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customProperty2.bin" ContentType="application/vnd.openxmlformats-officedocument.spreadsheetml.customProperty"/>
  <Override PartName="/xl/customProperty3.bin" ContentType="application/vnd.openxmlformats-officedocument.spreadsheetml.customProperty"/>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ustomProperty4.bin" ContentType="application/vnd.openxmlformats-officedocument.spreadsheetml.customProperty"/>
  <Override PartName="/xl/drawings/drawing3.xml" ContentType="application/vnd.openxmlformats-officedocument.drawing+xml"/>
  <Override PartName="/xl/tables/table1.xml" ContentType="application/vnd.openxmlformats-officedocument.spreadsheetml.table+xml"/>
  <Override PartName="/xl/slicers/slicer1.xml" ContentType="application/vnd.ms-excel.slicer+xml"/>
  <Override PartName="/xl/comments3.xml" ContentType="application/vnd.openxmlformats-officedocument.spreadsheetml.comments+xml"/>
  <Override PartName="/xl/threadedComments/threadedComment3.xml" ContentType="application/vnd.ms-excel.threadedcomments+xml"/>
  <Override PartName="/xl/namedSheetViews/namedSheetView1.xml" ContentType="application/vnd.ms-excel.namedsheetviews+xml"/>
  <Override PartName="/xl/pivotTables/pivotTable2.xml" ContentType="application/vnd.openxmlformats-officedocument.spreadsheetml.pivot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namedSheetViews/namedSheetView2.xml" ContentType="application/vnd.ms-excel.namedsheetviews+xml"/>
  <Override PartName="/xl/customProperty5.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hidePivotFieldList="1" defaultThemeVersion="166925"/>
  <mc:AlternateContent xmlns:mc="http://schemas.openxmlformats.org/markup-compatibility/2006">
    <mc:Choice Requires="x15">
      <x15ac:absPath xmlns:x15ac="http://schemas.microsoft.com/office/spreadsheetml/2010/11/ac" url="C:\Users\dmunozt\Desktop\Informe Concejo 2023\"/>
    </mc:Choice>
  </mc:AlternateContent>
  <xr:revisionPtr revIDLastSave="0" documentId="13_ncr:1_{2D428283-9AC7-4E29-A34F-AC0210F4817F}" xr6:coauthVersionLast="47" xr6:coauthVersionMax="47" xr10:uidLastSave="{00000000-0000-0000-0000-000000000000}"/>
  <bookViews>
    <workbookView xWindow="-120" yWindow="-120" windowWidth="20730" windowHeight="11160" firstSheet="5" activeTab="5" xr2:uid="{FC05A5C0-A42D-4C79-9FCC-C0E53616E2F8}"/>
  </bookViews>
  <sheets>
    <sheet name="Anexo 1 Informe Concejo total" sheetId="1" state="hidden" r:id="rId1"/>
    <sheet name="Hoja2" sheetId="9" state="hidden" r:id="rId2"/>
    <sheet name="EPICO completo" sheetId="13" state="hidden" r:id="rId3"/>
    <sheet name="Anexo 1 Informe Concejo tot (3)" sheetId="3" state="hidden" r:id="rId4"/>
    <sheet name="Hoja3" sheetId="61" state="hidden" r:id="rId5"/>
    <sheet name="Anexo Informe Concejo 15042024" sheetId="60" r:id="rId6"/>
    <sheet name="Hoja1" sheetId="6" state="hidden" r:id="rId7"/>
  </sheets>
  <externalReferences>
    <externalReference r:id="rId8"/>
  </externalReferences>
  <definedNames>
    <definedName name="_xlnm._FilterDatabase" localSheetId="3" hidden="1">'Anexo 1 Informe Concejo tot (3)'!$B$9:$F$518</definedName>
    <definedName name="_xlnm._FilterDatabase" localSheetId="0" hidden="1">'Anexo 1 Informe Concejo total'!$A$1:$U$547</definedName>
    <definedName name="_xlnm._FilterDatabase" localSheetId="5" hidden="1">'Anexo Informe Concejo 15042024'!$A$2:$Q$553</definedName>
    <definedName name="_xlnm._FilterDatabase" localSheetId="2" hidden="1">'EPICO completo'!$A$5:$AA$5</definedName>
    <definedName name="_xlnm._FilterDatabase" localSheetId="1" hidden="1">Hoja2!$D$3:$E$51</definedName>
    <definedName name="A">#REF!</definedName>
    <definedName name="_xlnm.Auto_Open">#REF!</definedName>
    <definedName name="Entidades">#REF!</definedName>
    <definedName name="Macro1">#REF!</definedName>
    <definedName name="Macro10">#REF!</definedName>
    <definedName name="Macro11">#REF!</definedName>
    <definedName name="Macro12">#REF!</definedName>
    <definedName name="Macro2">#REF!</definedName>
    <definedName name="Macro3">#REF!</definedName>
    <definedName name="Macro4">#REF!</definedName>
    <definedName name="Macro5">#REF!</definedName>
    <definedName name="Macro6">#REF!</definedName>
    <definedName name="Macro7">#REF!</definedName>
    <definedName name="Macro8">#REF!</definedName>
    <definedName name="Macro9">#REF!</definedName>
    <definedName name="NombreTabla">"Dummy"</definedName>
    <definedName name="Recover">#REF!</definedName>
    <definedName name="SegmentaciónDeDatos_Centro_Gestor">#N/A</definedName>
    <definedName name="SegmentaciónDeDatos_Cod_Producto">#N/A</definedName>
    <definedName name="SegmentaciónDeDatos_Nombre_Entidad">#N/A</definedName>
    <definedName name="SegmentaciónDeDatos_Producto">#N/A</definedName>
    <definedName name="SegmentaciónDeDatos_Sector">#N/A</definedName>
    <definedName name="TableName">"Dummy"</definedName>
    <definedName name="_xlnm.Print_Titles" localSheetId="3">'Anexo 1 Informe Concejo tot (3)'!$9:$9</definedName>
    <definedName name="_xlnm.Print_Titles" localSheetId="0">'Anexo 1 Informe Concejo total'!$1:$1</definedName>
  </definedNames>
  <calcPr calcId="191028" iterate="1" iterateCount="1000"/>
  <pivotCaches>
    <pivotCache cacheId="0" r:id="rId9"/>
    <pivotCache cacheId="1" r:id="rId10"/>
  </pivotCache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1"/>
        <x14:slicerCache r:id="rId12"/>
        <x14:slicerCache r:id="rId13"/>
        <x14:slicerCache r:id="rId14"/>
        <x14:slicerCache r:id="rId15"/>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53" i="60" l="1"/>
  <c r="A553" i="60"/>
  <c r="B545" i="60"/>
  <c r="A545" i="60"/>
  <c r="B541" i="60"/>
  <c r="A541" i="60"/>
  <c r="B527" i="60"/>
  <c r="A527" i="60"/>
  <c r="B517" i="60"/>
  <c r="A517" i="60"/>
  <c r="B505" i="60"/>
  <c r="A505" i="60"/>
  <c r="B498" i="60"/>
  <c r="A498" i="60"/>
  <c r="B493" i="60"/>
  <c r="A493" i="60"/>
  <c r="B482" i="60"/>
  <c r="A482" i="60"/>
  <c r="B466" i="60"/>
  <c r="A466" i="60"/>
  <c r="B454" i="60"/>
  <c r="A454" i="60"/>
  <c r="B450" i="60"/>
  <c r="A450" i="60"/>
  <c r="B424" i="60"/>
  <c r="A424" i="60"/>
  <c r="B414" i="60"/>
  <c r="A414" i="60"/>
  <c r="B403" i="60"/>
  <c r="A403" i="60"/>
  <c r="B397" i="60"/>
  <c r="A397" i="60"/>
  <c r="B381" i="60"/>
  <c r="A381" i="60"/>
  <c r="B373" i="60"/>
  <c r="A373" i="60"/>
  <c r="B366" i="60"/>
  <c r="A366" i="60"/>
  <c r="B363" i="60"/>
  <c r="A363" i="60"/>
  <c r="B348" i="60"/>
  <c r="A348" i="60"/>
  <c r="B343" i="60"/>
  <c r="A343" i="60"/>
  <c r="B306" i="60"/>
  <c r="A306" i="60"/>
  <c r="B294" i="60"/>
  <c r="A294" i="60"/>
  <c r="B282" i="60"/>
  <c r="A282" i="60"/>
  <c r="B276" i="60"/>
  <c r="A276" i="60"/>
  <c r="B272" i="60"/>
  <c r="A272" i="60"/>
  <c r="B267" i="60"/>
  <c r="A267" i="60"/>
  <c r="B238" i="60"/>
  <c r="A238" i="60"/>
  <c r="B228" i="60"/>
  <c r="A228" i="60"/>
  <c r="B184" i="60"/>
  <c r="A184" i="60"/>
  <c r="B162" i="60"/>
  <c r="A162" i="60"/>
  <c r="B140" i="60"/>
  <c r="A140" i="60"/>
  <c r="B126" i="60"/>
  <c r="A126" i="60"/>
  <c r="B107" i="60"/>
  <c r="A107" i="60"/>
  <c r="A90" i="60"/>
  <c r="B69" i="60"/>
  <c r="A69" i="60"/>
  <c r="A51" i="60"/>
  <c r="B44" i="60"/>
  <c r="A44" i="60"/>
  <c r="B37" i="60"/>
  <c r="A37" i="60"/>
  <c r="B32" i="60"/>
  <c r="A32" i="60"/>
  <c r="A18" i="60"/>
  <c r="B18" i="60"/>
  <c r="H553" i="60"/>
  <c r="G553" i="60"/>
  <c r="F553" i="60"/>
  <c r="H545" i="60"/>
  <c r="G545" i="60"/>
  <c r="F545" i="60"/>
  <c r="H541" i="60"/>
  <c r="G541" i="60"/>
  <c r="F541" i="60"/>
  <c r="H527" i="60"/>
  <c r="G527" i="60"/>
  <c r="F527" i="60"/>
  <c r="H517" i="60"/>
  <c r="G517" i="60"/>
  <c r="F517" i="60"/>
  <c r="H505" i="60"/>
  <c r="G505" i="60"/>
  <c r="F505" i="60"/>
  <c r="H498" i="60"/>
  <c r="G498" i="60"/>
  <c r="F498" i="60"/>
  <c r="H493" i="60"/>
  <c r="G493" i="60"/>
  <c r="F493" i="60"/>
  <c r="H482" i="60"/>
  <c r="G482" i="60"/>
  <c r="F482" i="60"/>
  <c r="H466" i="60"/>
  <c r="G466" i="60"/>
  <c r="F466" i="60"/>
  <c r="H454" i="60"/>
  <c r="G454" i="60"/>
  <c r="F454" i="60"/>
  <c r="H450" i="60"/>
  <c r="G450" i="60"/>
  <c r="F450" i="60"/>
  <c r="H424" i="60"/>
  <c r="G424" i="60"/>
  <c r="F424" i="60"/>
  <c r="H414" i="60"/>
  <c r="G414" i="60"/>
  <c r="F414" i="60"/>
  <c r="H403" i="60"/>
  <c r="G403" i="60"/>
  <c r="F403" i="60"/>
  <c r="H397" i="60"/>
  <c r="G397" i="60"/>
  <c r="F397" i="60"/>
  <c r="H381" i="60"/>
  <c r="G381" i="60"/>
  <c r="F381" i="60"/>
  <c r="H373" i="60"/>
  <c r="G373" i="60"/>
  <c r="F373" i="60"/>
  <c r="H366" i="60"/>
  <c r="G366" i="60"/>
  <c r="F366" i="60"/>
  <c r="H363" i="60"/>
  <c r="G363" i="60"/>
  <c r="F363" i="60"/>
  <c r="H348" i="60"/>
  <c r="G348" i="60"/>
  <c r="F348" i="60"/>
  <c r="H343" i="60"/>
  <c r="G343" i="60"/>
  <c r="F343" i="60"/>
  <c r="H306" i="60"/>
  <c r="G306" i="60"/>
  <c r="F306" i="60"/>
  <c r="H294" i="60"/>
  <c r="G294" i="60"/>
  <c r="F294" i="60"/>
  <c r="H282" i="60"/>
  <c r="G282" i="60"/>
  <c r="F282" i="60"/>
  <c r="H276" i="60"/>
  <c r="G276" i="60"/>
  <c r="F276" i="60"/>
  <c r="H272" i="60"/>
  <c r="G272" i="60"/>
  <c r="F272" i="60"/>
  <c r="H267" i="60"/>
  <c r="G267" i="60"/>
  <c r="F267" i="60"/>
  <c r="H238" i="60"/>
  <c r="G238" i="60"/>
  <c r="F238" i="60"/>
  <c r="H228" i="60"/>
  <c r="G228" i="60"/>
  <c r="F228" i="60"/>
  <c r="H184" i="60"/>
  <c r="G184" i="60"/>
  <c r="F184" i="60"/>
  <c r="H162" i="60"/>
  <c r="G162" i="60"/>
  <c r="F162" i="60"/>
  <c r="H140" i="60"/>
  <c r="G140" i="60"/>
  <c r="F140" i="60"/>
  <c r="H126" i="60"/>
  <c r="G126" i="60"/>
  <c r="F126" i="60"/>
  <c r="H107" i="60"/>
  <c r="G107" i="60"/>
  <c r="F107" i="60"/>
  <c r="H90" i="60"/>
  <c r="G90" i="60"/>
  <c r="F90" i="60"/>
  <c r="H69" i="60"/>
  <c r="G69" i="60"/>
  <c r="F69" i="60"/>
  <c r="H51" i="60"/>
  <c r="G51" i="60"/>
  <c r="F51" i="60"/>
  <c r="H44" i="60"/>
  <c r="G44" i="60"/>
  <c r="F44" i="60"/>
  <c r="H37" i="60"/>
  <c r="G37" i="60"/>
  <c r="F37" i="60"/>
  <c r="H32" i="60"/>
  <c r="G32" i="60"/>
  <c r="F32" i="60"/>
  <c r="H18" i="60"/>
  <c r="G18" i="60"/>
  <c r="F18" i="60"/>
  <c r="O544" i="60"/>
  <c r="P544" i="60" s="1"/>
  <c r="O543" i="60"/>
  <c r="P543" i="60" s="1"/>
  <c r="P542" i="60"/>
  <c r="P337" i="60"/>
  <c r="P281" i="60"/>
  <c r="P279" i="60"/>
  <c r="P278" i="60"/>
  <c r="P277" i="60"/>
  <c r="P249" i="60"/>
  <c r="P248" i="60"/>
  <c r="P115" i="60"/>
  <c r="G554" i="60" l="1"/>
  <c r="H554" i="60"/>
  <c r="F554" i="60"/>
  <c r="J4" i="13"/>
  <c r="I4" i="13"/>
  <c r="H4" i="13"/>
  <c r="G4" i="13"/>
  <c r="Z507" i="13"/>
  <c r="Y507" i="13"/>
  <c r="Z506" i="13"/>
  <c r="Y506" i="13"/>
  <c r="Z505" i="13"/>
  <c r="Z320" i="13"/>
  <c r="Z293" i="13"/>
  <c r="Z267" i="13"/>
  <c r="Z265" i="13"/>
  <c r="Z264" i="13"/>
  <c r="Z263" i="13"/>
  <c r="Z238" i="13"/>
  <c r="Z237" i="13"/>
  <c r="Z110" i="13"/>
  <c r="Z76" i="13"/>
  <c r="Z70" i="13"/>
  <c r="A451" i="13"/>
  <c r="A450" i="13"/>
  <c r="A449" i="13"/>
  <c r="A278" i="13"/>
  <c r="A277" i="13"/>
  <c r="A276" i="13"/>
  <c r="A275" i="13"/>
  <c r="A274" i="13"/>
  <c r="A273" i="13"/>
  <c r="A86" i="13"/>
  <c r="A85" i="13"/>
  <c r="A84" i="13"/>
  <c r="A83" i="13"/>
  <c r="A82" i="13"/>
  <c r="A81" i="13"/>
  <c r="A80" i="13"/>
  <c r="A79" i="13"/>
  <c r="A78" i="13"/>
  <c r="A77" i="13"/>
  <c r="A76" i="13"/>
  <c r="A75" i="13"/>
  <c r="A74" i="13"/>
  <c r="A73" i="13"/>
  <c r="A72" i="13"/>
  <c r="A71" i="13"/>
  <c r="A70" i="13"/>
  <c r="A69" i="13"/>
  <c r="A68" i="13"/>
  <c r="A49" i="13"/>
  <c r="A48" i="13"/>
  <c r="AU297" i="3"/>
  <c r="AU242" i="3"/>
  <c r="AU241" i="3"/>
  <c r="AU80" i="3"/>
  <c r="AU74" i="3"/>
  <c r="AR297" i="3"/>
  <c r="AR242" i="3"/>
  <c r="AR80" i="3"/>
  <c r="AR74" i="3"/>
  <c r="AR241" i="3"/>
  <c r="BE241" i="3"/>
  <c r="BF241" i="3" s="1"/>
  <c r="AT511" i="3" l="1"/>
  <c r="AT510" i="3"/>
  <c r="AU509" i="3"/>
  <c r="W4" i="3"/>
  <c r="Z4" i="3"/>
  <c r="BH297" i="3" l="1"/>
  <c r="BH296" i="3"/>
  <c r="BH295" i="3"/>
  <c r="BH294" i="3"/>
  <c r="BH293" i="3"/>
  <c r="BH292" i="3"/>
  <c r="BH291" i="3"/>
  <c r="BH290" i="3"/>
  <c r="BH289" i="3"/>
  <c r="BH288" i="3"/>
  <c r="BH287" i="3"/>
  <c r="BH286" i="3"/>
  <c r="BH285" i="3"/>
  <c r="BH284" i="3"/>
  <c r="BH283" i="3"/>
  <c r="BH282" i="3"/>
  <c r="BH281" i="3"/>
  <c r="BH280" i="3"/>
  <c r="BH279" i="3"/>
  <c r="BH278" i="3"/>
  <c r="BH277" i="3"/>
  <c r="BH276" i="3"/>
  <c r="BH275" i="3"/>
  <c r="BH274" i="3"/>
  <c r="BH273" i="3"/>
  <c r="BH272" i="3"/>
  <c r="BH271" i="3"/>
  <c r="BH270" i="3"/>
  <c r="BH269" i="3"/>
  <c r="BH268" i="3"/>
  <c r="BH267" i="3"/>
  <c r="BH266" i="3"/>
  <c r="BH265" i="3"/>
  <c r="BH264" i="3"/>
  <c r="BH263" i="3"/>
  <c r="BH262" i="3"/>
  <c r="BH261" i="3"/>
  <c r="BH260" i="3"/>
  <c r="BH259" i="3"/>
  <c r="BH258" i="3"/>
  <c r="BH257" i="3"/>
  <c r="BH256" i="3"/>
  <c r="BH255" i="3"/>
  <c r="BH254" i="3"/>
  <c r="BH253" i="3"/>
  <c r="BH252" i="3"/>
  <c r="BH251" i="3"/>
  <c r="BH250" i="3"/>
  <c r="BH249" i="3"/>
  <c r="BH248" i="3"/>
  <c r="BH247" i="3"/>
  <c r="BH246" i="3"/>
  <c r="BH245" i="3"/>
  <c r="BH244" i="3"/>
  <c r="BH243" i="3"/>
  <c r="BH242" i="3"/>
  <c r="BH241" i="3"/>
  <c r="BH240" i="3"/>
  <c r="BH239" i="3"/>
  <c r="BH238" i="3"/>
  <c r="BH237" i="3"/>
  <c r="BH236" i="3"/>
  <c r="BH235" i="3"/>
  <c r="BH234" i="3"/>
  <c r="BH233" i="3"/>
  <c r="BH232" i="3"/>
  <c r="BH231" i="3"/>
  <c r="BH230" i="3"/>
  <c r="BH229" i="3"/>
  <c r="BH228" i="3"/>
  <c r="BH227" i="3"/>
  <c r="BH226" i="3"/>
  <c r="BH225" i="3"/>
  <c r="BH224" i="3"/>
  <c r="BH223" i="3"/>
  <c r="BH222" i="3"/>
  <c r="BH221" i="3"/>
  <c r="BH220" i="3"/>
  <c r="BH219" i="3"/>
  <c r="BH218" i="3"/>
  <c r="BH217" i="3"/>
  <c r="BH216" i="3"/>
  <c r="BH215" i="3"/>
  <c r="BH214" i="3"/>
  <c r="BH213" i="3"/>
  <c r="BH212" i="3"/>
  <c r="BH211" i="3"/>
  <c r="BH210" i="3"/>
  <c r="BH209" i="3"/>
  <c r="BH208" i="3"/>
  <c r="BH207" i="3"/>
  <c r="BH206" i="3"/>
  <c r="BH205" i="3"/>
  <c r="BH204" i="3"/>
  <c r="BH203" i="3"/>
  <c r="BH202" i="3"/>
  <c r="BH201" i="3"/>
  <c r="BH200" i="3"/>
  <c r="BH199" i="3"/>
  <c r="BH198" i="3"/>
  <c r="BH197" i="3"/>
  <c r="BH196" i="3"/>
  <c r="BH195" i="3"/>
  <c r="BH194" i="3"/>
  <c r="BH193" i="3"/>
  <c r="BH192" i="3"/>
  <c r="BH191" i="3"/>
  <c r="BH190" i="3"/>
  <c r="BH189" i="3"/>
  <c r="BH188" i="3"/>
  <c r="BH187" i="3"/>
  <c r="BH186" i="3"/>
  <c r="BH185" i="3"/>
  <c r="BH184" i="3"/>
  <c r="BH183" i="3"/>
  <c r="BH182" i="3"/>
  <c r="BH181" i="3"/>
  <c r="BH180" i="3"/>
  <c r="BH179" i="3"/>
  <c r="BH178" i="3"/>
  <c r="BH177" i="3"/>
  <c r="BH176" i="3"/>
  <c r="BH175" i="3"/>
  <c r="BH174" i="3"/>
  <c r="BH173" i="3"/>
  <c r="BH172" i="3"/>
  <c r="BH171" i="3"/>
  <c r="BH170" i="3"/>
  <c r="BH169" i="3"/>
  <c r="BH168" i="3"/>
  <c r="BH167" i="3"/>
  <c r="BH166" i="3"/>
  <c r="BH165" i="3"/>
  <c r="BH164" i="3"/>
  <c r="BH163" i="3"/>
  <c r="BH162" i="3"/>
  <c r="BH161" i="3"/>
  <c r="BH160" i="3"/>
  <c r="BH159" i="3"/>
  <c r="BH158" i="3"/>
  <c r="BH157" i="3"/>
  <c r="BH156" i="3"/>
  <c r="BH155" i="3"/>
  <c r="BH154" i="3"/>
  <c r="BH153" i="3"/>
  <c r="BH152" i="3"/>
  <c r="BH151" i="3"/>
  <c r="BH150" i="3"/>
  <c r="BH149" i="3"/>
  <c r="BH148" i="3"/>
  <c r="BH147" i="3"/>
  <c r="BH146" i="3"/>
  <c r="BH145" i="3"/>
  <c r="BH144" i="3"/>
  <c r="BH143" i="3"/>
  <c r="BH142" i="3"/>
  <c r="BH141" i="3"/>
  <c r="BH140" i="3"/>
  <c r="BH139" i="3"/>
  <c r="BH138" i="3"/>
  <c r="BH137" i="3"/>
  <c r="BH136" i="3"/>
  <c r="BH135" i="3"/>
  <c r="BH134" i="3"/>
  <c r="BH133" i="3"/>
  <c r="BH132" i="3"/>
  <c r="BH131" i="3"/>
  <c r="BH130" i="3"/>
  <c r="BH129" i="3"/>
  <c r="BH128" i="3"/>
  <c r="BH127" i="3"/>
  <c r="BH126" i="3"/>
  <c r="BH125" i="3"/>
  <c r="BH124" i="3"/>
  <c r="BH123" i="3"/>
  <c r="BH122" i="3"/>
  <c r="BH121" i="3"/>
  <c r="BH120" i="3"/>
  <c r="BH119" i="3"/>
  <c r="BH118" i="3"/>
  <c r="BH117" i="3"/>
  <c r="BH116" i="3"/>
  <c r="BH115" i="3"/>
  <c r="BH114" i="3"/>
  <c r="BH113" i="3"/>
  <c r="BH112" i="3"/>
  <c r="BH111" i="3"/>
  <c r="BH110" i="3"/>
  <c r="BH109" i="3"/>
  <c r="BH108" i="3"/>
  <c r="BH107" i="3"/>
  <c r="BH106" i="3"/>
  <c r="BH105" i="3"/>
  <c r="BH104" i="3"/>
  <c r="BH103" i="3"/>
  <c r="BH102" i="3"/>
  <c r="BH101" i="3"/>
  <c r="BH100" i="3"/>
  <c r="BH99" i="3"/>
  <c r="BH98" i="3"/>
  <c r="BH97" i="3"/>
  <c r="BH96" i="3"/>
  <c r="BH95" i="3"/>
  <c r="BH94" i="3"/>
  <c r="BH93" i="3"/>
  <c r="BH92" i="3"/>
  <c r="BH91" i="3"/>
  <c r="BH90" i="3"/>
  <c r="BH89" i="3"/>
  <c r="BH88" i="3"/>
  <c r="BH87" i="3"/>
  <c r="BH86" i="3"/>
  <c r="BH85" i="3"/>
  <c r="BH84" i="3"/>
  <c r="BH83" i="3"/>
  <c r="BH82" i="3"/>
  <c r="BH81" i="3"/>
  <c r="BH80" i="3"/>
  <c r="BH79" i="3"/>
  <c r="BH78" i="3"/>
  <c r="BH77" i="3"/>
  <c r="BH76" i="3"/>
  <c r="BH75" i="3"/>
  <c r="BH74" i="3"/>
  <c r="BG297" i="3"/>
  <c r="BG296" i="3"/>
  <c r="BG295" i="3"/>
  <c r="BG294" i="3"/>
  <c r="BG293" i="3"/>
  <c r="BG292" i="3"/>
  <c r="BG291" i="3"/>
  <c r="BG290" i="3"/>
  <c r="BG289" i="3"/>
  <c r="BG288" i="3"/>
  <c r="BG287" i="3"/>
  <c r="BG286" i="3"/>
  <c r="BG285" i="3"/>
  <c r="BG284" i="3"/>
  <c r="BG283" i="3"/>
  <c r="BG282" i="3"/>
  <c r="BG281" i="3"/>
  <c r="BG280" i="3"/>
  <c r="BG279" i="3"/>
  <c r="BG278" i="3"/>
  <c r="BG277" i="3"/>
  <c r="BG276" i="3"/>
  <c r="BG275" i="3"/>
  <c r="BG274" i="3"/>
  <c r="BG273" i="3"/>
  <c r="BG272" i="3"/>
  <c r="BG271" i="3"/>
  <c r="BG270" i="3"/>
  <c r="BG269" i="3"/>
  <c r="BG268" i="3"/>
  <c r="BG267" i="3"/>
  <c r="BG266" i="3"/>
  <c r="BG265" i="3"/>
  <c r="BG264" i="3"/>
  <c r="BG263" i="3"/>
  <c r="BG262" i="3"/>
  <c r="BG261" i="3"/>
  <c r="BG260" i="3"/>
  <c r="BG259" i="3"/>
  <c r="BG258" i="3"/>
  <c r="BG257" i="3"/>
  <c r="BG256" i="3"/>
  <c r="BG255" i="3"/>
  <c r="BG254" i="3"/>
  <c r="BG253" i="3"/>
  <c r="BG252" i="3"/>
  <c r="BG251" i="3"/>
  <c r="BG250" i="3"/>
  <c r="BG249" i="3"/>
  <c r="BG248" i="3"/>
  <c r="BG247" i="3"/>
  <c r="BG246" i="3"/>
  <c r="BG245" i="3"/>
  <c r="BG244" i="3"/>
  <c r="BG243" i="3"/>
  <c r="BG242" i="3"/>
  <c r="BG241" i="3"/>
  <c r="BG240" i="3"/>
  <c r="BG239" i="3"/>
  <c r="BG238" i="3"/>
  <c r="BG237" i="3"/>
  <c r="BG236" i="3"/>
  <c r="BG235" i="3"/>
  <c r="BG234" i="3"/>
  <c r="BG233" i="3"/>
  <c r="BG232" i="3"/>
  <c r="BG231" i="3"/>
  <c r="BG230" i="3"/>
  <c r="BG229" i="3"/>
  <c r="BG228" i="3"/>
  <c r="BG227" i="3"/>
  <c r="BG226" i="3"/>
  <c r="BG225" i="3"/>
  <c r="BG224" i="3"/>
  <c r="BG223" i="3"/>
  <c r="BG222" i="3"/>
  <c r="BG221" i="3"/>
  <c r="BG220" i="3"/>
  <c r="BG219" i="3"/>
  <c r="BG218" i="3"/>
  <c r="BG217" i="3"/>
  <c r="BG216" i="3"/>
  <c r="BG215" i="3"/>
  <c r="BG214" i="3"/>
  <c r="BG213" i="3"/>
  <c r="BG212" i="3"/>
  <c r="BG211" i="3"/>
  <c r="BG210" i="3"/>
  <c r="BG209" i="3"/>
  <c r="BG208" i="3"/>
  <c r="BG207" i="3"/>
  <c r="BG206" i="3"/>
  <c r="BG205" i="3"/>
  <c r="BG204" i="3"/>
  <c r="BG203" i="3"/>
  <c r="BG202" i="3"/>
  <c r="BG201" i="3"/>
  <c r="BG200" i="3"/>
  <c r="BG199" i="3"/>
  <c r="BG198" i="3"/>
  <c r="BG197" i="3"/>
  <c r="BG196" i="3"/>
  <c r="BG195" i="3"/>
  <c r="BG194" i="3"/>
  <c r="BG193" i="3"/>
  <c r="BG192" i="3"/>
  <c r="BG191" i="3"/>
  <c r="BG190" i="3"/>
  <c r="BG189" i="3"/>
  <c r="BG188" i="3"/>
  <c r="BG187" i="3"/>
  <c r="BG186" i="3"/>
  <c r="BG185" i="3"/>
  <c r="BG184" i="3"/>
  <c r="BG183" i="3"/>
  <c r="BG182" i="3"/>
  <c r="BG181" i="3"/>
  <c r="BG180" i="3"/>
  <c r="BG179" i="3"/>
  <c r="BG178" i="3"/>
  <c r="BG177" i="3"/>
  <c r="BG176" i="3"/>
  <c r="BG175" i="3"/>
  <c r="BG174" i="3"/>
  <c r="BG173" i="3"/>
  <c r="BG172" i="3"/>
  <c r="BG171" i="3"/>
  <c r="BG170" i="3"/>
  <c r="BG169" i="3"/>
  <c r="BG168" i="3"/>
  <c r="BG167" i="3"/>
  <c r="BG166" i="3"/>
  <c r="BG165" i="3"/>
  <c r="BG164" i="3"/>
  <c r="BG163" i="3"/>
  <c r="BG162" i="3"/>
  <c r="BG161" i="3"/>
  <c r="BG160" i="3"/>
  <c r="BG159" i="3"/>
  <c r="BG158" i="3"/>
  <c r="BG157" i="3"/>
  <c r="BG156" i="3"/>
  <c r="BG155" i="3"/>
  <c r="BG154" i="3"/>
  <c r="BG153" i="3"/>
  <c r="BG152" i="3"/>
  <c r="BG151" i="3"/>
  <c r="BG150" i="3"/>
  <c r="BG149" i="3"/>
  <c r="BG148" i="3"/>
  <c r="BG147" i="3"/>
  <c r="BG146" i="3"/>
  <c r="BG145" i="3"/>
  <c r="BG144" i="3"/>
  <c r="BG143" i="3"/>
  <c r="BG142" i="3"/>
  <c r="BG141" i="3"/>
  <c r="BG140" i="3"/>
  <c r="BG139" i="3"/>
  <c r="BG138" i="3"/>
  <c r="BG137" i="3"/>
  <c r="BG136" i="3"/>
  <c r="BG135" i="3"/>
  <c r="BG134" i="3"/>
  <c r="BG133" i="3"/>
  <c r="BG132" i="3"/>
  <c r="BG131" i="3"/>
  <c r="BG130" i="3"/>
  <c r="BG129" i="3"/>
  <c r="BG128" i="3"/>
  <c r="BG127" i="3"/>
  <c r="BG126" i="3"/>
  <c r="BG125" i="3"/>
  <c r="BG124" i="3"/>
  <c r="BG123" i="3"/>
  <c r="BG122" i="3"/>
  <c r="BG121" i="3"/>
  <c r="BG120" i="3"/>
  <c r="BG119" i="3"/>
  <c r="BG118" i="3"/>
  <c r="BG117" i="3"/>
  <c r="BG116" i="3"/>
  <c r="BG115" i="3"/>
  <c r="BG114" i="3"/>
  <c r="BG113" i="3"/>
  <c r="BG112" i="3"/>
  <c r="BG111" i="3"/>
  <c r="BG110" i="3"/>
  <c r="BG109" i="3"/>
  <c r="BG108" i="3"/>
  <c r="BG107" i="3"/>
  <c r="BG106" i="3"/>
  <c r="BG105" i="3"/>
  <c r="BG104" i="3"/>
  <c r="BG103" i="3"/>
  <c r="BG102" i="3"/>
  <c r="BG101" i="3"/>
  <c r="BG100" i="3"/>
  <c r="BG99" i="3"/>
  <c r="BG98" i="3"/>
  <c r="BG97" i="3"/>
  <c r="BG96" i="3"/>
  <c r="BG95" i="3"/>
  <c r="BG94" i="3"/>
  <c r="BG93" i="3"/>
  <c r="BG92" i="3"/>
  <c r="BG91" i="3"/>
  <c r="BG90" i="3"/>
  <c r="BG89" i="3"/>
  <c r="BG88" i="3"/>
  <c r="BG87" i="3"/>
  <c r="BG86" i="3"/>
  <c r="BG85" i="3"/>
  <c r="BG84" i="3"/>
  <c r="BG83" i="3"/>
  <c r="BG82" i="3"/>
  <c r="BG81" i="3"/>
  <c r="BG80" i="3"/>
  <c r="BG79" i="3"/>
  <c r="BG78" i="3"/>
  <c r="BG77" i="3"/>
  <c r="BG76" i="3"/>
  <c r="BG75" i="3"/>
  <c r="BG74" i="3"/>
  <c r="BD74" i="3"/>
  <c r="BE297" i="3"/>
  <c r="BF297" i="3" s="1"/>
  <c r="BE296" i="3"/>
  <c r="BF296" i="3" s="1"/>
  <c r="BE295" i="3"/>
  <c r="BF295" i="3" s="1"/>
  <c r="BE294" i="3"/>
  <c r="BF294" i="3" s="1"/>
  <c r="BE293" i="3"/>
  <c r="BF293" i="3" s="1"/>
  <c r="BE292" i="3"/>
  <c r="BF292" i="3" s="1"/>
  <c r="BE291" i="3"/>
  <c r="BF291" i="3" s="1"/>
  <c r="BE290" i="3"/>
  <c r="BF290" i="3" s="1"/>
  <c r="BE289" i="3"/>
  <c r="BF289" i="3" s="1"/>
  <c r="BE288" i="3"/>
  <c r="BF288" i="3" s="1"/>
  <c r="BE287" i="3"/>
  <c r="BF287" i="3" s="1"/>
  <c r="BE286" i="3"/>
  <c r="BF286" i="3" s="1"/>
  <c r="BE285" i="3"/>
  <c r="BF285" i="3" s="1"/>
  <c r="BE284" i="3"/>
  <c r="BF284" i="3" s="1"/>
  <c r="BE283" i="3"/>
  <c r="BF283" i="3" s="1"/>
  <c r="BE282" i="3"/>
  <c r="BF282" i="3" s="1"/>
  <c r="BE281" i="3"/>
  <c r="BF281" i="3" s="1"/>
  <c r="BE280" i="3"/>
  <c r="BF280" i="3" s="1"/>
  <c r="BE279" i="3"/>
  <c r="BF279" i="3" s="1"/>
  <c r="BE278" i="3"/>
  <c r="BF278" i="3" s="1"/>
  <c r="BE277" i="3"/>
  <c r="BF277" i="3" s="1"/>
  <c r="BE276" i="3"/>
  <c r="BF276" i="3" s="1"/>
  <c r="BE275" i="3"/>
  <c r="BF275" i="3" s="1"/>
  <c r="BE274" i="3"/>
  <c r="BF274" i="3" s="1"/>
  <c r="BE273" i="3"/>
  <c r="BF273" i="3" s="1"/>
  <c r="BE272" i="3"/>
  <c r="BF272" i="3" s="1"/>
  <c r="BE271" i="3"/>
  <c r="BF271" i="3" s="1"/>
  <c r="BE270" i="3"/>
  <c r="BF270" i="3" s="1"/>
  <c r="BE269" i="3"/>
  <c r="BF269" i="3" s="1"/>
  <c r="BE268" i="3"/>
  <c r="BF268" i="3" s="1"/>
  <c r="BE267" i="3"/>
  <c r="BF267" i="3" s="1"/>
  <c r="BE266" i="3"/>
  <c r="BF266" i="3" s="1"/>
  <c r="BE265" i="3"/>
  <c r="BF265" i="3" s="1"/>
  <c r="BE264" i="3"/>
  <c r="BF264" i="3" s="1"/>
  <c r="BE263" i="3"/>
  <c r="BF263" i="3" s="1"/>
  <c r="BE262" i="3"/>
  <c r="BF262" i="3" s="1"/>
  <c r="BE261" i="3"/>
  <c r="BF261" i="3" s="1"/>
  <c r="BE260" i="3"/>
  <c r="BF260" i="3" s="1"/>
  <c r="BE259" i="3"/>
  <c r="BF259" i="3" s="1"/>
  <c r="BE258" i="3"/>
  <c r="BF258" i="3" s="1"/>
  <c r="BE257" i="3"/>
  <c r="BF257" i="3" s="1"/>
  <c r="BE256" i="3"/>
  <c r="BF256" i="3" s="1"/>
  <c r="BE255" i="3"/>
  <c r="BF255" i="3" s="1"/>
  <c r="BE254" i="3"/>
  <c r="BF254" i="3" s="1"/>
  <c r="BE253" i="3"/>
  <c r="BF253" i="3" s="1"/>
  <c r="BE252" i="3"/>
  <c r="BF252" i="3" s="1"/>
  <c r="BE251" i="3"/>
  <c r="BF251" i="3" s="1"/>
  <c r="BE250" i="3"/>
  <c r="BF250" i="3" s="1"/>
  <c r="BE249" i="3"/>
  <c r="BF249" i="3" s="1"/>
  <c r="BE248" i="3"/>
  <c r="BF248" i="3" s="1"/>
  <c r="BE247" i="3"/>
  <c r="BF247" i="3" s="1"/>
  <c r="BE246" i="3"/>
  <c r="BF246" i="3" s="1"/>
  <c r="BE245" i="3"/>
  <c r="BF245" i="3" s="1"/>
  <c r="BE244" i="3"/>
  <c r="BF244" i="3" s="1"/>
  <c r="BE243" i="3"/>
  <c r="BF243" i="3" s="1"/>
  <c r="BE242" i="3"/>
  <c r="BF242" i="3" s="1"/>
  <c r="BE240" i="3"/>
  <c r="BF240" i="3" s="1"/>
  <c r="BE239" i="3"/>
  <c r="BF239" i="3" s="1"/>
  <c r="BE238" i="3"/>
  <c r="BF238" i="3" s="1"/>
  <c r="BE237" i="3"/>
  <c r="BF237" i="3" s="1"/>
  <c r="BE236" i="3"/>
  <c r="BF236" i="3" s="1"/>
  <c r="BE235" i="3"/>
  <c r="BF235" i="3" s="1"/>
  <c r="BE234" i="3"/>
  <c r="BF234" i="3" s="1"/>
  <c r="BE233" i="3"/>
  <c r="BF233" i="3" s="1"/>
  <c r="BE232" i="3"/>
  <c r="BF232" i="3" s="1"/>
  <c r="BE231" i="3"/>
  <c r="BF231" i="3" s="1"/>
  <c r="BE230" i="3"/>
  <c r="BF230" i="3" s="1"/>
  <c r="BE229" i="3"/>
  <c r="BF229" i="3" s="1"/>
  <c r="BE228" i="3"/>
  <c r="BF228" i="3" s="1"/>
  <c r="BE227" i="3"/>
  <c r="BF227" i="3" s="1"/>
  <c r="BE226" i="3"/>
  <c r="BF226" i="3" s="1"/>
  <c r="BE225" i="3"/>
  <c r="BF225" i="3" s="1"/>
  <c r="BE224" i="3"/>
  <c r="BF224" i="3" s="1"/>
  <c r="BE223" i="3"/>
  <c r="BF223" i="3" s="1"/>
  <c r="BE222" i="3"/>
  <c r="BF222" i="3" s="1"/>
  <c r="BE221" i="3"/>
  <c r="BF221" i="3" s="1"/>
  <c r="BE220" i="3"/>
  <c r="BF220" i="3" s="1"/>
  <c r="BE219" i="3"/>
  <c r="BF219" i="3" s="1"/>
  <c r="BE218" i="3"/>
  <c r="BF218" i="3" s="1"/>
  <c r="BE217" i="3"/>
  <c r="BF217" i="3" s="1"/>
  <c r="BE216" i="3"/>
  <c r="BF216" i="3" s="1"/>
  <c r="BE215" i="3"/>
  <c r="BF215" i="3" s="1"/>
  <c r="BE214" i="3"/>
  <c r="BF214" i="3" s="1"/>
  <c r="BE213" i="3"/>
  <c r="BF213" i="3" s="1"/>
  <c r="BE212" i="3"/>
  <c r="BF212" i="3" s="1"/>
  <c r="BE211" i="3"/>
  <c r="BF211" i="3" s="1"/>
  <c r="BE210" i="3"/>
  <c r="BF210" i="3" s="1"/>
  <c r="BE209" i="3"/>
  <c r="BF209" i="3" s="1"/>
  <c r="BE208" i="3"/>
  <c r="BF208" i="3" s="1"/>
  <c r="BE207" i="3"/>
  <c r="BF207" i="3" s="1"/>
  <c r="BE206" i="3"/>
  <c r="BF206" i="3" s="1"/>
  <c r="BE205" i="3"/>
  <c r="BF205" i="3" s="1"/>
  <c r="BE204" i="3"/>
  <c r="BF204" i="3" s="1"/>
  <c r="BE203" i="3"/>
  <c r="BF203" i="3" s="1"/>
  <c r="BE202" i="3"/>
  <c r="BF202" i="3" s="1"/>
  <c r="BE201" i="3"/>
  <c r="BF201" i="3" s="1"/>
  <c r="BE200" i="3"/>
  <c r="BF200" i="3" s="1"/>
  <c r="BE199" i="3"/>
  <c r="BF199" i="3" s="1"/>
  <c r="BE198" i="3"/>
  <c r="BF198" i="3" s="1"/>
  <c r="BE197" i="3"/>
  <c r="BF197" i="3" s="1"/>
  <c r="BE196" i="3"/>
  <c r="BF196" i="3" s="1"/>
  <c r="BE195" i="3"/>
  <c r="BF195" i="3" s="1"/>
  <c r="BE194" i="3"/>
  <c r="BF194" i="3" s="1"/>
  <c r="BE193" i="3"/>
  <c r="BF193" i="3" s="1"/>
  <c r="BE192" i="3"/>
  <c r="BF192" i="3" s="1"/>
  <c r="BE191" i="3"/>
  <c r="BF191" i="3" s="1"/>
  <c r="BE190" i="3"/>
  <c r="BF190" i="3" s="1"/>
  <c r="BE189" i="3"/>
  <c r="BF189" i="3" s="1"/>
  <c r="BE188" i="3"/>
  <c r="BF188" i="3" s="1"/>
  <c r="BE187" i="3"/>
  <c r="BF187" i="3" s="1"/>
  <c r="BE186" i="3"/>
  <c r="BF186" i="3" s="1"/>
  <c r="BE185" i="3"/>
  <c r="BF185" i="3" s="1"/>
  <c r="BE184" i="3"/>
  <c r="BF184" i="3" s="1"/>
  <c r="BE183" i="3"/>
  <c r="BF183" i="3" s="1"/>
  <c r="BE182" i="3"/>
  <c r="BF182" i="3" s="1"/>
  <c r="BE181" i="3"/>
  <c r="BF181" i="3" s="1"/>
  <c r="BE180" i="3"/>
  <c r="BF180" i="3" s="1"/>
  <c r="BE179" i="3"/>
  <c r="BF179" i="3" s="1"/>
  <c r="BE178" i="3"/>
  <c r="BF178" i="3" s="1"/>
  <c r="BE177" i="3"/>
  <c r="BF177" i="3" s="1"/>
  <c r="BE176" i="3"/>
  <c r="BF176" i="3" s="1"/>
  <c r="BE175" i="3"/>
  <c r="BF175" i="3" s="1"/>
  <c r="BE174" i="3"/>
  <c r="BF174" i="3" s="1"/>
  <c r="BE173" i="3"/>
  <c r="BF173" i="3" s="1"/>
  <c r="BE172" i="3"/>
  <c r="BF172" i="3" s="1"/>
  <c r="BE171" i="3"/>
  <c r="BF171" i="3" s="1"/>
  <c r="BE170" i="3"/>
  <c r="BF170" i="3" s="1"/>
  <c r="BE169" i="3"/>
  <c r="BF169" i="3" s="1"/>
  <c r="BE168" i="3"/>
  <c r="BF168" i="3" s="1"/>
  <c r="BE167" i="3"/>
  <c r="BF167" i="3" s="1"/>
  <c r="BE166" i="3"/>
  <c r="BF166" i="3" s="1"/>
  <c r="BE165" i="3"/>
  <c r="BF165" i="3" s="1"/>
  <c r="BE164" i="3"/>
  <c r="BF164" i="3" s="1"/>
  <c r="BE163" i="3"/>
  <c r="BF163" i="3" s="1"/>
  <c r="BE162" i="3"/>
  <c r="BF162" i="3" s="1"/>
  <c r="BE161" i="3"/>
  <c r="BF161" i="3" s="1"/>
  <c r="BE160" i="3"/>
  <c r="BF160" i="3" s="1"/>
  <c r="BE159" i="3"/>
  <c r="BF159" i="3" s="1"/>
  <c r="BE158" i="3"/>
  <c r="BF158" i="3" s="1"/>
  <c r="BE157" i="3"/>
  <c r="BF157" i="3" s="1"/>
  <c r="BE156" i="3"/>
  <c r="BF156" i="3" s="1"/>
  <c r="BE155" i="3"/>
  <c r="BF155" i="3" s="1"/>
  <c r="BE154" i="3"/>
  <c r="BF154" i="3" s="1"/>
  <c r="BE153" i="3"/>
  <c r="BF153" i="3" s="1"/>
  <c r="BE152" i="3"/>
  <c r="BF152" i="3" s="1"/>
  <c r="BE151" i="3"/>
  <c r="BF151" i="3" s="1"/>
  <c r="BE150" i="3"/>
  <c r="BF150" i="3" s="1"/>
  <c r="BE149" i="3"/>
  <c r="BF149" i="3" s="1"/>
  <c r="BE148" i="3"/>
  <c r="BF148" i="3" s="1"/>
  <c r="BE147" i="3"/>
  <c r="BF147" i="3" s="1"/>
  <c r="BE146" i="3"/>
  <c r="BF146" i="3" s="1"/>
  <c r="BE145" i="3"/>
  <c r="BF145" i="3" s="1"/>
  <c r="BE144" i="3"/>
  <c r="BF144" i="3" s="1"/>
  <c r="BE143" i="3"/>
  <c r="BF143" i="3" s="1"/>
  <c r="BE142" i="3"/>
  <c r="BF142" i="3" s="1"/>
  <c r="BE141" i="3"/>
  <c r="BF141" i="3" s="1"/>
  <c r="BE140" i="3"/>
  <c r="BF140" i="3" s="1"/>
  <c r="BE139" i="3"/>
  <c r="BF139" i="3" s="1"/>
  <c r="BE138" i="3"/>
  <c r="BF138" i="3" s="1"/>
  <c r="BE137" i="3"/>
  <c r="BF137" i="3" s="1"/>
  <c r="BE136" i="3"/>
  <c r="BF136" i="3" s="1"/>
  <c r="BE135" i="3"/>
  <c r="BF135" i="3" s="1"/>
  <c r="BE134" i="3"/>
  <c r="BF134" i="3" s="1"/>
  <c r="BE133" i="3"/>
  <c r="BF133" i="3" s="1"/>
  <c r="BE132" i="3"/>
  <c r="BF132" i="3" s="1"/>
  <c r="BE131" i="3"/>
  <c r="BF131" i="3" s="1"/>
  <c r="BE130" i="3"/>
  <c r="BF130" i="3" s="1"/>
  <c r="BE129" i="3"/>
  <c r="BF129" i="3" s="1"/>
  <c r="BE128" i="3"/>
  <c r="BF128" i="3" s="1"/>
  <c r="BE127" i="3"/>
  <c r="BF127" i="3" s="1"/>
  <c r="BE126" i="3"/>
  <c r="BF126" i="3" s="1"/>
  <c r="BE125" i="3"/>
  <c r="BF125" i="3" s="1"/>
  <c r="BE124" i="3"/>
  <c r="BF124" i="3" s="1"/>
  <c r="BE123" i="3"/>
  <c r="BF123" i="3" s="1"/>
  <c r="BE122" i="3"/>
  <c r="BF122" i="3" s="1"/>
  <c r="BE121" i="3"/>
  <c r="BF121" i="3" s="1"/>
  <c r="BE120" i="3"/>
  <c r="BF120" i="3" s="1"/>
  <c r="BE119" i="3"/>
  <c r="BF119" i="3" s="1"/>
  <c r="BE118" i="3"/>
  <c r="BF118" i="3" s="1"/>
  <c r="BE117" i="3"/>
  <c r="BF117" i="3" s="1"/>
  <c r="BE116" i="3"/>
  <c r="BF116" i="3" s="1"/>
  <c r="BE115" i="3"/>
  <c r="BF115" i="3" s="1"/>
  <c r="BE114" i="3"/>
  <c r="BF114" i="3" s="1"/>
  <c r="BE113" i="3"/>
  <c r="BF113" i="3" s="1"/>
  <c r="BE112" i="3"/>
  <c r="BF112" i="3" s="1"/>
  <c r="BE111" i="3"/>
  <c r="BF111" i="3" s="1"/>
  <c r="BE110" i="3"/>
  <c r="BF110" i="3" s="1"/>
  <c r="BE109" i="3"/>
  <c r="BF109" i="3" s="1"/>
  <c r="BE108" i="3"/>
  <c r="BF108" i="3" s="1"/>
  <c r="BE107" i="3"/>
  <c r="BF107" i="3" s="1"/>
  <c r="BE106" i="3"/>
  <c r="BF106" i="3" s="1"/>
  <c r="BE105" i="3"/>
  <c r="BF105" i="3" s="1"/>
  <c r="BE104" i="3"/>
  <c r="BF104" i="3" s="1"/>
  <c r="BE103" i="3"/>
  <c r="BF103" i="3" s="1"/>
  <c r="BE102" i="3"/>
  <c r="BF102" i="3" s="1"/>
  <c r="BE101" i="3"/>
  <c r="BF101" i="3" s="1"/>
  <c r="BE100" i="3"/>
  <c r="BF100" i="3" s="1"/>
  <c r="BE99" i="3"/>
  <c r="BF99" i="3" s="1"/>
  <c r="BE98" i="3"/>
  <c r="BF98" i="3" s="1"/>
  <c r="BE97" i="3"/>
  <c r="BF97" i="3" s="1"/>
  <c r="BE96" i="3"/>
  <c r="BF96" i="3" s="1"/>
  <c r="BE95" i="3"/>
  <c r="BF95" i="3" s="1"/>
  <c r="BE94" i="3"/>
  <c r="BF94" i="3" s="1"/>
  <c r="BE93" i="3"/>
  <c r="BF93" i="3" s="1"/>
  <c r="BE92" i="3"/>
  <c r="BF92" i="3" s="1"/>
  <c r="BE91" i="3"/>
  <c r="BF91" i="3" s="1"/>
  <c r="BE90" i="3"/>
  <c r="BF90" i="3" s="1"/>
  <c r="BE89" i="3"/>
  <c r="BF89" i="3" s="1"/>
  <c r="BE88" i="3"/>
  <c r="BF88" i="3" s="1"/>
  <c r="BE87" i="3"/>
  <c r="BF87" i="3" s="1"/>
  <c r="BE86" i="3"/>
  <c r="BF86" i="3" s="1"/>
  <c r="BE85" i="3"/>
  <c r="BF85" i="3" s="1"/>
  <c r="BE84" i="3"/>
  <c r="BF84" i="3" s="1"/>
  <c r="BE83" i="3"/>
  <c r="BF83" i="3" s="1"/>
  <c r="BE82" i="3"/>
  <c r="BF82" i="3" s="1"/>
  <c r="BE81" i="3"/>
  <c r="BF81" i="3" s="1"/>
  <c r="BE80" i="3"/>
  <c r="BF80" i="3" s="1"/>
  <c r="BE79" i="3"/>
  <c r="BF79" i="3" s="1"/>
  <c r="BE78" i="3"/>
  <c r="BF78" i="3" s="1"/>
  <c r="BE77" i="3"/>
  <c r="BF77" i="3" s="1"/>
  <c r="BE76" i="3"/>
  <c r="BF76" i="3" s="1"/>
  <c r="BE75" i="3"/>
  <c r="BF75" i="3" s="1"/>
  <c r="BE74" i="3"/>
  <c r="BF74" i="3" s="1"/>
  <c r="Y4" i="3" l="1"/>
  <c r="X4" i="3"/>
  <c r="BD297" i="3"/>
  <c r="BD242" i="3"/>
  <c r="BD241" i="3"/>
  <c r="BD80" i="3"/>
  <c r="B8" i="3"/>
  <c r="C8" i="3" s="1"/>
  <c r="D8" i="3" s="1"/>
  <c r="E8" i="3" s="1"/>
  <c r="F8" i="3" s="1"/>
  <c r="G8" i="3" s="1"/>
  <c r="H8" i="3" s="1"/>
  <c r="I8" i="3" s="1"/>
  <c r="J8" i="3" s="1"/>
  <c r="K8" i="3" s="1"/>
  <c r="L8" i="3" s="1"/>
  <c r="M8" i="3" s="1"/>
  <c r="N8" i="3" s="1"/>
  <c r="O8" i="3" s="1"/>
  <c r="P8" i="3" s="1"/>
  <c r="Q8" i="3" s="1"/>
  <c r="R8" i="3" s="1"/>
  <c r="S8" i="3" s="1"/>
  <c r="T8" i="3" s="1"/>
  <c r="U8" i="3" s="1"/>
  <c r="V8" i="3" s="1"/>
  <c r="W8" i="3" s="1"/>
  <c r="X8" i="3" s="1"/>
  <c r="Y8" i="3" s="1"/>
  <c r="Z8" i="3" s="1"/>
  <c r="AA8" i="3" s="1"/>
  <c r="AB8" i="3" s="1"/>
  <c r="AC8" i="3" s="1"/>
  <c r="AD8" i="3" s="1"/>
  <c r="AE8" i="3" s="1"/>
  <c r="AF8" i="3" s="1"/>
  <c r="AG8" i="3" s="1"/>
  <c r="AH8" i="3" s="1"/>
  <c r="AI8" i="3" s="1"/>
  <c r="AJ8" i="3" s="1"/>
  <c r="AK8" i="3" s="1"/>
  <c r="AL8" i="3" s="1"/>
  <c r="AM8" i="3" s="1"/>
  <c r="AN8" i="3" s="1"/>
  <c r="AO8" i="3" s="1"/>
  <c r="AP8" i="3" s="1"/>
  <c r="AQ8" i="3" s="1"/>
  <c r="AR8" i="3" s="1"/>
  <c r="AS8" i="3" s="1"/>
  <c r="AT8" i="3" s="1"/>
  <c r="AU8" i="3" s="1"/>
  <c r="AV8" i="3" s="1"/>
  <c r="AW8" i="3" s="1"/>
  <c r="AX8" i="3" s="1"/>
  <c r="AY8" i="3" s="1"/>
  <c r="AZ8" i="3" s="1"/>
  <c r="A11" i="3"/>
  <c r="A12" i="3"/>
  <c r="A13" i="3"/>
  <c r="A14" i="3"/>
  <c r="A15" i="3"/>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4" i="3"/>
  <c r="A55" i="3"/>
  <c r="A56" i="3"/>
  <c r="A57" i="3"/>
  <c r="A58" i="3"/>
  <c r="A59" i="3"/>
  <c r="A60" i="3"/>
  <c r="A61" i="3"/>
  <c r="A62" i="3"/>
  <c r="A63" i="3"/>
  <c r="A64" i="3"/>
  <c r="A65" i="3"/>
  <c r="A66" i="3"/>
  <c r="A67" i="3"/>
  <c r="A68" i="3"/>
  <c r="A69" i="3"/>
  <c r="A70" i="3"/>
  <c r="A71"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153" i="3"/>
  <c r="A154" i="3"/>
  <c r="A155" i="3"/>
  <c r="A156" i="3"/>
  <c r="A157" i="3"/>
  <c r="A158" i="3"/>
  <c r="A159" i="3"/>
  <c r="A160" i="3"/>
  <c r="A161" i="3"/>
  <c r="A162" i="3"/>
  <c r="A163" i="3"/>
  <c r="A164" i="3"/>
  <c r="A165" i="3"/>
  <c r="A166" i="3"/>
  <c r="A167" i="3"/>
  <c r="A168" i="3"/>
  <c r="A169" i="3"/>
  <c r="A170" i="3"/>
  <c r="A171" i="3"/>
  <c r="A172" i="3"/>
  <c r="A173" i="3"/>
  <c r="A174" i="3"/>
  <c r="A175" i="3"/>
  <c r="A176" i="3"/>
  <c r="A177" i="3"/>
  <c r="A178" i="3"/>
  <c r="A179" i="3"/>
  <c r="A180" i="3"/>
  <c r="A181" i="3"/>
  <c r="A182" i="3"/>
  <c r="A183" i="3"/>
  <c r="A184" i="3"/>
  <c r="A185" i="3"/>
  <c r="A186" i="3"/>
  <c r="A187" i="3"/>
  <c r="A188" i="3"/>
  <c r="A189" i="3"/>
  <c r="A190" i="3"/>
  <c r="A191" i="3"/>
  <c r="A192" i="3"/>
  <c r="A193" i="3"/>
  <c r="A194" i="3"/>
  <c r="A195" i="3"/>
  <c r="A196" i="3"/>
  <c r="A197" i="3"/>
  <c r="A198" i="3"/>
  <c r="A199" i="3"/>
  <c r="A200" i="3"/>
  <c r="A201" i="3"/>
  <c r="A202" i="3"/>
  <c r="A203" i="3"/>
  <c r="A204" i="3"/>
  <c r="A205" i="3"/>
  <c r="A206" i="3"/>
  <c r="A207" i="3"/>
  <c r="A208" i="3"/>
  <c r="A209" i="3"/>
  <c r="A210" i="3"/>
  <c r="A211" i="3"/>
  <c r="A212" i="3"/>
  <c r="A213" i="3"/>
  <c r="A214" i="3"/>
  <c r="A215" i="3"/>
  <c r="A216" i="3"/>
  <c r="A217" i="3"/>
  <c r="A218" i="3"/>
  <c r="A219" i="3"/>
  <c r="A220" i="3"/>
  <c r="A221" i="3"/>
  <c r="A222" i="3"/>
  <c r="A223" i="3"/>
  <c r="A224" i="3"/>
  <c r="A225" i="3"/>
  <c r="A226" i="3"/>
  <c r="A227" i="3"/>
  <c r="A228" i="3"/>
  <c r="A229" i="3"/>
  <c r="A230" i="3"/>
  <c r="A231" i="3"/>
  <c r="A232" i="3"/>
  <c r="A233" i="3"/>
  <c r="A234" i="3"/>
  <c r="A235" i="3"/>
  <c r="A236" i="3"/>
  <c r="A237" i="3"/>
  <c r="A238" i="3"/>
  <c r="A239" i="3"/>
  <c r="A240" i="3"/>
  <c r="A241" i="3"/>
  <c r="A242" i="3"/>
  <c r="A243" i="3"/>
  <c r="A244" i="3"/>
  <c r="A245" i="3"/>
  <c r="A246" i="3"/>
  <c r="A247" i="3"/>
  <c r="A248" i="3"/>
  <c r="A249" i="3"/>
  <c r="A250" i="3"/>
  <c r="A251" i="3"/>
  <c r="A252" i="3"/>
  <c r="A253" i="3"/>
  <c r="A254" i="3"/>
  <c r="A255" i="3"/>
  <c r="A256" i="3"/>
  <c r="A257" i="3"/>
  <c r="A258" i="3"/>
  <c r="A259" i="3"/>
  <c r="A260" i="3"/>
  <c r="A261" i="3"/>
  <c r="A262" i="3"/>
  <c r="A263" i="3"/>
  <c r="A264" i="3"/>
  <c r="A265" i="3"/>
  <c r="A266" i="3"/>
  <c r="A267" i="3"/>
  <c r="A268" i="3"/>
  <c r="A269" i="3"/>
  <c r="A270" i="3"/>
  <c r="A271" i="3"/>
  <c r="A272" i="3"/>
  <c r="A273" i="3"/>
  <c r="A274" i="3"/>
  <c r="A275" i="3"/>
  <c r="A276" i="3"/>
  <c r="A283" i="3"/>
  <c r="A284" i="3"/>
  <c r="A285" i="3"/>
  <c r="A286" i="3"/>
  <c r="A287" i="3"/>
  <c r="A288" i="3"/>
  <c r="A289" i="3"/>
  <c r="A290" i="3"/>
  <c r="A291" i="3"/>
  <c r="A292" i="3"/>
  <c r="A293" i="3"/>
  <c r="A294" i="3"/>
  <c r="A295" i="3"/>
  <c r="A296" i="3"/>
  <c r="A297" i="3"/>
  <c r="A298" i="3"/>
  <c r="A299" i="3"/>
  <c r="A300" i="3"/>
  <c r="A301" i="3"/>
  <c r="A302" i="3"/>
  <c r="A303" i="3"/>
  <c r="A304" i="3"/>
  <c r="A305" i="3"/>
  <c r="A306" i="3"/>
  <c r="A307" i="3"/>
  <c r="A308" i="3"/>
  <c r="A309" i="3"/>
  <c r="A310" i="3"/>
  <c r="A311" i="3"/>
  <c r="A312" i="3"/>
  <c r="A313" i="3"/>
  <c r="A314" i="3"/>
  <c r="A315" i="3"/>
  <c r="A316" i="3"/>
  <c r="A317" i="3"/>
  <c r="A318" i="3"/>
  <c r="A319" i="3"/>
  <c r="A320" i="3"/>
  <c r="A321" i="3"/>
  <c r="A322" i="3"/>
  <c r="A323" i="3"/>
  <c r="A324" i="3"/>
  <c r="A325" i="3"/>
  <c r="A326" i="3"/>
  <c r="A327" i="3"/>
  <c r="A328" i="3"/>
  <c r="A329" i="3"/>
  <c r="A330" i="3"/>
  <c r="A331" i="3"/>
  <c r="A332" i="3"/>
  <c r="A333" i="3"/>
  <c r="A334" i="3"/>
  <c r="A335" i="3"/>
  <c r="A336" i="3"/>
  <c r="A337" i="3"/>
  <c r="A338" i="3"/>
  <c r="A339" i="3"/>
  <c r="A340" i="3"/>
  <c r="A341" i="3"/>
  <c r="A342" i="3"/>
  <c r="A343" i="3"/>
  <c r="A344" i="3"/>
  <c r="A345" i="3"/>
  <c r="A346" i="3"/>
  <c r="A347" i="3"/>
  <c r="A348" i="3"/>
  <c r="A349" i="3"/>
  <c r="A350" i="3"/>
  <c r="A351" i="3"/>
  <c r="A352" i="3"/>
  <c r="A353" i="3"/>
  <c r="A354" i="3"/>
  <c r="A355" i="3"/>
  <c r="A356" i="3"/>
  <c r="A357" i="3"/>
  <c r="A358" i="3"/>
  <c r="A359" i="3"/>
  <c r="A360" i="3"/>
  <c r="A361" i="3"/>
  <c r="A362" i="3"/>
  <c r="A363" i="3"/>
  <c r="A364" i="3"/>
  <c r="A365" i="3"/>
  <c r="A366" i="3"/>
  <c r="A367" i="3"/>
  <c r="A368" i="3"/>
  <c r="A369" i="3"/>
  <c r="A370" i="3"/>
  <c r="A371" i="3"/>
  <c r="A372" i="3"/>
  <c r="A373" i="3"/>
  <c r="A374" i="3"/>
  <c r="A375" i="3"/>
  <c r="A376" i="3"/>
  <c r="A377" i="3"/>
  <c r="A378" i="3"/>
  <c r="A379" i="3"/>
  <c r="A380" i="3"/>
  <c r="A381" i="3"/>
  <c r="A382" i="3"/>
  <c r="A383" i="3"/>
  <c r="A384" i="3"/>
  <c r="A385" i="3"/>
  <c r="A386" i="3"/>
  <c r="A387" i="3"/>
  <c r="A388" i="3"/>
  <c r="A389" i="3"/>
  <c r="A390" i="3"/>
  <c r="A391" i="3"/>
  <c r="A392" i="3"/>
  <c r="A393" i="3"/>
  <c r="A394" i="3"/>
  <c r="A395" i="3"/>
  <c r="A396" i="3"/>
  <c r="A397" i="3"/>
  <c r="A398" i="3"/>
  <c r="A399" i="3"/>
  <c r="A400" i="3"/>
  <c r="A401" i="3"/>
  <c r="A402" i="3"/>
  <c r="A403" i="3"/>
  <c r="A404" i="3"/>
  <c r="A405" i="3"/>
  <c r="A406" i="3"/>
  <c r="A407" i="3"/>
  <c r="A408" i="3"/>
  <c r="A409" i="3"/>
  <c r="A410" i="3"/>
  <c r="A411" i="3"/>
  <c r="A412" i="3"/>
  <c r="A413" i="3"/>
  <c r="A414" i="3"/>
  <c r="A415" i="3"/>
  <c r="A416" i="3"/>
  <c r="A417" i="3"/>
  <c r="A418" i="3"/>
  <c r="A419" i="3"/>
  <c r="A420" i="3"/>
  <c r="A421" i="3"/>
  <c r="A422" i="3"/>
  <c r="A423" i="3"/>
  <c r="A424" i="3"/>
  <c r="A425" i="3"/>
  <c r="A426" i="3"/>
  <c r="A427" i="3"/>
  <c r="A428" i="3"/>
  <c r="A429" i="3"/>
  <c r="A430" i="3"/>
  <c r="A431" i="3"/>
  <c r="A432" i="3"/>
  <c r="A433" i="3"/>
  <c r="A434" i="3"/>
  <c r="A435" i="3"/>
  <c r="A436" i="3"/>
  <c r="A437" i="3"/>
  <c r="A438" i="3"/>
  <c r="A439" i="3"/>
  <c r="A440" i="3"/>
  <c r="A441" i="3"/>
  <c r="A442" i="3"/>
  <c r="A443" i="3"/>
  <c r="A444" i="3"/>
  <c r="A445" i="3"/>
  <c r="A446" i="3"/>
  <c r="A447" i="3"/>
  <c r="A448" i="3"/>
  <c r="A449" i="3"/>
  <c r="A450" i="3"/>
  <c r="A451" i="3"/>
  <c r="A452" i="3"/>
  <c r="A456" i="3"/>
  <c r="A457" i="3"/>
  <c r="A458" i="3"/>
  <c r="A459" i="3"/>
  <c r="A460" i="3"/>
  <c r="A461" i="3"/>
  <c r="A462" i="3"/>
  <c r="A463" i="3"/>
  <c r="A464" i="3"/>
  <c r="A465" i="3"/>
  <c r="A466" i="3"/>
  <c r="A467" i="3"/>
  <c r="A468" i="3"/>
  <c r="A469" i="3"/>
  <c r="A470" i="3"/>
  <c r="A471" i="3"/>
  <c r="A472" i="3"/>
  <c r="A473" i="3"/>
  <c r="A474" i="3"/>
  <c r="A475" i="3"/>
  <c r="A476" i="3"/>
  <c r="A477" i="3"/>
  <c r="A478" i="3"/>
  <c r="A479" i="3"/>
  <c r="A480" i="3"/>
  <c r="A481" i="3"/>
  <c r="A482" i="3"/>
  <c r="A483" i="3"/>
  <c r="A484" i="3"/>
  <c r="A485" i="3"/>
  <c r="A486" i="3"/>
  <c r="A487" i="3"/>
  <c r="A488" i="3"/>
  <c r="A489" i="3"/>
  <c r="A490" i="3"/>
  <c r="A491" i="3"/>
  <c r="A492" i="3"/>
  <c r="A493" i="3"/>
  <c r="A494" i="3"/>
  <c r="A495" i="3"/>
  <c r="A496" i="3"/>
  <c r="A497" i="3"/>
  <c r="A498" i="3"/>
  <c r="A499" i="3"/>
  <c r="A500" i="3"/>
  <c r="A501" i="3"/>
  <c r="A502" i="3"/>
  <c r="A503" i="3"/>
  <c r="A504" i="3"/>
  <c r="A505" i="3"/>
  <c r="A506" i="3"/>
  <c r="A507" i="3"/>
  <c r="A508" i="3"/>
  <c r="A509" i="3"/>
  <c r="A510" i="3"/>
  <c r="A511" i="3"/>
  <c r="A512" i="3"/>
  <c r="A513" i="3"/>
  <c r="A514" i="3"/>
  <c r="A515" i="3"/>
  <c r="A516" i="3"/>
  <c r="A517" i="3"/>
  <c r="A518" i="3"/>
  <c r="A10" i="3"/>
  <c r="AQ510" i="3"/>
  <c r="AR509" i="3"/>
  <c r="AQ511" i="3"/>
  <c r="BB493" i="3"/>
  <c r="BA10" i="3"/>
  <c r="BA11" i="3"/>
  <c r="BA12" i="3"/>
  <c r="BA13" i="3"/>
  <c r="BA14" i="3"/>
  <c r="BA15" i="3"/>
  <c r="BA16" i="3"/>
  <c r="BA17" i="3"/>
  <c r="BA18" i="3"/>
  <c r="BA19" i="3"/>
  <c r="BA20" i="3"/>
  <c r="BA21" i="3"/>
  <c r="BA22" i="3"/>
  <c r="BA23" i="3"/>
  <c r="BA24" i="3"/>
  <c r="BA25" i="3"/>
  <c r="BA26" i="3"/>
  <c r="BA27" i="3"/>
  <c r="BA28" i="3"/>
  <c r="BA29" i="3"/>
  <c r="BA30" i="3"/>
  <c r="BA31" i="3"/>
  <c r="BA32" i="3"/>
  <c r="BA33" i="3"/>
  <c r="BA34" i="3"/>
  <c r="BA35" i="3"/>
  <c r="BA36" i="3"/>
  <c r="BA37" i="3"/>
  <c r="BA38" i="3"/>
  <c r="BA39" i="3"/>
  <c r="BA40" i="3"/>
  <c r="BA41" i="3"/>
  <c r="BA42" i="3"/>
  <c r="BA43" i="3"/>
  <c r="BA44" i="3"/>
  <c r="BA45" i="3"/>
  <c r="BA46" i="3"/>
  <c r="BA47" i="3"/>
  <c r="BA48" i="3"/>
  <c r="BA49" i="3"/>
  <c r="BA50" i="3"/>
  <c r="BA51" i="3"/>
  <c r="BA52" i="3"/>
  <c r="BA53" i="3"/>
  <c r="BA54" i="3"/>
  <c r="BA55" i="3"/>
  <c r="BA56" i="3"/>
  <c r="BA57" i="3"/>
  <c r="BA58" i="3"/>
  <c r="BA59" i="3"/>
  <c r="BA60" i="3"/>
  <c r="BA61" i="3"/>
  <c r="BA62" i="3"/>
  <c r="BA63" i="3"/>
  <c r="BA64" i="3"/>
  <c r="BA65" i="3"/>
  <c r="BA66" i="3"/>
  <c r="BA67" i="3"/>
  <c r="BA68" i="3"/>
  <c r="BA69" i="3"/>
  <c r="BA70" i="3"/>
  <c r="BA71" i="3"/>
  <c r="BA72" i="3"/>
  <c r="BA73" i="3"/>
  <c r="BA74" i="3"/>
  <c r="BA75" i="3"/>
  <c r="BA76" i="3"/>
  <c r="BA77" i="3"/>
  <c r="BA78" i="3"/>
  <c r="BA79" i="3"/>
  <c r="BA80" i="3"/>
  <c r="BA81" i="3"/>
  <c r="BA82" i="3"/>
  <c r="BA83" i="3"/>
  <c r="BA84" i="3"/>
  <c r="BA85" i="3"/>
  <c r="BA86" i="3"/>
  <c r="BA87" i="3"/>
  <c r="BA88" i="3"/>
  <c r="BA89" i="3"/>
  <c r="BA90" i="3"/>
  <c r="BA91" i="3"/>
  <c r="BA92" i="3"/>
  <c r="BA93" i="3"/>
  <c r="BA94" i="3"/>
  <c r="BA95" i="3"/>
  <c r="BA96" i="3"/>
  <c r="BA97" i="3"/>
  <c r="BA98" i="3"/>
  <c r="BA99" i="3"/>
  <c r="BA100" i="3"/>
  <c r="BA101" i="3"/>
  <c r="BA102" i="3"/>
  <c r="BA103" i="3"/>
  <c r="BA104" i="3"/>
  <c r="BA105" i="3"/>
  <c r="BA106" i="3"/>
  <c r="BA107" i="3"/>
  <c r="BA108" i="3"/>
  <c r="BA109" i="3"/>
  <c r="BA110" i="3"/>
  <c r="BA111" i="3"/>
  <c r="BA112" i="3"/>
  <c r="BA113" i="3"/>
  <c r="BA114" i="3"/>
  <c r="BA115" i="3"/>
  <c r="BA116" i="3"/>
  <c r="BA117" i="3"/>
  <c r="BA118" i="3"/>
  <c r="BA119" i="3"/>
  <c r="BA120" i="3"/>
  <c r="BA121" i="3"/>
  <c r="BA122" i="3"/>
  <c r="BA123" i="3"/>
  <c r="BA124" i="3"/>
  <c r="BA125" i="3"/>
  <c r="BA126" i="3"/>
  <c r="BA127" i="3"/>
  <c r="BA128" i="3"/>
  <c r="BA129" i="3"/>
  <c r="BA130" i="3"/>
  <c r="BA131" i="3"/>
  <c r="BA132" i="3"/>
  <c r="BA133" i="3"/>
  <c r="BA134" i="3"/>
  <c r="BA135" i="3"/>
  <c r="BA136" i="3"/>
  <c r="BA137" i="3"/>
  <c r="BA138" i="3"/>
  <c r="BA139" i="3"/>
  <c r="BA140" i="3"/>
  <c r="BA141" i="3"/>
  <c r="BA142" i="3"/>
  <c r="BA143" i="3"/>
  <c r="BA144" i="3"/>
  <c r="BA145" i="3"/>
  <c r="BA146" i="3"/>
  <c r="BA147" i="3"/>
  <c r="BA148" i="3"/>
  <c r="BA149" i="3"/>
  <c r="BA150" i="3"/>
  <c r="BA151" i="3"/>
  <c r="BA152" i="3"/>
  <c r="BA153" i="3"/>
  <c r="BA154" i="3"/>
  <c r="BA155" i="3"/>
  <c r="BA156" i="3"/>
  <c r="BA157" i="3"/>
  <c r="BA158" i="3"/>
  <c r="BA159" i="3"/>
  <c r="BA160" i="3"/>
  <c r="BA161" i="3"/>
  <c r="BA162" i="3"/>
  <c r="BA163" i="3"/>
  <c r="BA164" i="3"/>
  <c r="BA165" i="3"/>
  <c r="BA166" i="3"/>
  <c r="BA167" i="3"/>
  <c r="BA168" i="3"/>
  <c r="BA169" i="3"/>
  <c r="BA170" i="3"/>
  <c r="BA171" i="3"/>
  <c r="BA172" i="3"/>
  <c r="BA173" i="3"/>
  <c r="BA174" i="3"/>
  <c r="BA175" i="3"/>
  <c r="BA176" i="3"/>
  <c r="BA177" i="3"/>
  <c r="BA178" i="3"/>
  <c r="BA179" i="3"/>
  <c r="BA180" i="3"/>
  <c r="BA181" i="3"/>
  <c r="BA182" i="3"/>
  <c r="BA183" i="3"/>
  <c r="BA184" i="3"/>
  <c r="BA185" i="3"/>
  <c r="BA186" i="3"/>
  <c r="BA187" i="3"/>
  <c r="BA188" i="3"/>
  <c r="BA189" i="3"/>
  <c r="BA190" i="3"/>
  <c r="BA191" i="3"/>
  <c r="BA192" i="3"/>
  <c r="BA193" i="3"/>
  <c r="BA194" i="3"/>
  <c r="BA195" i="3"/>
  <c r="BA196" i="3"/>
  <c r="BA197" i="3"/>
  <c r="BA198" i="3"/>
  <c r="BA199" i="3"/>
  <c r="BA200" i="3"/>
  <c r="BA201" i="3"/>
  <c r="BA202" i="3"/>
  <c r="BA203" i="3"/>
  <c r="BA204" i="3"/>
  <c r="BA205" i="3"/>
  <c r="BA206" i="3"/>
  <c r="BA207" i="3"/>
  <c r="BA208" i="3"/>
  <c r="BA209" i="3"/>
  <c r="BA210" i="3"/>
  <c r="BA211" i="3"/>
  <c r="BA212" i="3"/>
  <c r="BA213" i="3"/>
  <c r="BA214" i="3"/>
  <c r="BA215" i="3"/>
  <c r="BA216" i="3"/>
  <c r="BA217" i="3"/>
  <c r="BA218" i="3"/>
  <c r="BA219" i="3"/>
  <c r="BA220" i="3"/>
  <c r="BA221" i="3"/>
  <c r="BA222" i="3"/>
  <c r="BA223" i="3"/>
  <c r="BA224" i="3"/>
  <c r="BA225" i="3"/>
  <c r="BA226" i="3"/>
  <c r="BA227" i="3"/>
  <c r="BA228" i="3"/>
  <c r="BA229" i="3"/>
  <c r="BA230" i="3"/>
  <c r="BA231" i="3"/>
  <c r="BA232" i="3"/>
  <c r="BA233" i="3"/>
  <c r="BA234" i="3"/>
  <c r="BA235" i="3"/>
  <c r="BA236" i="3"/>
  <c r="BA237" i="3"/>
  <c r="BA238" i="3"/>
  <c r="BA239" i="3"/>
  <c r="BA240" i="3"/>
  <c r="BA241" i="3"/>
  <c r="BA242" i="3"/>
  <c r="BA243" i="3"/>
  <c r="BA244" i="3"/>
  <c r="BA245" i="3"/>
  <c r="BA246" i="3"/>
  <c r="BA247" i="3"/>
  <c r="BA248" i="3"/>
  <c r="BA249" i="3"/>
  <c r="BA250" i="3"/>
  <c r="BA251" i="3"/>
  <c r="BA252" i="3"/>
  <c r="BA253" i="3"/>
  <c r="BA254" i="3"/>
  <c r="BA255" i="3"/>
  <c r="BA256" i="3"/>
  <c r="BA257" i="3"/>
  <c r="BA258" i="3"/>
  <c r="BA259" i="3"/>
  <c r="BA260" i="3"/>
  <c r="BA261" i="3"/>
  <c r="BA262" i="3"/>
  <c r="BA263" i="3"/>
  <c r="BA264" i="3"/>
  <c r="BA265" i="3"/>
  <c r="BA266" i="3"/>
  <c r="BA267" i="3"/>
  <c r="BA268" i="3"/>
  <c r="BA269" i="3"/>
  <c r="BA270" i="3"/>
  <c r="BA271" i="3"/>
  <c r="BA272" i="3"/>
  <c r="BA273" i="3"/>
  <c r="BA274" i="3"/>
  <c r="BA275" i="3"/>
  <c r="BA276" i="3"/>
  <c r="BA277" i="3"/>
  <c r="BA278" i="3"/>
  <c r="BA279" i="3"/>
  <c r="BA280" i="3"/>
  <c r="BA281" i="3"/>
  <c r="BA282" i="3"/>
  <c r="BA283" i="3"/>
  <c r="BA284" i="3"/>
  <c r="BA285" i="3"/>
  <c r="BA286" i="3"/>
  <c r="BA287" i="3"/>
  <c r="BA288" i="3"/>
  <c r="BA289" i="3"/>
  <c r="BA290" i="3"/>
  <c r="BA291" i="3"/>
  <c r="BA292" i="3"/>
  <c r="BA293" i="3"/>
  <c r="BA294" i="3"/>
  <c r="BA295" i="3"/>
  <c r="BA296" i="3"/>
  <c r="BA297" i="3"/>
  <c r="BA298" i="3"/>
  <c r="BA299" i="3"/>
  <c r="BA300" i="3"/>
  <c r="BA301" i="3"/>
  <c r="BA302" i="3"/>
  <c r="BA303" i="3"/>
  <c r="BA304" i="3"/>
  <c r="BA305" i="3"/>
  <c r="BA306" i="3"/>
  <c r="BA307" i="3"/>
  <c r="BA308" i="3"/>
  <c r="BA309" i="3"/>
  <c r="BA310" i="3"/>
  <c r="BA311" i="3"/>
  <c r="BA312" i="3"/>
  <c r="BA313" i="3"/>
  <c r="BA314" i="3"/>
  <c r="BA315" i="3"/>
  <c r="BA316" i="3"/>
  <c r="BA317" i="3"/>
  <c r="BA318" i="3"/>
  <c r="BA319" i="3"/>
  <c r="BA320" i="3"/>
  <c r="BA321" i="3"/>
  <c r="BA322" i="3"/>
  <c r="BA323" i="3"/>
  <c r="BA324" i="3"/>
  <c r="BA325" i="3"/>
  <c r="BA326" i="3"/>
  <c r="BA327" i="3"/>
  <c r="BA328" i="3"/>
  <c r="BA329" i="3"/>
  <c r="BA330" i="3"/>
  <c r="BA331" i="3"/>
  <c r="BA332" i="3"/>
  <c r="BA333" i="3"/>
  <c r="BA334" i="3"/>
  <c r="BA335" i="3"/>
  <c r="BA336" i="3"/>
  <c r="BA337" i="3"/>
  <c r="BA338" i="3"/>
  <c r="BA339" i="3"/>
  <c r="BA340" i="3"/>
  <c r="BA341" i="3"/>
  <c r="BA342" i="3"/>
  <c r="BA343" i="3"/>
  <c r="BA344" i="3"/>
  <c r="BA345" i="3"/>
  <c r="BA346" i="3"/>
  <c r="BA347" i="3"/>
  <c r="BA348" i="3"/>
  <c r="BA349" i="3"/>
  <c r="BA350" i="3"/>
  <c r="BA351" i="3"/>
  <c r="BA352" i="3"/>
  <c r="BA353" i="3"/>
  <c r="BA354" i="3"/>
  <c r="BA355" i="3"/>
  <c r="BA356" i="3"/>
  <c r="BA357" i="3"/>
  <c r="BA358" i="3"/>
  <c r="BA359" i="3"/>
  <c r="BA360" i="3"/>
  <c r="BA361" i="3"/>
  <c r="BA362" i="3"/>
  <c r="BA363" i="3"/>
  <c r="BA364" i="3"/>
  <c r="BA365" i="3"/>
  <c r="BA366" i="3"/>
  <c r="BA367" i="3"/>
  <c r="BA368" i="3"/>
  <c r="BA369" i="3"/>
  <c r="BA370" i="3"/>
  <c r="BA371" i="3"/>
  <c r="BA372" i="3"/>
  <c r="BA373" i="3"/>
  <c r="BA374" i="3"/>
  <c r="BA375" i="3"/>
  <c r="BA376" i="3"/>
  <c r="BA377" i="3"/>
  <c r="BA378" i="3"/>
  <c r="BA379" i="3"/>
  <c r="BA380" i="3"/>
  <c r="BA381" i="3"/>
  <c r="BA382" i="3"/>
  <c r="BA383" i="3"/>
  <c r="BA384" i="3"/>
  <c r="BA385" i="3"/>
  <c r="BA386" i="3"/>
  <c r="BA387" i="3"/>
  <c r="BA388" i="3"/>
  <c r="BA389" i="3"/>
  <c r="BA390" i="3"/>
  <c r="BA391" i="3"/>
  <c r="BA392" i="3"/>
  <c r="BA393" i="3"/>
  <c r="BA394" i="3"/>
  <c r="BA395" i="3"/>
  <c r="BA396" i="3"/>
  <c r="BA397" i="3"/>
  <c r="BA398" i="3"/>
  <c r="BA399" i="3"/>
  <c r="BA400" i="3"/>
  <c r="BA401" i="3"/>
  <c r="BA402" i="3"/>
  <c r="BA403" i="3"/>
  <c r="BA404" i="3"/>
  <c r="BA405" i="3"/>
  <c r="BA406" i="3"/>
  <c r="BA407" i="3"/>
  <c r="BA408" i="3"/>
  <c r="BA409" i="3"/>
  <c r="BA410" i="3"/>
  <c r="BA411" i="3"/>
  <c r="BA412" i="3"/>
  <c r="BA413" i="3"/>
  <c r="BA414" i="3"/>
  <c r="BA415" i="3"/>
  <c r="BA416" i="3"/>
  <c r="BA417" i="3"/>
  <c r="BA418" i="3"/>
  <c r="BA419" i="3"/>
  <c r="BA420" i="3"/>
  <c r="BA421" i="3"/>
  <c r="BA422" i="3"/>
  <c r="BA423" i="3"/>
  <c r="BA424" i="3"/>
  <c r="BA425" i="3"/>
  <c r="BA426" i="3"/>
  <c r="BA427" i="3"/>
  <c r="BA428" i="3"/>
  <c r="BA429" i="3"/>
  <c r="BA430" i="3"/>
  <c r="BA431" i="3"/>
  <c r="BA432" i="3"/>
  <c r="BA433" i="3"/>
  <c r="BA434" i="3"/>
  <c r="BA435" i="3"/>
  <c r="BA436" i="3"/>
  <c r="BA437" i="3"/>
  <c r="BA438" i="3"/>
  <c r="BA439" i="3"/>
  <c r="BA440" i="3"/>
  <c r="BA441" i="3"/>
  <c r="BA442" i="3"/>
  <c r="BA443" i="3"/>
  <c r="BA444" i="3"/>
  <c r="BA445" i="3"/>
  <c r="BA446" i="3"/>
  <c r="BA447" i="3"/>
  <c r="BA448" i="3"/>
  <c r="BA449" i="3"/>
  <c r="BA450" i="3"/>
  <c r="BA451" i="3"/>
  <c r="BA452" i="3"/>
  <c r="BA453" i="3"/>
  <c r="BA454" i="3"/>
  <c r="BA455" i="3"/>
  <c r="BA456" i="3"/>
  <c r="BA457" i="3"/>
  <c r="BA458" i="3"/>
  <c r="BA459" i="3"/>
  <c r="BA460" i="3"/>
  <c r="BA461" i="3"/>
  <c r="BA462" i="3"/>
  <c r="BA463" i="3"/>
  <c r="BA464" i="3"/>
  <c r="BA465" i="3"/>
  <c r="BA466" i="3"/>
  <c r="BA467" i="3"/>
  <c r="BA468" i="3"/>
  <c r="BA469" i="3"/>
  <c r="BA470" i="3"/>
  <c r="BA471" i="3"/>
  <c r="BA472" i="3"/>
  <c r="BA473" i="3"/>
  <c r="BA474" i="3"/>
  <c r="BA475" i="3"/>
  <c r="BA476" i="3"/>
  <c r="BA477" i="3"/>
  <c r="BA478" i="3"/>
  <c r="BA479" i="3"/>
  <c r="BA480" i="3"/>
  <c r="BA481" i="3"/>
  <c r="BA482" i="3"/>
  <c r="BA483" i="3"/>
  <c r="BA484" i="3"/>
  <c r="BA485" i="3"/>
  <c r="BA486" i="3"/>
  <c r="BA487" i="3"/>
  <c r="BA488" i="3"/>
  <c r="BA489" i="3"/>
  <c r="BA490" i="3"/>
  <c r="BA491" i="3"/>
  <c r="BA492" i="3"/>
  <c r="BA493" i="3"/>
  <c r="BA494" i="3"/>
  <c r="BA495" i="3"/>
  <c r="BA496" i="3"/>
  <c r="BA497" i="3"/>
  <c r="BA498" i="3"/>
  <c r="BA499" i="3"/>
  <c r="BA500" i="3"/>
  <c r="BA501" i="3"/>
  <c r="BA502" i="3"/>
  <c r="BA503" i="3"/>
  <c r="BA504" i="3"/>
  <c r="BA505" i="3"/>
  <c r="BA506" i="3"/>
  <c r="BA507" i="3"/>
  <c r="BA508" i="3"/>
  <c r="BA509" i="3"/>
  <c r="BA510" i="3"/>
  <c r="BA511" i="3"/>
  <c r="BA512" i="3"/>
  <c r="BA513" i="3"/>
  <c r="BA514" i="3"/>
  <c r="BA515" i="3"/>
  <c r="BA516" i="3"/>
  <c r="BA517" i="3"/>
  <c r="BA518" i="3"/>
  <c r="AZ10" i="3"/>
  <c r="AZ11" i="3"/>
  <c r="AZ12" i="3"/>
  <c r="AZ13" i="3"/>
  <c r="AZ14" i="3"/>
  <c r="AZ15" i="3"/>
  <c r="AZ16" i="3"/>
  <c r="AZ17" i="3"/>
  <c r="AZ18" i="3"/>
  <c r="AZ19" i="3"/>
  <c r="AZ20" i="3"/>
  <c r="AZ21" i="3"/>
  <c r="AZ22" i="3"/>
  <c r="AZ23" i="3"/>
  <c r="AZ24" i="3"/>
  <c r="AZ25" i="3"/>
  <c r="AZ26" i="3"/>
  <c r="AZ27" i="3"/>
  <c r="AZ28" i="3"/>
  <c r="AZ29" i="3"/>
  <c r="AZ30" i="3"/>
  <c r="AZ31" i="3"/>
  <c r="AZ32" i="3"/>
  <c r="AZ33" i="3"/>
  <c r="AZ34" i="3"/>
  <c r="AZ35" i="3"/>
  <c r="AZ36" i="3"/>
  <c r="AZ37" i="3"/>
  <c r="AZ38" i="3"/>
  <c r="AZ39" i="3"/>
  <c r="AZ40" i="3"/>
  <c r="AZ41" i="3"/>
  <c r="AZ42" i="3"/>
  <c r="AZ43" i="3"/>
  <c r="AZ44" i="3"/>
  <c r="AZ45" i="3"/>
  <c r="AZ46" i="3"/>
  <c r="AZ47" i="3"/>
  <c r="AZ48" i="3"/>
  <c r="AZ49" i="3"/>
  <c r="AZ50" i="3"/>
  <c r="AZ51" i="3"/>
  <c r="AZ52" i="3"/>
  <c r="AZ53" i="3"/>
  <c r="AZ54" i="3"/>
  <c r="AZ55" i="3"/>
  <c r="AZ56" i="3"/>
  <c r="AZ57" i="3"/>
  <c r="AZ58" i="3"/>
  <c r="AZ59" i="3"/>
  <c r="AZ60" i="3"/>
  <c r="AZ61" i="3"/>
  <c r="AZ62" i="3"/>
  <c r="AZ63" i="3"/>
  <c r="AZ64" i="3"/>
  <c r="AZ65" i="3"/>
  <c r="AZ66" i="3"/>
  <c r="AZ67" i="3"/>
  <c r="AZ68" i="3"/>
  <c r="AZ69" i="3"/>
  <c r="AZ70" i="3"/>
  <c r="AZ71" i="3"/>
  <c r="AZ72" i="3"/>
  <c r="AZ73" i="3"/>
  <c r="AZ74" i="3"/>
  <c r="AZ75" i="3"/>
  <c r="AZ76" i="3"/>
  <c r="AZ77" i="3"/>
  <c r="AZ78" i="3"/>
  <c r="AZ79" i="3"/>
  <c r="AZ80" i="3"/>
  <c r="AZ81" i="3"/>
  <c r="AZ82" i="3"/>
  <c r="AZ83" i="3"/>
  <c r="AZ84" i="3"/>
  <c r="AZ85" i="3"/>
  <c r="AZ86" i="3"/>
  <c r="AZ87" i="3"/>
  <c r="AZ88" i="3"/>
  <c r="AZ89" i="3"/>
  <c r="AZ90" i="3"/>
  <c r="AZ91" i="3"/>
  <c r="AZ92" i="3"/>
  <c r="AZ93" i="3"/>
  <c r="AZ94" i="3"/>
  <c r="AZ95" i="3"/>
  <c r="AZ96" i="3"/>
  <c r="AZ97" i="3"/>
  <c r="AZ98" i="3"/>
  <c r="AZ99" i="3"/>
  <c r="AZ100" i="3"/>
  <c r="AZ101" i="3"/>
  <c r="AZ102" i="3"/>
  <c r="AZ103" i="3"/>
  <c r="AZ104" i="3"/>
  <c r="AZ105" i="3"/>
  <c r="AZ106" i="3"/>
  <c r="AZ107" i="3"/>
  <c r="AZ108" i="3"/>
  <c r="AZ109" i="3"/>
  <c r="AZ110" i="3"/>
  <c r="AZ111" i="3"/>
  <c r="AZ112" i="3"/>
  <c r="AZ113" i="3"/>
  <c r="AZ114" i="3"/>
  <c r="AZ115" i="3"/>
  <c r="AZ116" i="3"/>
  <c r="AZ117" i="3"/>
  <c r="AZ118" i="3"/>
  <c r="AZ119" i="3"/>
  <c r="AZ120" i="3"/>
  <c r="AZ121" i="3"/>
  <c r="AZ122" i="3"/>
  <c r="AZ123" i="3"/>
  <c r="AZ124" i="3"/>
  <c r="AZ125" i="3"/>
  <c r="AZ126" i="3"/>
  <c r="AZ127" i="3"/>
  <c r="AZ129" i="3"/>
  <c r="AZ130" i="3"/>
  <c r="AZ131" i="3"/>
  <c r="AZ132" i="3"/>
  <c r="AZ133" i="3"/>
  <c r="AZ134" i="3"/>
  <c r="AZ135" i="3"/>
  <c r="AZ136" i="3"/>
  <c r="AZ137" i="3"/>
  <c r="AZ138" i="3"/>
  <c r="AZ139" i="3"/>
  <c r="AZ140" i="3"/>
  <c r="AZ141" i="3"/>
  <c r="AZ142" i="3"/>
  <c r="AZ143" i="3"/>
  <c r="AZ144" i="3"/>
  <c r="AZ145" i="3"/>
  <c r="AZ146" i="3"/>
  <c r="AZ147" i="3"/>
  <c r="AZ148" i="3"/>
  <c r="AZ149" i="3"/>
  <c r="AZ150" i="3"/>
  <c r="AZ151" i="3"/>
  <c r="AZ152" i="3"/>
  <c r="AZ153" i="3"/>
  <c r="AZ154" i="3"/>
  <c r="AZ155" i="3"/>
  <c r="AZ156" i="3"/>
  <c r="AZ157" i="3"/>
  <c r="AZ158" i="3"/>
  <c r="AZ159" i="3"/>
  <c r="AZ160" i="3"/>
  <c r="AZ161" i="3"/>
  <c r="AZ162" i="3"/>
  <c r="AZ163" i="3"/>
  <c r="AZ164" i="3"/>
  <c r="AZ165" i="3"/>
  <c r="AZ166" i="3"/>
  <c r="AZ167" i="3"/>
  <c r="AZ168" i="3"/>
  <c r="AZ169" i="3"/>
  <c r="AZ170" i="3"/>
  <c r="AZ171" i="3"/>
  <c r="AZ172" i="3"/>
  <c r="AZ173" i="3"/>
  <c r="AZ174" i="3"/>
  <c r="AZ175" i="3"/>
  <c r="AZ176" i="3"/>
  <c r="AZ177" i="3"/>
  <c r="AZ178" i="3"/>
  <c r="AZ179" i="3"/>
  <c r="AZ180" i="3"/>
  <c r="AZ181" i="3"/>
  <c r="AZ182" i="3"/>
  <c r="AZ183" i="3"/>
  <c r="AZ184" i="3"/>
  <c r="AZ185" i="3"/>
  <c r="AZ186" i="3"/>
  <c r="AZ187" i="3"/>
  <c r="AZ188" i="3"/>
  <c r="AZ189" i="3"/>
  <c r="AZ190" i="3"/>
  <c r="AZ191" i="3"/>
  <c r="AZ192" i="3"/>
  <c r="AZ193" i="3"/>
  <c r="AZ194" i="3"/>
  <c r="AZ195" i="3"/>
  <c r="AZ196" i="3"/>
  <c r="AZ197" i="3"/>
  <c r="AZ198" i="3"/>
  <c r="AZ199" i="3"/>
  <c r="AZ200" i="3"/>
  <c r="AZ201" i="3"/>
  <c r="AZ202" i="3"/>
  <c r="AZ203" i="3"/>
  <c r="AZ204" i="3"/>
  <c r="AZ205" i="3"/>
  <c r="AZ206" i="3"/>
  <c r="AZ207" i="3"/>
  <c r="AZ208" i="3"/>
  <c r="AZ209" i="3"/>
  <c r="AZ210" i="3"/>
  <c r="AZ211" i="3"/>
  <c r="AZ212" i="3"/>
  <c r="AZ213" i="3"/>
  <c r="AZ214" i="3"/>
  <c r="AZ215" i="3"/>
  <c r="AZ216" i="3"/>
  <c r="AZ217" i="3"/>
  <c r="AZ218" i="3"/>
  <c r="AZ219" i="3"/>
  <c r="AZ220" i="3"/>
  <c r="AZ221" i="3"/>
  <c r="AZ222" i="3"/>
  <c r="AZ223" i="3"/>
  <c r="AZ224" i="3"/>
  <c r="AZ225" i="3"/>
  <c r="AZ226" i="3"/>
  <c r="AZ227" i="3"/>
  <c r="AZ228" i="3"/>
  <c r="AZ229" i="3"/>
  <c r="AZ230" i="3"/>
  <c r="AZ231" i="3"/>
  <c r="AZ232" i="3"/>
  <c r="AZ233" i="3"/>
  <c r="AZ234" i="3"/>
  <c r="AZ235" i="3"/>
  <c r="AZ236" i="3"/>
  <c r="AZ237" i="3"/>
  <c r="AZ238" i="3"/>
  <c r="AZ239" i="3"/>
  <c r="AZ240" i="3"/>
  <c r="AZ241" i="3"/>
  <c r="AZ242" i="3"/>
  <c r="AZ243" i="3"/>
  <c r="AZ244" i="3"/>
  <c r="AZ245" i="3"/>
  <c r="AZ246" i="3"/>
  <c r="AZ247" i="3"/>
  <c r="AZ248" i="3"/>
  <c r="AZ249" i="3"/>
  <c r="AZ250" i="3"/>
  <c r="AZ251" i="3"/>
  <c r="AZ252" i="3"/>
  <c r="AZ253" i="3"/>
  <c r="AZ254" i="3"/>
  <c r="AZ255" i="3"/>
  <c r="AZ256" i="3"/>
  <c r="AZ257" i="3"/>
  <c r="AZ258" i="3"/>
  <c r="AZ259" i="3"/>
  <c r="AZ260" i="3"/>
  <c r="AZ261" i="3"/>
  <c r="AZ262" i="3"/>
  <c r="AZ263" i="3"/>
  <c r="AZ264" i="3"/>
  <c r="AZ265" i="3"/>
  <c r="AZ266" i="3"/>
  <c r="AZ267" i="3"/>
  <c r="AZ268" i="3"/>
  <c r="AZ269" i="3"/>
  <c r="AZ270" i="3"/>
  <c r="AZ271" i="3"/>
  <c r="AZ272" i="3"/>
  <c r="AZ273" i="3"/>
  <c r="AZ274" i="3"/>
  <c r="AZ275" i="3"/>
  <c r="AZ276" i="3"/>
  <c r="AZ277" i="3"/>
  <c r="AZ278" i="3"/>
  <c r="AZ279" i="3"/>
  <c r="AZ280" i="3"/>
  <c r="AZ281" i="3"/>
  <c r="AZ282" i="3"/>
  <c r="AZ283" i="3"/>
  <c r="AZ284" i="3"/>
  <c r="AZ285" i="3"/>
  <c r="AZ286" i="3"/>
  <c r="AZ287" i="3"/>
  <c r="AZ288" i="3"/>
  <c r="AZ289" i="3"/>
  <c r="AZ290" i="3"/>
  <c r="AZ291" i="3"/>
  <c r="AZ292" i="3"/>
  <c r="AZ293" i="3"/>
  <c r="AZ294" i="3"/>
  <c r="AZ295" i="3"/>
  <c r="AZ296" i="3"/>
  <c r="AZ297" i="3"/>
  <c r="AZ298" i="3"/>
  <c r="AZ299" i="3"/>
  <c r="AZ300" i="3"/>
  <c r="AZ301" i="3"/>
  <c r="AZ302" i="3"/>
  <c r="AZ303" i="3"/>
  <c r="AZ304" i="3"/>
  <c r="AZ305" i="3"/>
  <c r="AZ306" i="3"/>
  <c r="AZ307" i="3"/>
  <c r="AZ308" i="3"/>
  <c r="AZ309" i="3"/>
  <c r="AZ310" i="3"/>
  <c r="AZ311" i="3"/>
  <c r="AZ312" i="3"/>
  <c r="AZ313" i="3"/>
  <c r="AZ314" i="3"/>
  <c r="AZ315" i="3"/>
  <c r="AZ316" i="3"/>
  <c r="AZ317" i="3"/>
  <c r="AZ318" i="3"/>
  <c r="AZ319" i="3"/>
  <c r="AZ320" i="3"/>
  <c r="AZ321" i="3"/>
  <c r="AZ322" i="3"/>
  <c r="AZ323" i="3"/>
  <c r="AZ324" i="3"/>
  <c r="AZ325" i="3"/>
  <c r="AZ326" i="3"/>
  <c r="AZ327" i="3"/>
  <c r="AZ328" i="3"/>
  <c r="AZ329" i="3"/>
  <c r="AZ330" i="3"/>
  <c r="AZ331" i="3"/>
  <c r="AZ332" i="3"/>
  <c r="AZ333" i="3"/>
  <c r="AZ334" i="3"/>
  <c r="AZ335" i="3"/>
  <c r="AZ336" i="3"/>
  <c r="AZ337" i="3"/>
  <c r="AZ338" i="3"/>
  <c r="AZ339" i="3"/>
  <c r="AZ340" i="3"/>
  <c r="AZ341" i="3"/>
  <c r="AZ342" i="3"/>
  <c r="AZ343" i="3"/>
  <c r="AZ344" i="3"/>
  <c r="AZ345" i="3"/>
  <c r="AZ346" i="3"/>
  <c r="AZ347" i="3"/>
  <c r="AZ348" i="3"/>
  <c r="AZ349" i="3"/>
  <c r="AZ350" i="3"/>
  <c r="AZ351" i="3"/>
  <c r="AZ352" i="3"/>
  <c r="AZ353" i="3"/>
  <c r="AZ354" i="3"/>
  <c r="AZ355" i="3"/>
  <c r="AZ356" i="3"/>
  <c r="AZ357" i="3"/>
  <c r="AZ358" i="3"/>
  <c r="AZ359" i="3"/>
  <c r="AZ360" i="3"/>
  <c r="AZ361" i="3"/>
  <c r="AZ362" i="3"/>
  <c r="AZ363" i="3"/>
  <c r="AZ364" i="3"/>
  <c r="AZ365" i="3"/>
  <c r="AZ366" i="3"/>
  <c r="AZ367" i="3"/>
  <c r="AZ368" i="3"/>
  <c r="AZ369" i="3"/>
  <c r="AZ370" i="3"/>
  <c r="AZ371" i="3"/>
  <c r="AZ372" i="3"/>
  <c r="AZ373" i="3"/>
  <c r="AZ374" i="3"/>
  <c r="AZ375" i="3"/>
  <c r="AZ376" i="3"/>
  <c r="AZ377" i="3"/>
  <c r="AZ378" i="3"/>
  <c r="AZ379" i="3"/>
  <c r="AZ380" i="3"/>
  <c r="AZ381" i="3"/>
  <c r="AZ382" i="3"/>
  <c r="AZ383" i="3"/>
  <c r="AZ384" i="3"/>
  <c r="AZ385" i="3"/>
  <c r="AZ386" i="3"/>
  <c r="AZ387" i="3"/>
  <c r="AZ388" i="3"/>
  <c r="AZ389" i="3"/>
  <c r="AZ390" i="3"/>
  <c r="AZ391" i="3"/>
  <c r="AZ392" i="3"/>
  <c r="AZ393" i="3"/>
  <c r="AZ394" i="3"/>
  <c r="AZ395" i="3"/>
  <c r="AZ396" i="3"/>
  <c r="AZ397" i="3"/>
  <c r="AZ398" i="3"/>
  <c r="AZ399" i="3"/>
  <c r="AZ400" i="3"/>
  <c r="AZ401" i="3"/>
  <c r="AZ402" i="3"/>
  <c r="AZ403" i="3"/>
  <c r="AZ404" i="3"/>
  <c r="AZ405" i="3"/>
  <c r="AZ406" i="3"/>
  <c r="AZ407" i="3"/>
  <c r="AZ408" i="3"/>
  <c r="AZ409" i="3"/>
  <c r="AZ410" i="3"/>
  <c r="AZ411" i="3"/>
  <c r="AZ412" i="3"/>
  <c r="AZ413" i="3"/>
  <c r="AZ414" i="3"/>
  <c r="AZ415" i="3"/>
  <c r="AZ416" i="3"/>
  <c r="AZ417" i="3"/>
  <c r="AZ418" i="3"/>
  <c r="AZ419" i="3"/>
  <c r="AZ420" i="3"/>
  <c r="AZ421" i="3"/>
  <c r="AZ422" i="3"/>
  <c r="AZ423" i="3"/>
  <c r="AZ424" i="3"/>
  <c r="AZ425" i="3"/>
  <c r="AZ426" i="3"/>
  <c r="AZ427" i="3"/>
  <c r="AZ428" i="3"/>
  <c r="AZ429" i="3"/>
  <c r="AZ430" i="3"/>
  <c r="AZ431" i="3"/>
  <c r="AZ432" i="3"/>
  <c r="AZ433" i="3"/>
  <c r="AZ434" i="3"/>
  <c r="AZ435" i="3"/>
  <c r="AZ436" i="3"/>
  <c r="AZ437" i="3"/>
  <c r="AZ438" i="3"/>
  <c r="AZ439" i="3"/>
  <c r="AZ440" i="3"/>
  <c r="AZ441" i="3"/>
  <c r="AZ442" i="3"/>
  <c r="AZ443" i="3"/>
  <c r="AZ444" i="3"/>
  <c r="AZ445" i="3"/>
  <c r="AZ446" i="3"/>
  <c r="AZ447" i="3"/>
  <c r="AZ448" i="3"/>
  <c r="AZ449" i="3"/>
  <c r="AZ450" i="3"/>
  <c r="AZ451" i="3"/>
  <c r="AZ452" i="3"/>
  <c r="AZ453" i="3"/>
  <c r="AZ454" i="3"/>
  <c r="AZ455" i="3"/>
  <c r="AZ456" i="3"/>
  <c r="AZ457" i="3"/>
  <c r="AZ458" i="3"/>
  <c r="AZ459" i="3"/>
  <c r="AZ460" i="3"/>
  <c r="AZ461" i="3"/>
  <c r="AZ462" i="3"/>
  <c r="AZ463" i="3"/>
  <c r="AZ464" i="3"/>
  <c r="AZ465" i="3"/>
  <c r="AZ466" i="3"/>
  <c r="AZ467" i="3"/>
  <c r="AZ468" i="3"/>
  <c r="AZ469" i="3"/>
  <c r="AZ470" i="3"/>
  <c r="AZ471" i="3"/>
  <c r="AZ472" i="3"/>
  <c r="AZ473" i="3"/>
  <c r="AZ474" i="3"/>
  <c r="AZ475" i="3"/>
  <c r="AZ476" i="3"/>
  <c r="AZ477" i="3"/>
  <c r="AZ478" i="3"/>
  <c r="AZ479" i="3"/>
  <c r="AZ480" i="3"/>
  <c r="AZ481" i="3"/>
  <c r="AZ482" i="3"/>
  <c r="AZ483" i="3"/>
  <c r="AZ484" i="3"/>
  <c r="AZ485" i="3"/>
  <c r="AZ486" i="3"/>
  <c r="AZ487" i="3"/>
  <c r="AZ488" i="3"/>
  <c r="AZ489" i="3"/>
  <c r="AZ490" i="3"/>
  <c r="AZ491" i="3"/>
  <c r="AZ492" i="3"/>
  <c r="AZ493" i="3"/>
  <c r="AZ494" i="3"/>
  <c r="AZ495" i="3"/>
  <c r="AZ496" i="3"/>
  <c r="AZ497" i="3"/>
  <c r="AZ498" i="3"/>
  <c r="AZ499" i="3"/>
  <c r="AZ500" i="3"/>
  <c r="AZ501" i="3"/>
  <c r="AZ502" i="3"/>
  <c r="AZ503" i="3"/>
  <c r="AZ504" i="3"/>
  <c r="AZ505" i="3"/>
  <c r="AZ506" i="3"/>
  <c r="AZ507" i="3"/>
  <c r="AZ508" i="3"/>
  <c r="AZ509" i="3"/>
  <c r="AZ510" i="3"/>
  <c r="AZ511" i="3"/>
  <c r="AZ512" i="3"/>
  <c r="AZ513" i="3"/>
  <c r="AZ514" i="3"/>
  <c r="AZ515" i="3"/>
  <c r="AZ516" i="3"/>
  <c r="AZ517" i="3"/>
  <c r="AZ518" i="3"/>
  <c r="AW87" i="3"/>
  <c r="AW414" i="3"/>
  <c r="AB414" i="3"/>
  <c r="AA414" i="3"/>
  <c r="F414" i="3"/>
  <c r="E414" i="3"/>
  <c r="B414" i="3"/>
  <c r="C414" i="3" s="1"/>
  <c r="AW325" i="3"/>
  <c r="AB325" i="3"/>
  <c r="AA325" i="3"/>
  <c r="F325" i="3"/>
  <c r="E325" i="3"/>
  <c r="B325" i="3"/>
  <c r="C325" i="3" s="1"/>
  <c r="AW153" i="3"/>
  <c r="AB153" i="3"/>
  <c r="AA153" i="3"/>
  <c r="F153" i="3"/>
  <c r="E153" i="3"/>
  <c r="B153" i="3"/>
  <c r="C153" i="3" s="1"/>
  <c r="AW152" i="3"/>
  <c r="AB152" i="3"/>
  <c r="AA152" i="3"/>
  <c r="F152" i="3"/>
  <c r="E152" i="3"/>
  <c r="B152" i="3"/>
  <c r="C152" i="3" s="1"/>
  <c r="AW99" i="3"/>
  <c r="AB99" i="3"/>
  <c r="AA99" i="3"/>
  <c r="F99" i="3"/>
  <c r="E99" i="3"/>
  <c r="B99" i="3"/>
  <c r="C99" i="3" s="1"/>
  <c r="AB37" i="3"/>
  <c r="AA37" i="3"/>
  <c r="F37" i="3"/>
  <c r="E37" i="3"/>
  <c r="B37" i="3"/>
  <c r="C37" i="3" s="1"/>
  <c r="AW37" i="3"/>
  <c r="D5" i="9"/>
  <c r="D6" i="9"/>
  <c r="E6" i="9"/>
  <c r="D7" i="9"/>
  <c r="E7" i="9"/>
  <c r="D8" i="9"/>
  <c r="E8" i="9"/>
  <c r="D9" i="9"/>
  <c r="E9" i="9"/>
  <c r="D10" i="9"/>
  <c r="E10" i="9"/>
  <c r="D11" i="9"/>
  <c r="E11" i="9"/>
  <c r="D12" i="9"/>
  <c r="E12" i="9"/>
  <c r="D13" i="9"/>
  <c r="E13" i="9"/>
  <c r="D14" i="9"/>
  <c r="E14" i="9"/>
  <c r="D15" i="9"/>
  <c r="E15" i="9"/>
  <c r="D16" i="9"/>
  <c r="E16" i="9"/>
  <c r="D17" i="9"/>
  <c r="E17" i="9"/>
  <c r="D18" i="9"/>
  <c r="E18" i="9"/>
  <c r="D19" i="9"/>
  <c r="E19" i="9"/>
  <c r="D20" i="9"/>
  <c r="E20" i="9"/>
  <c r="D21" i="9"/>
  <c r="E21" i="9"/>
  <c r="D22" i="9"/>
  <c r="E22" i="9"/>
  <c r="D23" i="9"/>
  <c r="E23" i="9"/>
  <c r="D24" i="9"/>
  <c r="E24" i="9"/>
  <c r="D25" i="9"/>
  <c r="E25" i="9"/>
  <c r="D26" i="9"/>
  <c r="E26" i="9"/>
  <c r="D27" i="9"/>
  <c r="E27" i="9"/>
  <c r="D28" i="9"/>
  <c r="E28" i="9"/>
  <c r="D29" i="9"/>
  <c r="E29" i="9"/>
  <c r="D30" i="9"/>
  <c r="E30" i="9"/>
  <c r="D31" i="9"/>
  <c r="E31" i="9"/>
  <c r="D32" i="9"/>
  <c r="E32" i="9"/>
  <c r="D33" i="9"/>
  <c r="E33" i="9"/>
  <c r="D34" i="9"/>
  <c r="E34" i="9"/>
  <c r="D35" i="9"/>
  <c r="E35" i="9"/>
  <c r="D36" i="9"/>
  <c r="E36" i="9"/>
  <c r="D37" i="9"/>
  <c r="E37" i="9"/>
  <c r="D38" i="9"/>
  <c r="E38" i="9"/>
  <c r="D39" i="9"/>
  <c r="E39" i="9"/>
  <c r="D40" i="9"/>
  <c r="E40" i="9"/>
  <c r="D41" i="9"/>
  <c r="E41" i="9"/>
  <c r="D42" i="9"/>
  <c r="E42" i="9"/>
  <c r="D43" i="9"/>
  <c r="E43" i="9"/>
  <c r="D44" i="9"/>
  <c r="E44" i="9"/>
  <c r="D45" i="9"/>
  <c r="E45" i="9"/>
  <c r="D46" i="9"/>
  <c r="E46" i="9"/>
  <c r="D47" i="9"/>
  <c r="E47" i="9"/>
  <c r="D48" i="9"/>
  <c r="E48" i="9"/>
  <c r="D49" i="9"/>
  <c r="E49" i="9"/>
  <c r="D50" i="9"/>
  <c r="E50" i="9"/>
  <c r="AU267" i="3"/>
  <c r="D4" i="9"/>
  <c r="AR267" i="3"/>
  <c r="B227" i="3"/>
  <c r="C227" i="3" s="1"/>
  <c r="B226" i="3"/>
  <c r="C226" i="3" s="1"/>
  <c r="B225" i="3"/>
  <c r="C225" i="3" s="1"/>
  <c r="B224" i="3"/>
  <c r="C224" i="3" s="1"/>
  <c r="B223" i="3"/>
  <c r="C223" i="3" s="1"/>
  <c r="B222" i="3"/>
  <c r="C222" i="3" s="1"/>
  <c r="B221" i="3"/>
  <c r="C221" i="3" s="1"/>
  <c r="B220" i="3"/>
  <c r="C220" i="3" s="1"/>
  <c r="B219" i="3"/>
  <c r="C219" i="3" s="1"/>
  <c r="B218" i="3"/>
  <c r="C218" i="3" s="1"/>
  <c r="B217" i="3"/>
  <c r="C217" i="3" s="1"/>
  <c r="B216" i="3"/>
  <c r="C216" i="3" s="1"/>
  <c r="B215" i="3"/>
  <c r="C215" i="3" s="1"/>
  <c r="B214" i="3"/>
  <c r="C214" i="3" s="1"/>
  <c r="B213" i="3"/>
  <c r="C213" i="3" s="1"/>
  <c r="B212" i="3"/>
  <c r="C212" i="3" s="1"/>
  <c r="B211" i="3"/>
  <c r="C211" i="3" s="1"/>
  <c r="B210" i="3"/>
  <c r="C210" i="3" s="1"/>
  <c r="B209" i="3"/>
  <c r="C209" i="3" s="1"/>
  <c r="B208" i="3"/>
  <c r="C208" i="3" s="1"/>
  <c r="B207" i="3"/>
  <c r="C207" i="3" s="1"/>
  <c r="B206" i="3"/>
  <c r="C206" i="3" s="1"/>
  <c r="B205" i="3"/>
  <c r="C205" i="3" s="1"/>
  <c r="B204" i="3"/>
  <c r="C204" i="3" s="1"/>
  <c r="B203" i="3"/>
  <c r="C203" i="3" s="1"/>
  <c r="B202" i="3"/>
  <c r="C202" i="3" s="1"/>
  <c r="B201" i="3"/>
  <c r="C201" i="3" s="1"/>
  <c r="B200" i="3"/>
  <c r="C200" i="3" s="1"/>
  <c r="B199" i="3"/>
  <c r="C199" i="3" s="1"/>
  <c r="B198" i="3"/>
  <c r="C198" i="3" s="1"/>
  <c r="B197" i="3"/>
  <c r="C197" i="3" s="1"/>
  <c r="B196" i="3"/>
  <c r="C196" i="3" s="1"/>
  <c r="B195" i="3"/>
  <c r="C195" i="3" s="1"/>
  <c r="B194" i="3"/>
  <c r="C194" i="3" s="1"/>
  <c r="B193" i="3"/>
  <c r="C193" i="3" s="1"/>
  <c r="B192" i="3"/>
  <c r="C192" i="3" s="1"/>
  <c r="B191" i="3"/>
  <c r="C191" i="3" s="1"/>
  <c r="B190" i="3"/>
  <c r="C190" i="3" s="1"/>
  <c r="B189" i="3"/>
  <c r="C189" i="3" s="1"/>
  <c r="B188" i="3"/>
  <c r="C188" i="3" s="1"/>
  <c r="B187" i="3"/>
  <c r="C187" i="3" s="1"/>
  <c r="B186" i="3"/>
  <c r="C186" i="3" s="1"/>
  <c r="B185" i="3"/>
  <c r="C185" i="3" s="1"/>
  <c r="B184" i="3"/>
  <c r="C184" i="3" s="1"/>
  <c r="B183" i="3"/>
  <c r="C183" i="3" s="1"/>
  <c r="B182" i="3"/>
  <c r="C182" i="3" s="1"/>
  <c r="B181" i="3"/>
  <c r="C181" i="3" s="1"/>
  <c r="B180" i="3"/>
  <c r="C180" i="3" s="1"/>
  <c r="B179" i="3"/>
  <c r="C179" i="3" s="1"/>
  <c r="B178" i="3"/>
  <c r="C178" i="3" s="1"/>
  <c r="B177" i="3"/>
  <c r="C177" i="3" s="1"/>
  <c r="B176" i="3"/>
  <c r="C176" i="3" s="1"/>
  <c r="B175" i="3"/>
  <c r="C175" i="3" s="1"/>
  <c r="B174" i="3"/>
  <c r="C174" i="3" s="1"/>
  <c r="B173" i="3"/>
  <c r="C173" i="3" s="1"/>
  <c r="B172" i="3"/>
  <c r="C172" i="3" s="1"/>
  <c r="B171" i="3"/>
  <c r="C171" i="3" s="1"/>
  <c r="B170" i="3"/>
  <c r="C170" i="3" s="1"/>
  <c r="B169" i="3"/>
  <c r="C169" i="3" s="1"/>
  <c r="B168" i="3"/>
  <c r="C168" i="3" s="1"/>
  <c r="B167" i="3"/>
  <c r="C167" i="3" s="1"/>
  <c r="B166" i="3"/>
  <c r="C166" i="3" s="1"/>
  <c r="B165" i="3"/>
  <c r="C165" i="3" s="1"/>
  <c r="B164" i="3"/>
  <c r="C164" i="3" s="1"/>
  <c r="B163" i="3"/>
  <c r="C163" i="3" s="1"/>
  <c r="B162" i="3"/>
  <c r="C162" i="3" s="1"/>
  <c r="B161" i="3"/>
  <c r="C161" i="3" s="1"/>
  <c r="B160" i="3"/>
  <c r="C160" i="3" s="1"/>
  <c r="B159" i="3"/>
  <c r="C159" i="3" s="1"/>
  <c r="B158" i="3"/>
  <c r="C158" i="3" s="1"/>
  <c r="B157" i="3"/>
  <c r="C157" i="3" s="1"/>
  <c r="B156" i="3"/>
  <c r="C156" i="3" s="1"/>
  <c r="B155" i="3"/>
  <c r="C155" i="3" s="1"/>
  <c r="B154" i="3"/>
  <c r="C154" i="3" s="1"/>
  <c r="B151" i="3"/>
  <c r="C151" i="3" s="1"/>
  <c r="B150" i="3"/>
  <c r="C150" i="3" s="1"/>
  <c r="B149" i="3"/>
  <c r="C149" i="3" s="1"/>
  <c r="B148" i="3"/>
  <c r="C148" i="3" s="1"/>
  <c r="B147" i="3"/>
  <c r="C147" i="3" s="1"/>
  <c r="B146" i="3"/>
  <c r="C146" i="3" s="1"/>
  <c r="B145" i="3"/>
  <c r="C145" i="3" s="1"/>
  <c r="B144" i="3"/>
  <c r="C144" i="3" s="1"/>
  <c r="B143" i="3"/>
  <c r="C143" i="3" s="1"/>
  <c r="B142" i="3"/>
  <c r="C142" i="3" s="1"/>
  <c r="B141" i="3"/>
  <c r="C141" i="3" s="1"/>
  <c r="B140" i="3"/>
  <c r="C140" i="3" s="1"/>
  <c r="B139" i="3"/>
  <c r="C139" i="3" s="1"/>
  <c r="B138" i="3"/>
  <c r="C138" i="3" s="1"/>
  <c r="B137" i="3"/>
  <c r="C137" i="3" s="1"/>
  <c r="B136" i="3"/>
  <c r="C136" i="3" s="1"/>
  <c r="B135" i="3"/>
  <c r="C135" i="3" s="1"/>
  <c r="B134" i="3"/>
  <c r="C134" i="3" s="1"/>
  <c r="B133" i="3"/>
  <c r="C133" i="3" s="1"/>
  <c r="B132" i="3"/>
  <c r="C132" i="3" s="1"/>
  <c r="B131" i="3"/>
  <c r="C131" i="3" s="1"/>
  <c r="B130" i="3"/>
  <c r="C130" i="3" s="1"/>
  <c r="B129" i="3"/>
  <c r="C129" i="3" s="1"/>
  <c r="B128" i="3"/>
  <c r="C128" i="3" s="1"/>
  <c r="B127" i="3"/>
  <c r="C127" i="3" s="1"/>
  <c r="B126" i="3"/>
  <c r="C126" i="3" s="1"/>
  <c r="B125" i="3"/>
  <c r="C125" i="3" s="1"/>
  <c r="B124" i="3"/>
  <c r="C124" i="3" s="1"/>
  <c r="B123" i="3"/>
  <c r="C123" i="3" s="1"/>
  <c r="B122" i="3"/>
  <c r="C122" i="3" s="1"/>
  <c r="B121" i="3"/>
  <c r="C121" i="3" s="1"/>
  <c r="B120" i="3"/>
  <c r="C120" i="3" s="1"/>
  <c r="B119" i="3"/>
  <c r="C119" i="3" s="1"/>
  <c r="B118" i="3"/>
  <c r="C118" i="3" s="1"/>
  <c r="B117" i="3"/>
  <c r="C117" i="3" s="1"/>
  <c r="B116" i="3"/>
  <c r="C116" i="3" s="1"/>
  <c r="B115" i="3"/>
  <c r="C115" i="3" s="1"/>
  <c r="B114" i="3"/>
  <c r="C114" i="3" s="1"/>
  <c r="B113" i="3"/>
  <c r="C113" i="3" s="1"/>
  <c r="B112" i="3"/>
  <c r="C112" i="3" s="1"/>
  <c r="B111" i="3"/>
  <c r="C111" i="3" s="1"/>
  <c r="B110" i="3"/>
  <c r="C110" i="3" s="1"/>
  <c r="B109" i="3"/>
  <c r="C109" i="3" s="1"/>
  <c r="B108" i="3"/>
  <c r="C108" i="3" s="1"/>
  <c r="B107" i="3"/>
  <c r="C107" i="3" s="1"/>
  <c r="B106" i="3"/>
  <c r="C106" i="3" s="1"/>
  <c r="B105" i="3"/>
  <c r="C105" i="3" s="1"/>
  <c r="B104" i="3"/>
  <c r="C104" i="3" s="1"/>
  <c r="B103" i="3"/>
  <c r="C103" i="3" s="1"/>
  <c r="B102" i="3"/>
  <c r="C102" i="3" s="1"/>
  <c r="B101" i="3"/>
  <c r="C101" i="3" s="1"/>
  <c r="B100" i="3"/>
  <c r="C100" i="3" s="1"/>
  <c r="B98" i="3"/>
  <c r="C98" i="3" s="1"/>
  <c r="B97" i="3"/>
  <c r="C97" i="3" s="1"/>
  <c r="B96" i="3"/>
  <c r="C96" i="3" s="1"/>
  <c r="B95" i="3"/>
  <c r="C95" i="3" s="1"/>
  <c r="B94" i="3"/>
  <c r="C94" i="3" s="1"/>
  <c r="B93" i="3"/>
  <c r="C93" i="3" s="1"/>
  <c r="B92" i="3"/>
  <c r="C92" i="3" s="1"/>
  <c r="B91" i="3"/>
  <c r="C91" i="3" s="1"/>
  <c r="B90" i="3"/>
  <c r="C90" i="3" s="1"/>
  <c r="B89" i="3"/>
  <c r="C89" i="3" s="1"/>
  <c r="B88" i="3"/>
  <c r="C88" i="3" s="1"/>
  <c r="B87" i="3"/>
  <c r="C87" i="3" s="1"/>
  <c r="B86" i="3"/>
  <c r="C86" i="3" s="1"/>
  <c r="B85" i="3"/>
  <c r="C85" i="3" s="1"/>
  <c r="B84" i="3"/>
  <c r="C84" i="3" s="1"/>
  <c r="B83" i="3"/>
  <c r="C83" i="3" s="1"/>
  <c r="B82" i="3"/>
  <c r="C82" i="3" s="1"/>
  <c r="B81" i="3"/>
  <c r="C81" i="3" s="1"/>
  <c r="B80" i="3"/>
  <c r="C80" i="3" s="1"/>
  <c r="B79" i="3"/>
  <c r="C79" i="3" s="1"/>
  <c r="B78" i="3"/>
  <c r="C78" i="3" s="1"/>
  <c r="B77" i="3"/>
  <c r="C77" i="3" s="1"/>
  <c r="B76" i="3"/>
  <c r="C76" i="3" s="1"/>
  <c r="B75" i="3"/>
  <c r="C75" i="3" s="1"/>
  <c r="B74" i="3"/>
  <c r="C74" i="3" s="1"/>
  <c r="B73" i="3"/>
  <c r="C73" i="3" s="1"/>
  <c r="B72" i="3"/>
  <c r="C72" i="3" s="1"/>
  <c r="B71" i="3"/>
  <c r="C71" i="3" s="1"/>
  <c r="B70" i="3"/>
  <c r="C70" i="3" s="1"/>
  <c r="B69" i="3"/>
  <c r="C69" i="3" s="1"/>
  <c r="B68" i="3"/>
  <c r="C68" i="3" s="1"/>
  <c r="B67" i="3"/>
  <c r="C67" i="3" s="1"/>
  <c r="B66" i="3"/>
  <c r="C66" i="3" s="1"/>
  <c r="B65" i="3"/>
  <c r="C65" i="3" s="1"/>
  <c r="B64" i="3"/>
  <c r="C64" i="3" s="1"/>
  <c r="B63" i="3"/>
  <c r="C63" i="3" s="1"/>
  <c r="B62" i="3"/>
  <c r="C62" i="3" s="1"/>
  <c r="B61" i="3"/>
  <c r="C61" i="3" s="1"/>
  <c r="B60" i="3"/>
  <c r="C60" i="3" s="1"/>
  <c r="B59" i="3"/>
  <c r="C59" i="3" s="1"/>
  <c r="B58" i="3"/>
  <c r="C58" i="3" s="1"/>
  <c r="B57" i="3"/>
  <c r="C57" i="3" s="1"/>
  <c r="B56" i="3"/>
  <c r="C56" i="3" s="1"/>
  <c r="B55" i="3"/>
  <c r="C55" i="3" s="1"/>
  <c r="B54" i="3"/>
  <c r="C54" i="3" s="1"/>
  <c r="B53" i="3"/>
  <c r="C53" i="3" s="1"/>
  <c r="B52" i="3"/>
  <c r="C52" i="3" s="1"/>
  <c r="B51" i="3"/>
  <c r="C51" i="3" s="1"/>
  <c r="B50" i="3"/>
  <c r="C50" i="3" s="1"/>
  <c r="B49" i="3"/>
  <c r="C49" i="3" s="1"/>
  <c r="B48" i="3"/>
  <c r="C48" i="3" s="1"/>
  <c r="B47" i="3"/>
  <c r="C47" i="3" s="1"/>
  <c r="B46" i="3"/>
  <c r="C46" i="3" s="1"/>
  <c r="B45" i="3"/>
  <c r="C45" i="3" s="1"/>
  <c r="B44" i="3"/>
  <c r="C44" i="3" s="1"/>
  <c r="B43" i="3"/>
  <c r="C43" i="3" s="1"/>
  <c r="B42" i="3"/>
  <c r="C42" i="3" s="1"/>
  <c r="B41" i="3"/>
  <c r="C41" i="3" s="1"/>
  <c r="B40" i="3"/>
  <c r="C40" i="3" s="1"/>
  <c r="B39" i="3"/>
  <c r="C39" i="3" s="1"/>
  <c r="B38" i="3"/>
  <c r="C38" i="3" s="1"/>
  <c r="B36" i="3"/>
  <c r="C36" i="3" s="1"/>
  <c r="B35" i="3"/>
  <c r="C35" i="3" s="1"/>
  <c r="B34" i="3"/>
  <c r="C34" i="3" s="1"/>
  <c r="B33" i="3"/>
  <c r="C33" i="3" s="1"/>
  <c r="B32" i="3"/>
  <c r="C32" i="3" s="1"/>
  <c r="B31" i="3"/>
  <c r="C31" i="3" s="1"/>
  <c r="B30" i="3"/>
  <c r="C30" i="3" s="1"/>
  <c r="B29" i="3"/>
  <c r="C29" i="3" s="1"/>
  <c r="B28" i="3"/>
  <c r="C28" i="3" s="1"/>
  <c r="B27" i="3"/>
  <c r="C27" i="3" s="1"/>
  <c r="B26" i="3"/>
  <c r="C26" i="3" s="1"/>
  <c r="B25" i="3"/>
  <c r="C25" i="3" s="1"/>
  <c r="B24" i="3"/>
  <c r="C24" i="3" s="1"/>
  <c r="B23" i="3"/>
  <c r="C23" i="3" s="1"/>
  <c r="B22" i="3"/>
  <c r="C22" i="3" s="1"/>
  <c r="B21" i="3"/>
  <c r="C21" i="3" s="1"/>
  <c r="B20" i="3"/>
  <c r="C20" i="3" s="1"/>
  <c r="B19" i="3"/>
  <c r="C19" i="3" s="1"/>
  <c r="B18" i="3"/>
  <c r="C18" i="3" s="1"/>
  <c r="B17" i="3"/>
  <c r="C17" i="3" s="1"/>
  <c r="B16" i="3"/>
  <c r="C16" i="3" s="1"/>
  <c r="B15" i="3"/>
  <c r="C15" i="3" s="1"/>
  <c r="B14" i="3"/>
  <c r="C14" i="3" s="1"/>
  <c r="B13" i="3"/>
  <c r="C13" i="3" s="1"/>
  <c r="B12" i="3"/>
  <c r="C12" i="3" s="1"/>
  <c r="B11" i="3"/>
  <c r="C11" i="3" s="1"/>
  <c r="B10" i="3"/>
  <c r="C10" i="3" s="1"/>
  <c r="B229" i="3"/>
  <c r="C229" i="3" s="1"/>
  <c r="B230" i="3"/>
  <c r="C230" i="3" s="1"/>
  <c r="B231" i="3"/>
  <c r="C231" i="3" s="1"/>
  <c r="B232" i="3"/>
  <c r="C232" i="3" s="1"/>
  <c r="B233" i="3"/>
  <c r="C233" i="3" s="1"/>
  <c r="B234" i="3"/>
  <c r="C234" i="3" s="1"/>
  <c r="B235" i="3"/>
  <c r="C235" i="3" s="1"/>
  <c r="B236" i="3"/>
  <c r="C236" i="3" s="1"/>
  <c r="B237" i="3"/>
  <c r="C237" i="3" s="1"/>
  <c r="B238" i="3"/>
  <c r="C238" i="3" s="1"/>
  <c r="B239" i="3"/>
  <c r="C239" i="3" s="1"/>
  <c r="B240" i="3"/>
  <c r="C240" i="3" s="1"/>
  <c r="B241" i="3"/>
  <c r="C241" i="3" s="1"/>
  <c r="B242" i="3"/>
  <c r="C242" i="3" s="1"/>
  <c r="B243" i="3"/>
  <c r="C243" i="3" s="1"/>
  <c r="B244" i="3"/>
  <c r="C244" i="3" s="1"/>
  <c r="B245" i="3"/>
  <c r="C245" i="3" s="1"/>
  <c r="B246" i="3"/>
  <c r="C246" i="3" s="1"/>
  <c r="B247" i="3"/>
  <c r="C247" i="3" s="1"/>
  <c r="B248" i="3"/>
  <c r="C248" i="3" s="1"/>
  <c r="B249" i="3"/>
  <c r="C249" i="3" s="1"/>
  <c r="B250" i="3"/>
  <c r="C250" i="3" s="1"/>
  <c r="B251" i="3"/>
  <c r="C251" i="3" s="1"/>
  <c r="B252" i="3"/>
  <c r="C252" i="3" s="1"/>
  <c r="B253" i="3"/>
  <c r="C253" i="3" s="1"/>
  <c r="B254" i="3"/>
  <c r="C254" i="3" s="1"/>
  <c r="B255" i="3"/>
  <c r="C255" i="3" s="1"/>
  <c r="B256" i="3"/>
  <c r="C256" i="3" s="1"/>
  <c r="B257" i="3"/>
  <c r="C257" i="3" s="1"/>
  <c r="B258" i="3"/>
  <c r="C258" i="3" s="1"/>
  <c r="B259" i="3"/>
  <c r="C259" i="3" s="1"/>
  <c r="B260" i="3"/>
  <c r="C260" i="3" s="1"/>
  <c r="B261" i="3"/>
  <c r="C261" i="3" s="1"/>
  <c r="B262" i="3"/>
  <c r="C262" i="3" s="1"/>
  <c r="B263" i="3"/>
  <c r="C263" i="3" s="1"/>
  <c r="B264" i="3"/>
  <c r="C264" i="3" s="1"/>
  <c r="B265" i="3"/>
  <c r="C265" i="3" s="1"/>
  <c r="B266" i="3"/>
  <c r="C266" i="3" s="1"/>
  <c r="B267" i="3"/>
  <c r="C267" i="3" s="1"/>
  <c r="B268" i="3"/>
  <c r="C268" i="3" s="1"/>
  <c r="B269" i="3"/>
  <c r="C269" i="3" s="1"/>
  <c r="B270" i="3"/>
  <c r="C270" i="3" s="1"/>
  <c r="B271" i="3"/>
  <c r="C271" i="3" s="1"/>
  <c r="B272" i="3"/>
  <c r="C272" i="3" s="1"/>
  <c r="B273" i="3"/>
  <c r="C273" i="3" s="1"/>
  <c r="B274" i="3"/>
  <c r="C274" i="3" s="1"/>
  <c r="B275" i="3"/>
  <c r="C275" i="3" s="1"/>
  <c r="B276" i="3"/>
  <c r="C276" i="3" s="1"/>
  <c r="B277" i="3"/>
  <c r="C277" i="3" s="1"/>
  <c r="B278" i="3"/>
  <c r="C278" i="3" s="1"/>
  <c r="B279" i="3"/>
  <c r="C279" i="3" s="1"/>
  <c r="B280" i="3"/>
  <c r="C280" i="3" s="1"/>
  <c r="B281" i="3"/>
  <c r="C281" i="3" s="1"/>
  <c r="B282" i="3"/>
  <c r="C282" i="3" s="1"/>
  <c r="B283" i="3"/>
  <c r="C283" i="3" s="1"/>
  <c r="B284" i="3"/>
  <c r="C284" i="3" s="1"/>
  <c r="B285" i="3"/>
  <c r="C285" i="3" s="1"/>
  <c r="B286" i="3"/>
  <c r="C286" i="3" s="1"/>
  <c r="B287" i="3"/>
  <c r="C287" i="3" s="1"/>
  <c r="B288" i="3"/>
  <c r="C288" i="3" s="1"/>
  <c r="B289" i="3"/>
  <c r="C289" i="3" s="1"/>
  <c r="B290" i="3"/>
  <c r="C290" i="3" s="1"/>
  <c r="B291" i="3"/>
  <c r="C291" i="3" s="1"/>
  <c r="B292" i="3"/>
  <c r="C292" i="3" s="1"/>
  <c r="B293" i="3"/>
  <c r="C293" i="3" s="1"/>
  <c r="B294" i="3"/>
  <c r="C294" i="3" s="1"/>
  <c r="B295" i="3"/>
  <c r="C295" i="3" s="1"/>
  <c r="B296" i="3"/>
  <c r="C296" i="3" s="1"/>
  <c r="B297" i="3"/>
  <c r="C297" i="3" s="1"/>
  <c r="B298" i="3"/>
  <c r="C298" i="3" s="1"/>
  <c r="B299" i="3"/>
  <c r="C299" i="3" s="1"/>
  <c r="B300" i="3"/>
  <c r="C300" i="3" s="1"/>
  <c r="B301" i="3"/>
  <c r="C301" i="3" s="1"/>
  <c r="B302" i="3"/>
  <c r="C302" i="3" s="1"/>
  <c r="B303" i="3"/>
  <c r="C303" i="3" s="1"/>
  <c r="B304" i="3"/>
  <c r="C304" i="3" s="1"/>
  <c r="B305" i="3"/>
  <c r="C305" i="3" s="1"/>
  <c r="B306" i="3"/>
  <c r="C306" i="3" s="1"/>
  <c r="B307" i="3"/>
  <c r="C307" i="3" s="1"/>
  <c r="B308" i="3"/>
  <c r="C308" i="3" s="1"/>
  <c r="B309" i="3"/>
  <c r="C309" i="3" s="1"/>
  <c r="B310" i="3"/>
  <c r="C310" i="3" s="1"/>
  <c r="B311" i="3"/>
  <c r="C311" i="3" s="1"/>
  <c r="B312" i="3"/>
  <c r="C312" i="3" s="1"/>
  <c r="B313" i="3"/>
  <c r="C313" i="3" s="1"/>
  <c r="B314" i="3"/>
  <c r="C314" i="3" s="1"/>
  <c r="B315" i="3"/>
  <c r="C315" i="3" s="1"/>
  <c r="B316" i="3"/>
  <c r="C316" i="3" s="1"/>
  <c r="B317" i="3"/>
  <c r="C317" i="3" s="1"/>
  <c r="B318" i="3"/>
  <c r="C318" i="3" s="1"/>
  <c r="B319" i="3"/>
  <c r="C319" i="3" s="1"/>
  <c r="B320" i="3"/>
  <c r="C320" i="3" s="1"/>
  <c r="B321" i="3"/>
  <c r="C321" i="3" s="1"/>
  <c r="B322" i="3"/>
  <c r="C322" i="3" s="1"/>
  <c r="B323" i="3"/>
  <c r="C323" i="3" s="1"/>
  <c r="B324" i="3"/>
  <c r="C324" i="3" s="1"/>
  <c r="B326" i="3"/>
  <c r="C326" i="3" s="1"/>
  <c r="B327" i="3"/>
  <c r="C327" i="3" s="1"/>
  <c r="B328" i="3"/>
  <c r="C328" i="3" s="1"/>
  <c r="B329" i="3"/>
  <c r="C329" i="3" s="1"/>
  <c r="B330" i="3"/>
  <c r="C330" i="3" s="1"/>
  <c r="B331" i="3"/>
  <c r="C331" i="3" s="1"/>
  <c r="B332" i="3"/>
  <c r="C332" i="3" s="1"/>
  <c r="B333" i="3"/>
  <c r="C333" i="3" s="1"/>
  <c r="B334" i="3"/>
  <c r="C334" i="3" s="1"/>
  <c r="B335" i="3"/>
  <c r="C335" i="3" s="1"/>
  <c r="B336" i="3"/>
  <c r="C336" i="3" s="1"/>
  <c r="B337" i="3"/>
  <c r="C337" i="3" s="1"/>
  <c r="B338" i="3"/>
  <c r="C338" i="3" s="1"/>
  <c r="B339" i="3"/>
  <c r="C339" i="3" s="1"/>
  <c r="B340" i="3"/>
  <c r="C340" i="3" s="1"/>
  <c r="B341" i="3"/>
  <c r="C341" i="3" s="1"/>
  <c r="B342" i="3"/>
  <c r="C342" i="3" s="1"/>
  <c r="B343" i="3"/>
  <c r="C343" i="3" s="1"/>
  <c r="B344" i="3"/>
  <c r="C344" i="3" s="1"/>
  <c r="B345" i="3"/>
  <c r="C345" i="3" s="1"/>
  <c r="B346" i="3"/>
  <c r="C346" i="3" s="1"/>
  <c r="B347" i="3"/>
  <c r="C347" i="3" s="1"/>
  <c r="B348" i="3"/>
  <c r="C348" i="3" s="1"/>
  <c r="B349" i="3"/>
  <c r="C349" i="3" s="1"/>
  <c r="B350" i="3"/>
  <c r="C350" i="3" s="1"/>
  <c r="B351" i="3"/>
  <c r="C351" i="3" s="1"/>
  <c r="B352" i="3"/>
  <c r="C352" i="3" s="1"/>
  <c r="B353" i="3"/>
  <c r="C353" i="3" s="1"/>
  <c r="B354" i="3"/>
  <c r="C354" i="3" s="1"/>
  <c r="B355" i="3"/>
  <c r="C355" i="3" s="1"/>
  <c r="B356" i="3"/>
  <c r="C356" i="3" s="1"/>
  <c r="B357" i="3"/>
  <c r="C357" i="3" s="1"/>
  <c r="B358" i="3"/>
  <c r="C358" i="3" s="1"/>
  <c r="B359" i="3"/>
  <c r="C359" i="3" s="1"/>
  <c r="B360" i="3"/>
  <c r="C360" i="3" s="1"/>
  <c r="B361" i="3"/>
  <c r="C361" i="3" s="1"/>
  <c r="B362" i="3"/>
  <c r="C362" i="3" s="1"/>
  <c r="B363" i="3"/>
  <c r="C363" i="3" s="1"/>
  <c r="B364" i="3"/>
  <c r="C364" i="3" s="1"/>
  <c r="B365" i="3"/>
  <c r="C365" i="3" s="1"/>
  <c r="B366" i="3"/>
  <c r="C366" i="3" s="1"/>
  <c r="B367" i="3"/>
  <c r="C367" i="3" s="1"/>
  <c r="B368" i="3"/>
  <c r="C368" i="3" s="1"/>
  <c r="B369" i="3"/>
  <c r="C369" i="3" s="1"/>
  <c r="B370" i="3"/>
  <c r="C370" i="3" s="1"/>
  <c r="B371" i="3"/>
  <c r="C371" i="3" s="1"/>
  <c r="B372" i="3"/>
  <c r="C372" i="3" s="1"/>
  <c r="B373" i="3"/>
  <c r="C373" i="3" s="1"/>
  <c r="B374" i="3"/>
  <c r="C374" i="3" s="1"/>
  <c r="B375" i="3"/>
  <c r="C375" i="3" s="1"/>
  <c r="B376" i="3"/>
  <c r="C376" i="3" s="1"/>
  <c r="B377" i="3"/>
  <c r="C377" i="3" s="1"/>
  <c r="B378" i="3"/>
  <c r="C378" i="3" s="1"/>
  <c r="B379" i="3"/>
  <c r="C379" i="3" s="1"/>
  <c r="B380" i="3"/>
  <c r="C380" i="3" s="1"/>
  <c r="B381" i="3"/>
  <c r="C381" i="3" s="1"/>
  <c r="B382" i="3"/>
  <c r="C382" i="3" s="1"/>
  <c r="B383" i="3"/>
  <c r="C383" i="3" s="1"/>
  <c r="B384" i="3"/>
  <c r="C384" i="3" s="1"/>
  <c r="B385" i="3"/>
  <c r="C385" i="3" s="1"/>
  <c r="B386" i="3"/>
  <c r="C386" i="3" s="1"/>
  <c r="B387" i="3"/>
  <c r="C387" i="3" s="1"/>
  <c r="B388" i="3"/>
  <c r="C388" i="3" s="1"/>
  <c r="B389" i="3"/>
  <c r="C389" i="3" s="1"/>
  <c r="B390" i="3"/>
  <c r="C390" i="3" s="1"/>
  <c r="B391" i="3"/>
  <c r="C391" i="3" s="1"/>
  <c r="B392" i="3"/>
  <c r="C392" i="3" s="1"/>
  <c r="B393" i="3"/>
  <c r="C393" i="3" s="1"/>
  <c r="B394" i="3"/>
  <c r="C394" i="3" s="1"/>
  <c r="B395" i="3"/>
  <c r="C395" i="3" s="1"/>
  <c r="B396" i="3"/>
  <c r="C396" i="3" s="1"/>
  <c r="B397" i="3"/>
  <c r="C397" i="3" s="1"/>
  <c r="B398" i="3"/>
  <c r="C398" i="3" s="1"/>
  <c r="B399" i="3"/>
  <c r="C399" i="3" s="1"/>
  <c r="B400" i="3"/>
  <c r="C400" i="3" s="1"/>
  <c r="B401" i="3"/>
  <c r="C401" i="3" s="1"/>
  <c r="B402" i="3"/>
  <c r="C402" i="3" s="1"/>
  <c r="B403" i="3"/>
  <c r="C403" i="3" s="1"/>
  <c r="B404" i="3"/>
  <c r="C404" i="3" s="1"/>
  <c r="B405" i="3"/>
  <c r="C405" i="3" s="1"/>
  <c r="B406" i="3"/>
  <c r="C406" i="3" s="1"/>
  <c r="B407" i="3"/>
  <c r="C407" i="3" s="1"/>
  <c r="B408" i="3"/>
  <c r="C408" i="3" s="1"/>
  <c r="B409" i="3"/>
  <c r="C409" i="3" s="1"/>
  <c r="B410" i="3"/>
  <c r="C410" i="3" s="1"/>
  <c r="B411" i="3"/>
  <c r="C411" i="3" s="1"/>
  <c r="B412" i="3"/>
  <c r="C412" i="3" s="1"/>
  <c r="B413" i="3"/>
  <c r="C413" i="3" s="1"/>
  <c r="B415" i="3"/>
  <c r="C415" i="3" s="1"/>
  <c r="B416" i="3"/>
  <c r="C416" i="3" s="1"/>
  <c r="B417" i="3"/>
  <c r="C417" i="3" s="1"/>
  <c r="B418" i="3"/>
  <c r="C418" i="3" s="1"/>
  <c r="B419" i="3"/>
  <c r="C419" i="3" s="1"/>
  <c r="B420" i="3"/>
  <c r="C420" i="3" s="1"/>
  <c r="B421" i="3"/>
  <c r="C421" i="3" s="1"/>
  <c r="B422" i="3"/>
  <c r="C422" i="3" s="1"/>
  <c r="B423" i="3"/>
  <c r="C423" i="3" s="1"/>
  <c r="B424" i="3"/>
  <c r="C424" i="3" s="1"/>
  <c r="B425" i="3"/>
  <c r="C425" i="3" s="1"/>
  <c r="B426" i="3"/>
  <c r="C426" i="3" s="1"/>
  <c r="B427" i="3"/>
  <c r="C427" i="3" s="1"/>
  <c r="B428" i="3"/>
  <c r="C428" i="3" s="1"/>
  <c r="B429" i="3"/>
  <c r="C429" i="3" s="1"/>
  <c r="B430" i="3"/>
  <c r="C430" i="3" s="1"/>
  <c r="B431" i="3"/>
  <c r="C431" i="3" s="1"/>
  <c r="B432" i="3"/>
  <c r="C432" i="3" s="1"/>
  <c r="B433" i="3"/>
  <c r="C433" i="3" s="1"/>
  <c r="B434" i="3"/>
  <c r="C434" i="3" s="1"/>
  <c r="B435" i="3"/>
  <c r="C435" i="3" s="1"/>
  <c r="B436" i="3"/>
  <c r="C436" i="3" s="1"/>
  <c r="B437" i="3"/>
  <c r="C437" i="3" s="1"/>
  <c r="B438" i="3"/>
  <c r="C438" i="3" s="1"/>
  <c r="B439" i="3"/>
  <c r="C439" i="3" s="1"/>
  <c r="B440" i="3"/>
  <c r="C440" i="3" s="1"/>
  <c r="B441" i="3"/>
  <c r="C441" i="3" s="1"/>
  <c r="B442" i="3"/>
  <c r="C442" i="3" s="1"/>
  <c r="B443" i="3"/>
  <c r="C443" i="3" s="1"/>
  <c r="B444" i="3"/>
  <c r="C444" i="3" s="1"/>
  <c r="B445" i="3"/>
  <c r="C445" i="3" s="1"/>
  <c r="B446" i="3"/>
  <c r="C446" i="3" s="1"/>
  <c r="B447" i="3"/>
  <c r="C447" i="3" s="1"/>
  <c r="B448" i="3"/>
  <c r="C448" i="3" s="1"/>
  <c r="B449" i="3"/>
  <c r="C449" i="3" s="1"/>
  <c r="B450" i="3"/>
  <c r="C450" i="3" s="1"/>
  <c r="B451" i="3"/>
  <c r="C451" i="3" s="1"/>
  <c r="B452" i="3"/>
  <c r="C452" i="3" s="1"/>
  <c r="B453" i="3"/>
  <c r="C453" i="3" s="1"/>
  <c r="B454" i="3"/>
  <c r="C454" i="3" s="1"/>
  <c r="B455" i="3"/>
  <c r="C455" i="3" s="1"/>
  <c r="B456" i="3"/>
  <c r="C456" i="3" s="1"/>
  <c r="B457" i="3"/>
  <c r="C457" i="3" s="1"/>
  <c r="B458" i="3"/>
  <c r="C458" i="3" s="1"/>
  <c r="B459" i="3"/>
  <c r="C459" i="3" s="1"/>
  <c r="B460" i="3"/>
  <c r="C460" i="3" s="1"/>
  <c r="B461" i="3"/>
  <c r="C461" i="3" s="1"/>
  <c r="B462" i="3"/>
  <c r="C462" i="3" s="1"/>
  <c r="B463" i="3"/>
  <c r="C463" i="3" s="1"/>
  <c r="B464" i="3"/>
  <c r="C464" i="3" s="1"/>
  <c r="B465" i="3"/>
  <c r="C465" i="3" s="1"/>
  <c r="B466" i="3"/>
  <c r="C466" i="3" s="1"/>
  <c r="B467" i="3"/>
  <c r="C467" i="3" s="1"/>
  <c r="B468" i="3"/>
  <c r="C468" i="3" s="1"/>
  <c r="B469" i="3"/>
  <c r="C469" i="3" s="1"/>
  <c r="B470" i="3"/>
  <c r="C470" i="3" s="1"/>
  <c r="B471" i="3"/>
  <c r="C471" i="3" s="1"/>
  <c r="B472" i="3"/>
  <c r="C472" i="3" s="1"/>
  <c r="B473" i="3"/>
  <c r="C473" i="3" s="1"/>
  <c r="B474" i="3"/>
  <c r="C474" i="3" s="1"/>
  <c r="B475" i="3"/>
  <c r="C475" i="3" s="1"/>
  <c r="B476" i="3"/>
  <c r="C476" i="3" s="1"/>
  <c r="B477" i="3"/>
  <c r="C477" i="3" s="1"/>
  <c r="B478" i="3"/>
  <c r="C478" i="3" s="1"/>
  <c r="B479" i="3"/>
  <c r="C479" i="3" s="1"/>
  <c r="B480" i="3"/>
  <c r="C480" i="3" s="1"/>
  <c r="B481" i="3"/>
  <c r="C481" i="3" s="1"/>
  <c r="B482" i="3"/>
  <c r="C482" i="3" s="1"/>
  <c r="B483" i="3"/>
  <c r="C483" i="3" s="1"/>
  <c r="B484" i="3"/>
  <c r="C484" i="3" s="1"/>
  <c r="B485" i="3"/>
  <c r="C485" i="3" s="1"/>
  <c r="B486" i="3"/>
  <c r="C486" i="3" s="1"/>
  <c r="B487" i="3"/>
  <c r="C487" i="3" s="1"/>
  <c r="B488" i="3"/>
  <c r="C488" i="3" s="1"/>
  <c r="B489" i="3"/>
  <c r="C489" i="3" s="1"/>
  <c r="B490" i="3"/>
  <c r="C490" i="3" s="1"/>
  <c r="B491" i="3"/>
  <c r="C491" i="3" s="1"/>
  <c r="B492" i="3"/>
  <c r="C492" i="3" s="1"/>
  <c r="B493" i="3"/>
  <c r="C493" i="3" s="1"/>
  <c r="B494" i="3"/>
  <c r="C494" i="3" s="1"/>
  <c r="B495" i="3"/>
  <c r="C495" i="3" s="1"/>
  <c r="B496" i="3"/>
  <c r="C496" i="3" s="1"/>
  <c r="B497" i="3"/>
  <c r="C497" i="3" s="1"/>
  <c r="B498" i="3"/>
  <c r="C498" i="3" s="1"/>
  <c r="B499" i="3"/>
  <c r="C499" i="3" s="1"/>
  <c r="B500" i="3"/>
  <c r="C500" i="3" s="1"/>
  <c r="B501" i="3"/>
  <c r="C501" i="3" s="1"/>
  <c r="B502" i="3"/>
  <c r="C502" i="3" s="1"/>
  <c r="B503" i="3"/>
  <c r="C503" i="3" s="1"/>
  <c r="B504" i="3"/>
  <c r="C504" i="3" s="1"/>
  <c r="B505" i="3"/>
  <c r="C505" i="3" s="1"/>
  <c r="B506" i="3"/>
  <c r="C506" i="3" s="1"/>
  <c r="B507" i="3"/>
  <c r="C507" i="3" s="1"/>
  <c r="B508" i="3"/>
  <c r="C508" i="3" s="1"/>
  <c r="B509" i="3"/>
  <c r="C509" i="3" s="1"/>
  <c r="B510" i="3"/>
  <c r="C510" i="3" s="1"/>
  <c r="B511" i="3"/>
  <c r="C511" i="3" s="1"/>
  <c r="B512" i="3"/>
  <c r="C512" i="3" s="1"/>
  <c r="B513" i="3"/>
  <c r="C513" i="3" s="1"/>
  <c r="B514" i="3"/>
  <c r="C514" i="3" s="1"/>
  <c r="B515" i="3"/>
  <c r="C515" i="3" s="1"/>
  <c r="B516" i="3"/>
  <c r="C516" i="3" s="1"/>
  <c r="B517" i="3"/>
  <c r="C517" i="3" s="1"/>
  <c r="B518" i="3"/>
  <c r="C518" i="3" s="1"/>
  <c r="B228" i="3"/>
  <c r="C228" i="3" s="1"/>
  <c r="AU269" i="3"/>
  <c r="AR269" i="3"/>
  <c r="AU271" i="3"/>
  <c r="AR271" i="3"/>
  <c r="AU268" i="3"/>
  <c r="AR268" i="3"/>
  <c r="AT7" i="3"/>
  <c r="AA27" i="3"/>
  <c r="AA28" i="3"/>
  <c r="AA29" i="3"/>
  <c r="AA30" i="3"/>
  <c r="AA31" i="3"/>
  <c r="AA32" i="3"/>
  <c r="AA33" i="3"/>
  <c r="AA34" i="3"/>
  <c r="AA35" i="3"/>
  <c r="AA36" i="3"/>
  <c r="AA38" i="3"/>
  <c r="AA39" i="3"/>
  <c r="AA40" i="3"/>
  <c r="AA41" i="3"/>
  <c r="AA42" i="3"/>
  <c r="AA43" i="3"/>
  <c r="AA44" i="3"/>
  <c r="AA45" i="3"/>
  <c r="AA46" i="3"/>
  <c r="AA47" i="3"/>
  <c r="AA48" i="3"/>
  <c r="AA49" i="3"/>
  <c r="AA50" i="3"/>
  <c r="AA51" i="3"/>
  <c r="AA52" i="3"/>
  <c r="AA53" i="3"/>
  <c r="AA54" i="3"/>
  <c r="AA55" i="3"/>
  <c r="AA56" i="3"/>
  <c r="AA57" i="3"/>
  <c r="AA58" i="3"/>
  <c r="AA59" i="3"/>
  <c r="AA60" i="3"/>
  <c r="AA61" i="3"/>
  <c r="AA62" i="3"/>
  <c r="AA63" i="3"/>
  <c r="AA64" i="3"/>
  <c r="AA65" i="3"/>
  <c r="AA66" i="3"/>
  <c r="AA67" i="3"/>
  <c r="AA68" i="3"/>
  <c r="AA69" i="3"/>
  <c r="AA70" i="3"/>
  <c r="AA71" i="3"/>
  <c r="AA72" i="3"/>
  <c r="AA73" i="3"/>
  <c r="AA74" i="3"/>
  <c r="AA75" i="3"/>
  <c r="AA76" i="3"/>
  <c r="AA77" i="3"/>
  <c r="AA78" i="3"/>
  <c r="AA81" i="3"/>
  <c r="AA82" i="3"/>
  <c r="AA83" i="3"/>
  <c r="AA84" i="3"/>
  <c r="AA85" i="3"/>
  <c r="AA86" i="3"/>
  <c r="AA87" i="3"/>
  <c r="AA88" i="3"/>
  <c r="AA89" i="3"/>
  <c r="AA90" i="3"/>
  <c r="AA91" i="3"/>
  <c r="AA92" i="3"/>
  <c r="AA93" i="3"/>
  <c r="AA94" i="3"/>
  <c r="AA95" i="3"/>
  <c r="AA96" i="3"/>
  <c r="AA97" i="3"/>
  <c r="AA98" i="3"/>
  <c r="AA100" i="3"/>
  <c r="AA101" i="3"/>
  <c r="AA102" i="3"/>
  <c r="AA103" i="3"/>
  <c r="AA104" i="3"/>
  <c r="AA105" i="3"/>
  <c r="AA106" i="3"/>
  <c r="AA107" i="3"/>
  <c r="AA108" i="3"/>
  <c r="AA109" i="3"/>
  <c r="AA110" i="3"/>
  <c r="AA111" i="3"/>
  <c r="AA112" i="3"/>
  <c r="AA113" i="3"/>
  <c r="AA114" i="3"/>
  <c r="AA115" i="3"/>
  <c r="AA116" i="3"/>
  <c r="AA117" i="3"/>
  <c r="AA118" i="3"/>
  <c r="AA119" i="3"/>
  <c r="AA120" i="3"/>
  <c r="AA121" i="3"/>
  <c r="AA122" i="3"/>
  <c r="AA123" i="3"/>
  <c r="AA124" i="3"/>
  <c r="AA125" i="3"/>
  <c r="AA126" i="3"/>
  <c r="AA127" i="3"/>
  <c r="AA128" i="3"/>
  <c r="AA129" i="3"/>
  <c r="AA130" i="3"/>
  <c r="AA131" i="3"/>
  <c r="AA132" i="3"/>
  <c r="AA133" i="3"/>
  <c r="AA134" i="3"/>
  <c r="AA135" i="3"/>
  <c r="AA136" i="3"/>
  <c r="AA137" i="3"/>
  <c r="AA138" i="3"/>
  <c r="AA139" i="3"/>
  <c r="AA140" i="3"/>
  <c r="AA141" i="3"/>
  <c r="AA142" i="3"/>
  <c r="AA143" i="3"/>
  <c r="AA144" i="3"/>
  <c r="AA145" i="3"/>
  <c r="AA146" i="3"/>
  <c r="AA147" i="3"/>
  <c r="AA148" i="3"/>
  <c r="AA149" i="3"/>
  <c r="AA150" i="3"/>
  <c r="AA151" i="3"/>
  <c r="AA154" i="3"/>
  <c r="AA155" i="3"/>
  <c r="AA156" i="3"/>
  <c r="AA157" i="3"/>
  <c r="AA158" i="3"/>
  <c r="AA159" i="3"/>
  <c r="AA160" i="3"/>
  <c r="AA161" i="3"/>
  <c r="AA162" i="3"/>
  <c r="AA163" i="3"/>
  <c r="AA164" i="3"/>
  <c r="AA165" i="3"/>
  <c r="AA166" i="3"/>
  <c r="AA167" i="3"/>
  <c r="AA168" i="3"/>
  <c r="AA169" i="3"/>
  <c r="AA170" i="3"/>
  <c r="AA171" i="3"/>
  <c r="AA172" i="3"/>
  <c r="AA173" i="3"/>
  <c r="AA174" i="3"/>
  <c r="AA175" i="3"/>
  <c r="AA176" i="3"/>
  <c r="AA177" i="3"/>
  <c r="AA178" i="3"/>
  <c r="AA179" i="3"/>
  <c r="AA180" i="3"/>
  <c r="AA181" i="3"/>
  <c r="AA182" i="3"/>
  <c r="AA183" i="3"/>
  <c r="AA184" i="3"/>
  <c r="AA185" i="3"/>
  <c r="AA186" i="3"/>
  <c r="AA187" i="3"/>
  <c r="AA188" i="3"/>
  <c r="AA189" i="3"/>
  <c r="AA190" i="3"/>
  <c r="AA191" i="3"/>
  <c r="AA192" i="3"/>
  <c r="AA193" i="3"/>
  <c r="AA194" i="3"/>
  <c r="AA195" i="3"/>
  <c r="AA196" i="3"/>
  <c r="AA197" i="3"/>
  <c r="AA198" i="3"/>
  <c r="AA199" i="3"/>
  <c r="AA200" i="3"/>
  <c r="AA201" i="3"/>
  <c r="AA202" i="3"/>
  <c r="AA203" i="3"/>
  <c r="AA204" i="3"/>
  <c r="AA205" i="3"/>
  <c r="AA206" i="3"/>
  <c r="AA207" i="3"/>
  <c r="AA208" i="3"/>
  <c r="AA209" i="3"/>
  <c r="AA210" i="3"/>
  <c r="AA211" i="3"/>
  <c r="AA212" i="3"/>
  <c r="AA213" i="3"/>
  <c r="AA214" i="3"/>
  <c r="AA215" i="3"/>
  <c r="AA216" i="3"/>
  <c r="AA217" i="3"/>
  <c r="AA218" i="3"/>
  <c r="AA219" i="3"/>
  <c r="AA220" i="3"/>
  <c r="AA221" i="3"/>
  <c r="AA222" i="3"/>
  <c r="AA223" i="3"/>
  <c r="AA224" i="3"/>
  <c r="AA225" i="3"/>
  <c r="AA226" i="3"/>
  <c r="AA227" i="3"/>
  <c r="AA228" i="3"/>
  <c r="AA229" i="3"/>
  <c r="AA230" i="3"/>
  <c r="AA231" i="3"/>
  <c r="AA232" i="3"/>
  <c r="AA233" i="3"/>
  <c r="AA234" i="3"/>
  <c r="AA235" i="3"/>
  <c r="AA236" i="3"/>
  <c r="AA237" i="3"/>
  <c r="AA238" i="3"/>
  <c r="AA239" i="3"/>
  <c r="AA240" i="3"/>
  <c r="AA241" i="3"/>
  <c r="AA242" i="3"/>
  <c r="AA243" i="3"/>
  <c r="AA244" i="3"/>
  <c r="AA245" i="3"/>
  <c r="AA246" i="3"/>
  <c r="AA247" i="3"/>
  <c r="AA248" i="3"/>
  <c r="AA249" i="3"/>
  <c r="AA250" i="3"/>
  <c r="AA251" i="3"/>
  <c r="AA252" i="3"/>
  <c r="AA253" i="3"/>
  <c r="AA254" i="3"/>
  <c r="AA255" i="3"/>
  <c r="AA256" i="3"/>
  <c r="AA257" i="3"/>
  <c r="AA258" i="3"/>
  <c r="AA259" i="3"/>
  <c r="AA260" i="3"/>
  <c r="AA261" i="3"/>
  <c r="AA262" i="3"/>
  <c r="AA263" i="3"/>
  <c r="AA264" i="3"/>
  <c r="AA265" i="3"/>
  <c r="AA266" i="3"/>
  <c r="AA267" i="3"/>
  <c r="AA268" i="3"/>
  <c r="AA269" i="3"/>
  <c r="AA270" i="3"/>
  <c r="AA271" i="3"/>
  <c r="AA272" i="3"/>
  <c r="AA273" i="3"/>
  <c r="AA274" i="3"/>
  <c r="AA275" i="3"/>
  <c r="AA276" i="3"/>
  <c r="AA277" i="3"/>
  <c r="AA278" i="3"/>
  <c r="AA279" i="3"/>
  <c r="AA280" i="3"/>
  <c r="AA281" i="3"/>
  <c r="AA282" i="3"/>
  <c r="AA283" i="3"/>
  <c r="AA284" i="3"/>
  <c r="AA285" i="3"/>
  <c r="AA286" i="3"/>
  <c r="AA287" i="3"/>
  <c r="AA288" i="3"/>
  <c r="AA289" i="3"/>
  <c r="AA290" i="3"/>
  <c r="AA291" i="3"/>
  <c r="AA292" i="3"/>
  <c r="AA293" i="3"/>
  <c r="AA294" i="3"/>
  <c r="AA295" i="3"/>
  <c r="AA296" i="3"/>
  <c r="AA297" i="3"/>
  <c r="AA298" i="3"/>
  <c r="AA299" i="3"/>
  <c r="AA300" i="3"/>
  <c r="AA301" i="3"/>
  <c r="AA302" i="3"/>
  <c r="AA303" i="3"/>
  <c r="AA304" i="3"/>
  <c r="AA305" i="3"/>
  <c r="AA306" i="3"/>
  <c r="AA307" i="3"/>
  <c r="AA308" i="3"/>
  <c r="AA309" i="3"/>
  <c r="AA310" i="3"/>
  <c r="AA311" i="3"/>
  <c r="AA312" i="3"/>
  <c r="AA313" i="3"/>
  <c r="AA314" i="3"/>
  <c r="AA315" i="3"/>
  <c r="AA316" i="3"/>
  <c r="AA317" i="3"/>
  <c r="AA318" i="3"/>
  <c r="AA319" i="3"/>
  <c r="AA320" i="3"/>
  <c r="AA321" i="3"/>
  <c r="AA322" i="3"/>
  <c r="AA323" i="3"/>
  <c r="AA324" i="3"/>
  <c r="AA326" i="3"/>
  <c r="AA327" i="3"/>
  <c r="AA328" i="3"/>
  <c r="AA329" i="3"/>
  <c r="AA330" i="3"/>
  <c r="AA331" i="3"/>
  <c r="AA332" i="3"/>
  <c r="AA333" i="3"/>
  <c r="AA334" i="3"/>
  <c r="AA335" i="3"/>
  <c r="AA336" i="3"/>
  <c r="AA337" i="3"/>
  <c r="AA338" i="3"/>
  <c r="AA339" i="3"/>
  <c r="AA340" i="3"/>
  <c r="AA341" i="3"/>
  <c r="AA342" i="3"/>
  <c r="AA343" i="3"/>
  <c r="AA344" i="3"/>
  <c r="AA345" i="3"/>
  <c r="AA346" i="3"/>
  <c r="AA347" i="3"/>
  <c r="AA348" i="3"/>
  <c r="AA349" i="3"/>
  <c r="AA350" i="3"/>
  <c r="AA351" i="3"/>
  <c r="AA352" i="3"/>
  <c r="AA353" i="3"/>
  <c r="AA354" i="3"/>
  <c r="AA355" i="3"/>
  <c r="AA356" i="3"/>
  <c r="AA357" i="3"/>
  <c r="AA358" i="3"/>
  <c r="AA359" i="3"/>
  <c r="AA360" i="3"/>
  <c r="AA361" i="3"/>
  <c r="AA362" i="3"/>
  <c r="AA363" i="3"/>
  <c r="AA364" i="3"/>
  <c r="AA365" i="3"/>
  <c r="AA366" i="3"/>
  <c r="AA367" i="3"/>
  <c r="AA368" i="3"/>
  <c r="AA369" i="3"/>
  <c r="AA370" i="3"/>
  <c r="AA371" i="3"/>
  <c r="AA372" i="3"/>
  <c r="AA373" i="3"/>
  <c r="AA374" i="3"/>
  <c r="AA375" i="3"/>
  <c r="AA376" i="3"/>
  <c r="AA377" i="3"/>
  <c r="AA378" i="3"/>
  <c r="AA379" i="3"/>
  <c r="AA380" i="3"/>
  <c r="AA381" i="3"/>
  <c r="AA382" i="3"/>
  <c r="AA383" i="3"/>
  <c r="AA384" i="3"/>
  <c r="AA385" i="3"/>
  <c r="AA386" i="3"/>
  <c r="AA387" i="3"/>
  <c r="AA388" i="3"/>
  <c r="AA389" i="3"/>
  <c r="AA390" i="3"/>
  <c r="AA392" i="3"/>
  <c r="AA393" i="3"/>
  <c r="AA394" i="3"/>
  <c r="AA395" i="3"/>
  <c r="AA396" i="3"/>
  <c r="AA397" i="3"/>
  <c r="AA398" i="3"/>
  <c r="AA399" i="3"/>
  <c r="AA400" i="3"/>
  <c r="AA401" i="3"/>
  <c r="AA402" i="3"/>
  <c r="AA403" i="3"/>
  <c r="AA404" i="3"/>
  <c r="AA405" i="3"/>
  <c r="AA406" i="3"/>
  <c r="AA407" i="3"/>
  <c r="AA408" i="3"/>
  <c r="AA409" i="3"/>
  <c r="AA410" i="3"/>
  <c r="AA411" i="3"/>
  <c r="AA412" i="3"/>
  <c r="AA413" i="3"/>
  <c r="AA415" i="3"/>
  <c r="AA416" i="3"/>
  <c r="AA417" i="3"/>
  <c r="AA418" i="3"/>
  <c r="AA419" i="3"/>
  <c r="AA420" i="3"/>
  <c r="AA421" i="3"/>
  <c r="AA422" i="3"/>
  <c r="AA423" i="3"/>
  <c r="AA424" i="3"/>
  <c r="AA425" i="3"/>
  <c r="AA426" i="3"/>
  <c r="AA427" i="3"/>
  <c r="AA428" i="3"/>
  <c r="AA429" i="3"/>
  <c r="AA430" i="3"/>
  <c r="AA431" i="3"/>
  <c r="AA432" i="3"/>
  <c r="AA433" i="3"/>
  <c r="AA434" i="3"/>
  <c r="AA435" i="3"/>
  <c r="AA436" i="3"/>
  <c r="AA437" i="3"/>
  <c r="AA438" i="3"/>
  <c r="AA439" i="3"/>
  <c r="AA440" i="3"/>
  <c r="AA441" i="3"/>
  <c r="AA442" i="3"/>
  <c r="AA443" i="3"/>
  <c r="AA444" i="3"/>
  <c r="AA445" i="3"/>
  <c r="AA446" i="3"/>
  <c r="AA447" i="3"/>
  <c r="AA448"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2" i="3"/>
  <c r="AA473" i="3"/>
  <c r="AA474" i="3"/>
  <c r="AA475" i="3"/>
  <c r="AA476" i="3"/>
  <c r="AA477" i="3"/>
  <c r="AA478" i="3"/>
  <c r="AA479" i="3"/>
  <c r="AA480" i="3"/>
  <c r="AA481" i="3"/>
  <c r="AA482" i="3"/>
  <c r="AA483" i="3"/>
  <c r="AA484" i="3"/>
  <c r="AA485" i="3"/>
  <c r="AA486" i="3"/>
  <c r="AA487" i="3"/>
  <c r="AA488" i="3"/>
  <c r="AA489" i="3"/>
  <c r="AA490" i="3"/>
  <c r="AA491" i="3"/>
  <c r="AA492" i="3"/>
  <c r="AA493" i="3"/>
  <c r="AA494" i="3"/>
  <c r="AA495" i="3"/>
  <c r="AA496" i="3"/>
  <c r="AA497" i="3"/>
  <c r="AA498" i="3"/>
  <c r="AA499" i="3"/>
  <c r="AA500" i="3"/>
  <c r="AA501" i="3"/>
  <c r="AA502" i="3"/>
  <c r="AA503" i="3"/>
  <c r="AA504" i="3"/>
  <c r="AA505" i="3"/>
  <c r="AA506" i="3"/>
  <c r="AA507" i="3"/>
  <c r="AA508" i="3"/>
  <c r="AA509" i="3"/>
  <c r="AA510" i="3"/>
  <c r="AA511" i="3"/>
  <c r="AA512" i="3"/>
  <c r="AA513" i="3"/>
  <c r="AA514" i="3"/>
  <c r="AA515" i="3"/>
  <c r="AA516" i="3"/>
  <c r="AA517" i="3"/>
  <c r="AA518" i="3"/>
  <c r="AA10" i="3"/>
  <c r="AA11" i="3"/>
  <c r="AA12" i="3"/>
  <c r="AA13" i="3"/>
  <c r="AA14" i="3"/>
  <c r="AA15" i="3"/>
  <c r="AA16" i="3"/>
  <c r="AA17" i="3"/>
  <c r="AA18" i="3"/>
  <c r="AA19" i="3"/>
  <c r="AA20" i="3"/>
  <c r="AA21" i="3"/>
  <c r="AA22" i="3"/>
  <c r="AA23" i="3"/>
  <c r="AA24" i="3"/>
  <c r="AA25" i="3"/>
  <c r="AA26" i="3"/>
  <c r="E11" i="3"/>
  <c r="E12" i="3"/>
  <c r="E13" i="3"/>
  <c r="E14" i="3"/>
  <c r="E15" i="3"/>
  <c r="E16" i="3"/>
  <c r="E17" i="3"/>
  <c r="E18" i="3"/>
  <c r="E19" i="3"/>
  <c r="E20" i="3"/>
  <c r="E21" i="3"/>
  <c r="E22" i="3"/>
  <c r="E23" i="3"/>
  <c r="E24" i="3"/>
  <c r="E25" i="3"/>
  <c r="E26" i="3"/>
  <c r="E27" i="3"/>
  <c r="E28" i="3"/>
  <c r="E29" i="3"/>
  <c r="E30" i="3"/>
  <c r="E31" i="3"/>
  <c r="E32" i="3"/>
  <c r="E33" i="3"/>
  <c r="E34" i="3"/>
  <c r="E35" i="3"/>
  <c r="E36" i="3"/>
  <c r="E38" i="3"/>
  <c r="E39" i="3"/>
  <c r="E40" i="3"/>
  <c r="E41" i="3"/>
  <c r="E42" i="3"/>
  <c r="E43" i="3"/>
  <c r="E44" i="3"/>
  <c r="E45" i="3"/>
  <c r="E46" i="3"/>
  <c r="E47" i="3"/>
  <c r="E48" i="3"/>
  <c r="E49" i="3"/>
  <c r="E50" i="3"/>
  <c r="E51" i="3"/>
  <c r="E54" i="3"/>
  <c r="E55" i="3"/>
  <c r="E56" i="3"/>
  <c r="E57" i="3"/>
  <c r="E58" i="3"/>
  <c r="E59" i="3"/>
  <c r="E60" i="3"/>
  <c r="E61" i="3"/>
  <c r="E62" i="3"/>
  <c r="E63" i="3"/>
  <c r="E64" i="3"/>
  <c r="E65" i="3"/>
  <c r="E66" i="3"/>
  <c r="E67" i="3"/>
  <c r="E68" i="3"/>
  <c r="E69" i="3"/>
  <c r="E70" i="3"/>
  <c r="E71" i="3"/>
  <c r="E91" i="3"/>
  <c r="E92" i="3"/>
  <c r="E93" i="3"/>
  <c r="E94" i="3"/>
  <c r="E95" i="3"/>
  <c r="E96" i="3"/>
  <c r="E97" i="3"/>
  <c r="E98"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6" i="3"/>
  <c r="E327" i="3"/>
  <c r="E328" i="3"/>
  <c r="E329" i="3"/>
  <c r="E330" i="3"/>
  <c r="E331" i="3"/>
  <c r="E332" i="3"/>
  <c r="E333" i="3"/>
  <c r="E334" i="3"/>
  <c r="E335" i="3"/>
  <c r="E336" i="3"/>
  <c r="E337" i="3"/>
  <c r="E338" i="3"/>
  <c r="E339" i="3"/>
  <c r="E340" i="3"/>
  <c r="E341" i="3"/>
  <c r="E342" i="3"/>
  <c r="E343" i="3"/>
  <c r="E344" i="3"/>
  <c r="E345" i="3"/>
  <c r="E346" i="3"/>
  <c r="E347" i="3"/>
  <c r="E348" i="3"/>
  <c r="E349" i="3"/>
  <c r="E350" i="3"/>
  <c r="E351" i="3"/>
  <c r="E352" i="3"/>
  <c r="E353" i="3"/>
  <c r="E354" i="3"/>
  <c r="E355" i="3"/>
  <c r="E356" i="3"/>
  <c r="E357" i="3"/>
  <c r="E358" i="3"/>
  <c r="E359" i="3"/>
  <c r="E360" i="3"/>
  <c r="E361" i="3"/>
  <c r="E362" i="3"/>
  <c r="E363" i="3"/>
  <c r="E364" i="3"/>
  <c r="E365" i="3"/>
  <c r="E366" i="3"/>
  <c r="E367" i="3"/>
  <c r="E368" i="3"/>
  <c r="E369" i="3"/>
  <c r="E370" i="3"/>
  <c r="E371" i="3"/>
  <c r="E372" i="3"/>
  <c r="E373" i="3"/>
  <c r="E374" i="3"/>
  <c r="E375" i="3"/>
  <c r="E376" i="3"/>
  <c r="E377" i="3"/>
  <c r="E378" i="3"/>
  <c r="E379" i="3"/>
  <c r="E380" i="3"/>
  <c r="E381" i="3"/>
  <c r="E382" i="3"/>
  <c r="E383" i="3"/>
  <c r="E384" i="3"/>
  <c r="E385" i="3"/>
  <c r="E386" i="3"/>
  <c r="E387" i="3"/>
  <c r="E388" i="3"/>
  <c r="E389" i="3"/>
  <c r="E390" i="3"/>
  <c r="E392" i="3"/>
  <c r="E393" i="3"/>
  <c r="E394" i="3"/>
  <c r="E395" i="3"/>
  <c r="E396" i="3"/>
  <c r="E397" i="3"/>
  <c r="E398" i="3"/>
  <c r="E399" i="3"/>
  <c r="E400" i="3"/>
  <c r="E401" i="3"/>
  <c r="E402" i="3"/>
  <c r="E403" i="3"/>
  <c r="E404" i="3"/>
  <c r="E405" i="3"/>
  <c r="E406" i="3"/>
  <c r="E407" i="3"/>
  <c r="E408" i="3"/>
  <c r="E409" i="3"/>
  <c r="E410" i="3"/>
  <c r="E411" i="3"/>
  <c r="E412" i="3"/>
  <c r="E413" i="3"/>
  <c r="E415" i="3"/>
  <c r="E416" i="3"/>
  <c r="E417" i="3"/>
  <c r="E418" i="3"/>
  <c r="E419" i="3"/>
  <c r="E420" i="3"/>
  <c r="E421" i="3"/>
  <c r="E422" i="3"/>
  <c r="E423" i="3"/>
  <c r="E424" i="3"/>
  <c r="E425" i="3"/>
  <c r="E426" i="3"/>
  <c r="E427"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3" i="3"/>
  <c r="E484" i="3"/>
  <c r="E485" i="3"/>
  <c r="E486" i="3"/>
  <c r="E487" i="3"/>
  <c r="E488" i="3"/>
  <c r="E489" i="3"/>
  <c r="E490" i="3"/>
  <c r="E491" i="3"/>
  <c r="E492" i="3"/>
  <c r="E493" i="3"/>
  <c r="E494" i="3"/>
  <c r="E495" i="3"/>
  <c r="E496" i="3"/>
  <c r="E497" i="3"/>
  <c r="E498" i="3"/>
  <c r="E499" i="3"/>
  <c r="E500" i="3"/>
  <c r="E501" i="3"/>
  <c r="E502" i="3"/>
  <c r="E503" i="3"/>
  <c r="E504" i="3"/>
  <c r="E505" i="3"/>
  <c r="E506" i="3"/>
  <c r="E507" i="3"/>
  <c r="E508" i="3"/>
  <c r="E509" i="3"/>
  <c r="E510" i="3"/>
  <c r="E511" i="3"/>
  <c r="E512" i="3"/>
  <c r="E513" i="3"/>
  <c r="E514" i="3"/>
  <c r="E515" i="3"/>
  <c r="E516" i="3"/>
  <c r="E517" i="3"/>
  <c r="E518" i="3"/>
  <c r="E10" i="3"/>
  <c r="AB472" i="3"/>
  <c r="AB272" i="3"/>
  <c r="AB492" i="3"/>
  <c r="AB460" i="3"/>
  <c r="AB441" i="3"/>
  <c r="AB401" i="3"/>
  <c r="AB516" i="3"/>
  <c r="AB484" i="3"/>
  <c r="AB417" i="3"/>
  <c r="AB476" i="3"/>
  <c r="AB433" i="3"/>
  <c r="AB508" i="3"/>
  <c r="AB449" i="3"/>
  <c r="AB500" i="3"/>
  <c r="AB468" i="3"/>
  <c r="AB425" i="3"/>
  <c r="AB368" i="3"/>
  <c r="AB328" i="3"/>
  <c r="AB265" i="3"/>
  <c r="AB209" i="3"/>
  <c r="AB151" i="3"/>
  <c r="AB97" i="3"/>
  <c r="AB483" i="3"/>
  <c r="AB392" i="3"/>
  <c r="AB302" i="3"/>
  <c r="AB192" i="3"/>
  <c r="AB43" i="3"/>
  <c r="AB360" i="3"/>
  <c r="AB311" i="3"/>
  <c r="AB273" i="3"/>
  <c r="AB217" i="3"/>
  <c r="AB169" i="3"/>
  <c r="AB121" i="3"/>
  <c r="AB515" i="3"/>
  <c r="AB467" i="3"/>
  <c r="AB424" i="3"/>
  <c r="AB375" i="3"/>
  <c r="AB286" i="3"/>
  <c r="AB240" i="3"/>
  <c r="AB200" i="3"/>
  <c r="AB160" i="3"/>
  <c r="AB112" i="3"/>
  <c r="AB51" i="3"/>
  <c r="AB18" i="3"/>
  <c r="AB514" i="3"/>
  <c r="AB466" i="3"/>
  <c r="AB423" i="3"/>
  <c r="AB374" i="3"/>
  <c r="AB334" i="3"/>
  <c r="AB293" i="3"/>
  <c r="AB247" i="3"/>
  <c r="AB207" i="3"/>
  <c r="AB111" i="3"/>
  <c r="AB42" i="3"/>
  <c r="AB513" i="3"/>
  <c r="AB505" i="3"/>
  <c r="AB497" i="3"/>
  <c r="AB489" i="3"/>
  <c r="AB481" i="3"/>
  <c r="AB473" i="3"/>
  <c r="AB465" i="3"/>
  <c r="AB457" i="3"/>
  <c r="AB446" i="3"/>
  <c r="AB438" i="3"/>
  <c r="AB430" i="3"/>
  <c r="AB422" i="3"/>
  <c r="AB406" i="3"/>
  <c r="AB398" i="3"/>
  <c r="AB389" i="3"/>
  <c r="AB381" i="3"/>
  <c r="AB373" i="3"/>
  <c r="AB365" i="3"/>
  <c r="AB357" i="3"/>
  <c r="AB349" i="3"/>
  <c r="AB341" i="3"/>
  <c r="AB333" i="3"/>
  <c r="AB324" i="3"/>
  <c r="AB316" i="3"/>
  <c r="AB308" i="3"/>
  <c r="AB300" i="3"/>
  <c r="AB292" i="3"/>
  <c r="AB284" i="3"/>
  <c r="AB270" i="3"/>
  <c r="AB262" i="3"/>
  <c r="AB254" i="3"/>
  <c r="AB246" i="3"/>
  <c r="AB238" i="3"/>
  <c r="AB230" i="3"/>
  <c r="AB222" i="3"/>
  <c r="AB214" i="3"/>
  <c r="AB206" i="3"/>
  <c r="AB198" i="3"/>
  <c r="AB190" i="3"/>
  <c r="AB182" i="3"/>
  <c r="AB174" i="3"/>
  <c r="AB166" i="3"/>
  <c r="AB158" i="3"/>
  <c r="AB142" i="3"/>
  <c r="AB134" i="3"/>
  <c r="AB126" i="3"/>
  <c r="AB118" i="3"/>
  <c r="AB110" i="3"/>
  <c r="AB102" i="3"/>
  <c r="AB94" i="3"/>
  <c r="AB67" i="3"/>
  <c r="AB59" i="3"/>
  <c r="AB49" i="3"/>
  <c r="AB41" i="3"/>
  <c r="AB32" i="3"/>
  <c r="AB24" i="3"/>
  <c r="AB16" i="3"/>
  <c r="AB335" i="3"/>
  <c r="AB393" i="3"/>
  <c r="AB344" i="3"/>
  <c r="AB295" i="3"/>
  <c r="AB241" i="3"/>
  <c r="AB193" i="3"/>
  <c r="AB145" i="3"/>
  <c r="AB105" i="3"/>
  <c r="AB35" i="3"/>
  <c r="AB491" i="3"/>
  <c r="AB440" i="3"/>
  <c r="AB400" i="3"/>
  <c r="AB359" i="3"/>
  <c r="AB310" i="3"/>
  <c r="AB256" i="3"/>
  <c r="AB216" i="3"/>
  <c r="AB168" i="3"/>
  <c r="AB128" i="3"/>
  <c r="AB96" i="3"/>
  <c r="AB34" i="3"/>
  <c r="AB482" i="3"/>
  <c r="AB439" i="3"/>
  <c r="AB399" i="3"/>
  <c r="AB358" i="3"/>
  <c r="AB317" i="3"/>
  <c r="AB271" i="3"/>
  <c r="AB231" i="3"/>
  <c r="AB191" i="3"/>
  <c r="AB159" i="3"/>
  <c r="AB127" i="3"/>
  <c r="AB103" i="3"/>
  <c r="AB50" i="3"/>
  <c r="AB464" i="3"/>
  <c r="AB445" i="3"/>
  <c r="AB437" i="3"/>
  <c r="AB429" i="3"/>
  <c r="AB421" i="3"/>
  <c r="AB413" i="3"/>
  <c r="AB405" i="3"/>
  <c r="AB397" i="3"/>
  <c r="AB388" i="3"/>
  <c r="AB380" i="3"/>
  <c r="AB372" i="3"/>
  <c r="AB364" i="3"/>
  <c r="AB356" i="3"/>
  <c r="AB348" i="3"/>
  <c r="AB340" i="3"/>
  <c r="AB332" i="3"/>
  <c r="AB323" i="3"/>
  <c r="AB315" i="3"/>
  <c r="AB307" i="3"/>
  <c r="AB299" i="3"/>
  <c r="AB291" i="3"/>
  <c r="AB269" i="3"/>
  <c r="AB261" i="3"/>
  <c r="AB253" i="3"/>
  <c r="AB245" i="3"/>
  <c r="AB237" i="3"/>
  <c r="AB229" i="3"/>
  <c r="AB221" i="3"/>
  <c r="AB213" i="3"/>
  <c r="AB205" i="3"/>
  <c r="AB197" i="3"/>
  <c r="AB189" i="3"/>
  <c r="AB181" i="3"/>
  <c r="AB173" i="3"/>
  <c r="AB165" i="3"/>
  <c r="AB157" i="3"/>
  <c r="AB149" i="3"/>
  <c r="AB141" i="3"/>
  <c r="AB133" i="3"/>
  <c r="AB125" i="3"/>
  <c r="AB117" i="3"/>
  <c r="AB109" i="3"/>
  <c r="AB101" i="3"/>
  <c r="AB93" i="3"/>
  <c r="AB66" i="3"/>
  <c r="AB58" i="3"/>
  <c r="AB48" i="3"/>
  <c r="AB40" i="3"/>
  <c r="AB31" i="3"/>
  <c r="AB23" i="3"/>
  <c r="AB15" i="3"/>
  <c r="AB384" i="3"/>
  <c r="AB336" i="3"/>
  <c r="AB287" i="3"/>
  <c r="AB233" i="3"/>
  <c r="AB185" i="3"/>
  <c r="AB137" i="3"/>
  <c r="AB70" i="3"/>
  <c r="AB11" i="3"/>
  <c r="AB475" i="3"/>
  <c r="AB432" i="3"/>
  <c r="AB383" i="3"/>
  <c r="AB351" i="3"/>
  <c r="AB318" i="3"/>
  <c r="AB264" i="3"/>
  <c r="AB224" i="3"/>
  <c r="AB176" i="3"/>
  <c r="AB136" i="3"/>
  <c r="AB69" i="3"/>
  <c r="AB490" i="3"/>
  <c r="AB458" i="3"/>
  <c r="AB407" i="3"/>
  <c r="AB366" i="3"/>
  <c r="AB326" i="3"/>
  <c r="AB285" i="3"/>
  <c r="AB239" i="3"/>
  <c r="AB199" i="3"/>
  <c r="AB167" i="3"/>
  <c r="AB119" i="3"/>
  <c r="AB17" i="3"/>
  <c r="AB512" i="3"/>
  <c r="AB496" i="3"/>
  <c r="AB480" i="3"/>
  <c r="AB511" i="3"/>
  <c r="AB503" i="3"/>
  <c r="AB495" i="3"/>
  <c r="AB487" i="3"/>
  <c r="AB479" i="3"/>
  <c r="AB471" i="3"/>
  <c r="AB463" i="3"/>
  <c r="AB452" i="3"/>
  <c r="AB444" i="3"/>
  <c r="AB436" i="3"/>
  <c r="AB428" i="3"/>
  <c r="AB420" i="3"/>
  <c r="AB412" i="3"/>
  <c r="AB404" i="3"/>
  <c r="AB396" i="3"/>
  <c r="AB387" i="3"/>
  <c r="AB379" i="3"/>
  <c r="AB371" i="3"/>
  <c r="AB363" i="3"/>
  <c r="AB355" i="3"/>
  <c r="AB347" i="3"/>
  <c r="AB339" i="3"/>
  <c r="AB331" i="3"/>
  <c r="AB322" i="3"/>
  <c r="AB314" i="3"/>
  <c r="AB306" i="3"/>
  <c r="AB298" i="3"/>
  <c r="AB290" i="3"/>
  <c r="AB276" i="3"/>
  <c r="AB268" i="3"/>
  <c r="AB260" i="3"/>
  <c r="AB252" i="3"/>
  <c r="AB244" i="3"/>
  <c r="AB236" i="3"/>
  <c r="AB228" i="3"/>
  <c r="AB220" i="3"/>
  <c r="AB212" i="3"/>
  <c r="AB204" i="3"/>
  <c r="AB196" i="3"/>
  <c r="AB188" i="3"/>
  <c r="AB180" i="3"/>
  <c r="AB172" i="3"/>
  <c r="AB164" i="3"/>
  <c r="AB156" i="3"/>
  <c r="AB148" i="3"/>
  <c r="AB140" i="3"/>
  <c r="AB132" i="3"/>
  <c r="AB124" i="3"/>
  <c r="AB116" i="3"/>
  <c r="AB108" i="3"/>
  <c r="AB100" i="3"/>
  <c r="AB92" i="3"/>
  <c r="AB65" i="3"/>
  <c r="AB57" i="3"/>
  <c r="AB47" i="3"/>
  <c r="AB39" i="3"/>
  <c r="AB30" i="3"/>
  <c r="AB22" i="3"/>
  <c r="AB14" i="3"/>
  <c r="AB60" i="3"/>
  <c r="AB409" i="3"/>
  <c r="AB352" i="3"/>
  <c r="AB303" i="3"/>
  <c r="AB249" i="3"/>
  <c r="AB225" i="3"/>
  <c r="AB177" i="3"/>
  <c r="AB129" i="3"/>
  <c r="AB62" i="3"/>
  <c r="AB19" i="3"/>
  <c r="AB507" i="3"/>
  <c r="AB459" i="3"/>
  <c r="AB416" i="3"/>
  <c r="AB367" i="3"/>
  <c r="AB327" i="3"/>
  <c r="AB294" i="3"/>
  <c r="AB248" i="3"/>
  <c r="AB208" i="3"/>
  <c r="AB150" i="3"/>
  <c r="AB120" i="3"/>
  <c r="AB61" i="3"/>
  <c r="AB506" i="3"/>
  <c r="AB474" i="3"/>
  <c r="AB431" i="3"/>
  <c r="AB390" i="3"/>
  <c r="AB350" i="3"/>
  <c r="AB309" i="3"/>
  <c r="AB263" i="3"/>
  <c r="AB223" i="3"/>
  <c r="AB175" i="3"/>
  <c r="AB135" i="3"/>
  <c r="AB68" i="3"/>
  <c r="AB33" i="3"/>
  <c r="AB504" i="3"/>
  <c r="AB488" i="3"/>
  <c r="AB10" i="3"/>
  <c r="AB518" i="3"/>
  <c r="AB510" i="3"/>
  <c r="AB502" i="3"/>
  <c r="AB494" i="3"/>
  <c r="AB486" i="3"/>
  <c r="AB478" i="3"/>
  <c r="AB470" i="3"/>
  <c r="AB462" i="3"/>
  <c r="AB451" i="3"/>
  <c r="AB443" i="3"/>
  <c r="AB435" i="3"/>
  <c r="AB427" i="3"/>
  <c r="AB419" i="3"/>
  <c r="AB411" i="3"/>
  <c r="AB403" i="3"/>
  <c r="AB395" i="3"/>
  <c r="AB386" i="3"/>
  <c r="AB378" i="3"/>
  <c r="AB370" i="3"/>
  <c r="AB362" i="3"/>
  <c r="AB354" i="3"/>
  <c r="AB346" i="3"/>
  <c r="AB338" i="3"/>
  <c r="AB330" i="3"/>
  <c r="AB321" i="3"/>
  <c r="AB313" i="3"/>
  <c r="AB305" i="3"/>
  <c r="AB297" i="3"/>
  <c r="AB289" i="3"/>
  <c r="AB275" i="3"/>
  <c r="AB267" i="3"/>
  <c r="AB259" i="3"/>
  <c r="AB251" i="3"/>
  <c r="AB243" i="3"/>
  <c r="AB235" i="3"/>
  <c r="AB227" i="3"/>
  <c r="AB219" i="3"/>
  <c r="AB211" i="3"/>
  <c r="AB203" i="3"/>
  <c r="AB195" i="3"/>
  <c r="AB187" i="3"/>
  <c r="AB179" i="3"/>
  <c r="AB171" i="3"/>
  <c r="AB163" i="3"/>
  <c r="AB155" i="3"/>
  <c r="AB147" i="3"/>
  <c r="AB139" i="3"/>
  <c r="AB131" i="3"/>
  <c r="AB123" i="3"/>
  <c r="AB115" i="3"/>
  <c r="AB107" i="3"/>
  <c r="AB64" i="3"/>
  <c r="AB56" i="3"/>
  <c r="AB46" i="3"/>
  <c r="AB38" i="3"/>
  <c r="AB29" i="3"/>
  <c r="AB21" i="3"/>
  <c r="AB13" i="3"/>
  <c r="AB27" i="3"/>
  <c r="AB376" i="3"/>
  <c r="AB319" i="3"/>
  <c r="AB257" i="3"/>
  <c r="AB201" i="3"/>
  <c r="AB161" i="3"/>
  <c r="AB113" i="3"/>
  <c r="AB44" i="3"/>
  <c r="AB499" i="3"/>
  <c r="AB448" i="3"/>
  <c r="AB408" i="3"/>
  <c r="AB343" i="3"/>
  <c r="AB232" i="3"/>
  <c r="AB184" i="3"/>
  <c r="AB144" i="3"/>
  <c r="AB104" i="3"/>
  <c r="AB26" i="3"/>
  <c r="AB498" i="3"/>
  <c r="AB447" i="3"/>
  <c r="AB415" i="3"/>
  <c r="AB382" i="3"/>
  <c r="AB342" i="3"/>
  <c r="AB301" i="3"/>
  <c r="AB255" i="3"/>
  <c r="AB215" i="3"/>
  <c r="AB183" i="3"/>
  <c r="AB143" i="3"/>
  <c r="AB95" i="3"/>
  <c r="AB25" i="3"/>
  <c r="AB517" i="3"/>
  <c r="AB509" i="3"/>
  <c r="AB501" i="3"/>
  <c r="AB493" i="3"/>
  <c r="AB485" i="3"/>
  <c r="AB477" i="3"/>
  <c r="AB469" i="3"/>
  <c r="AB461" i="3"/>
  <c r="AB450" i="3"/>
  <c r="AB442" i="3"/>
  <c r="AB434" i="3"/>
  <c r="AB426" i="3"/>
  <c r="AB418" i="3"/>
  <c r="AB410" i="3"/>
  <c r="AB402" i="3"/>
  <c r="AB394" i="3"/>
  <c r="AB385" i="3"/>
  <c r="AB377" i="3"/>
  <c r="AB369" i="3"/>
  <c r="AB361" i="3"/>
  <c r="AB353" i="3"/>
  <c r="AB345" i="3"/>
  <c r="AB337" i="3"/>
  <c r="AB329" i="3"/>
  <c r="AB320" i="3"/>
  <c r="AB312" i="3"/>
  <c r="AB304" i="3"/>
  <c r="AB296" i="3"/>
  <c r="AB288" i="3"/>
  <c r="AB274" i="3"/>
  <c r="AB266" i="3"/>
  <c r="AB258" i="3"/>
  <c r="AB250" i="3"/>
  <c r="AB242" i="3"/>
  <c r="AB234" i="3"/>
  <c r="AB226" i="3"/>
  <c r="AB218" i="3"/>
  <c r="AB210" i="3"/>
  <c r="AB202" i="3"/>
  <c r="AB194" i="3"/>
  <c r="AB186" i="3"/>
  <c r="AB178" i="3"/>
  <c r="AB170" i="3"/>
  <c r="AB162" i="3"/>
  <c r="AB154" i="3"/>
  <c r="AB146" i="3"/>
  <c r="AB138" i="3"/>
  <c r="AB130" i="3"/>
  <c r="AB122" i="3"/>
  <c r="AB114" i="3"/>
  <c r="AB106" i="3"/>
  <c r="AB98" i="3"/>
  <c r="AB71" i="3"/>
  <c r="AB63" i="3"/>
  <c r="AB55" i="3"/>
  <c r="AB45" i="3"/>
  <c r="AB36" i="3"/>
  <c r="AB28" i="3"/>
  <c r="AB20" i="3"/>
  <c r="AB12" i="3"/>
  <c r="F492" i="3"/>
  <c r="F491" i="3"/>
  <c r="F490" i="3"/>
  <c r="F489" i="3"/>
  <c r="F488" i="3"/>
  <c r="F487" i="3"/>
  <c r="F486" i="3"/>
  <c r="F485" i="3"/>
  <c r="F484" i="3"/>
  <c r="F483" i="3"/>
  <c r="F482" i="3"/>
  <c r="F481" i="3"/>
  <c r="F480" i="3"/>
  <c r="F479" i="3"/>
  <c r="F478" i="3"/>
  <c r="F477" i="3"/>
  <c r="F476" i="3"/>
  <c r="F475" i="3"/>
  <c r="F474" i="3"/>
  <c r="F473" i="3"/>
  <c r="F472" i="3"/>
  <c r="F471" i="3"/>
  <c r="F470" i="3"/>
  <c r="F469" i="3"/>
  <c r="F468" i="3"/>
  <c r="F467" i="3"/>
  <c r="F466" i="3"/>
  <c r="F465" i="3"/>
  <c r="F464" i="3"/>
  <c r="F463" i="3"/>
  <c r="F462" i="3"/>
  <c r="F461" i="3"/>
  <c r="F460" i="3"/>
  <c r="F459" i="3"/>
  <c r="F458" i="3"/>
  <c r="F457" i="3"/>
  <c r="F456" i="3"/>
  <c r="F452" i="3"/>
  <c r="F451" i="3"/>
  <c r="F450" i="3"/>
  <c r="F449" i="3"/>
  <c r="F448" i="3"/>
  <c r="F447" i="3"/>
  <c r="F446" i="3"/>
  <c r="F445" i="3"/>
  <c r="F444" i="3"/>
  <c r="F443" i="3"/>
  <c r="F442" i="3"/>
  <c r="F441" i="3"/>
  <c r="F440" i="3"/>
  <c r="F439" i="3"/>
  <c r="F438" i="3"/>
  <c r="F437" i="3"/>
  <c r="F436" i="3"/>
  <c r="F435" i="3"/>
  <c r="F434" i="3"/>
  <c r="F433" i="3"/>
  <c r="F432" i="3"/>
  <c r="F431" i="3"/>
  <c r="F430" i="3"/>
  <c r="F429" i="3"/>
  <c r="F428" i="3"/>
  <c r="F427" i="3"/>
  <c r="F426" i="3"/>
  <c r="F425" i="3"/>
  <c r="F424" i="3"/>
  <c r="AW424" i="3"/>
  <c r="F423" i="3"/>
  <c r="F422" i="3"/>
  <c r="F421" i="3"/>
  <c r="F420" i="3"/>
  <c r="F419" i="3"/>
  <c r="F418" i="3"/>
  <c r="F417" i="3"/>
  <c r="F416" i="3"/>
  <c r="F415" i="3"/>
  <c r="AW415" i="3"/>
  <c r="F413" i="3"/>
  <c r="F412" i="3"/>
  <c r="F411" i="3"/>
  <c r="F410" i="3"/>
  <c r="F409" i="3"/>
  <c r="F408" i="3"/>
  <c r="F407" i="3"/>
  <c r="F406" i="3"/>
  <c r="F405" i="3"/>
  <c r="F404" i="3"/>
  <c r="F403" i="3"/>
  <c r="F402" i="3"/>
  <c r="F401" i="3"/>
  <c r="F400" i="3"/>
  <c r="F399" i="3"/>
  <c r="AW399" i="3"/>
  <c r="F398" i="3"/>
  <c r="F397" i="3"/>
  <c r="F396" i="3"/>
  <c r="F395" i="3"/>
  <c r="F394" i="3"/>
  <c r="F393" i="3"/>
  <c r="F392" i="3"/>
  <c r="F390" i="3"/>
  <c r="F389" i="3"/>
  <c r="F388" i="3"/>
  <c r="F387" i="3"/>
  <c r="F386" i="3"/>
  <c r="F385" i="3"/>
  <c r="F384" i="3"/>
  <c r="F383" i="3"/>
  <c r="F382" i="3"/>
  <c r="F381" i="3"/>
  <c r="F380" i="3"/>
  <c r="F379" i="3"/>
  <c r="F378" i="3"/>
  <c r="F377" i="3"/>
  <c r="F376" i="3"/>
  <c r="F375" i="3"/>
  <c r="F374" i="3"/>
  <c r="F373" i="3"/>
  <c r="F372" i="3"/>
  <c r="F371" i="3"/>
  <c r="F370" i="3"/>
  <c r="F369" i="3"/>
  <c r="F368" i="3"/>
  <c r="F367" i="3"/>
  <c r="F366" i="3"/>
  <c r="AW366" i="3"/>
  <c r="F365" i="3"/>
  <c r="F364" i="3"/>
  <c r="F363" i="3"/>
  <c r="F362" i="3"/>
  <c r="F361" i="3"/>
  <c r="F360" i="3"/>
  <c r="F359" i="3"/>
  <c r="F358" i="3"/>
  <c r="F357" i="3"/>
  <c r="F356" i="3"/>
  <c r="F355" i="3"/>
  <c r="F354" i="3"/>
  <c r="F353" i="3"/>
  <c r="F352" i="3"/>
  <c r="F351" i="3"/>
  <c r="F350" i="3"/>
  <c r="AW350" i="3"/>
  <c r="F349" i="3"/>
  <c r="F348" i="3"/>
  <c r="F347" i="3"/>
  <c r="F346" i="3"/>
  <c r="F345" i="3"/>
  <c r="F344" i="3"/>
  <c r="F343" i="3"/>
  <c r="AW343" i="3"/>
  <c r="F342" i="3"/>
  <c r="F341" i="3"/>
  <c r="F340" i="3"/>
  <c r="F339" i="3"/>
  <c r="F338" i="3"/>
  <c r="F337" i="3"/>
  <c r="F336" i="3"/>
  <c r="F335" i="3"/>
  <c r="F334" i="3"/>
  <c r="F333" i="3"/>
  <c r="F332" i="3"/>
  <c r="F331" i="3"/>
  <c r="F330" i="3"/>
  <c r="F329" i="3"/>
  <c r="F328" i="3"/>
  <c r="F327" i="3"/>
  <c r="AW327" i="3"/>
  <c r="F326" i="3"/>
  <c r="AW326" i="3"/>
  <c r="F324" i="3"/>
  <c r="F323" i="3"/>
  <c r="F322" i="3"/>
  <c r="F321" i="3"/>
  <c r="F320" i="3"/>
  <c r="F319" i="3"/>
  <c r="F318" i="3"/>
  <c r="F317" i="3"/>
  <c r="F316" i="3"/>
  <c r="F315" i="3"/>
  <c r="F314" i="3"/>
  <c r="F313" i="3"/>
  <c r="F312" i="3"/>
  <c r="F311" i="3"/>
  <c r="F310" i="3"/>
  <c r="AW310" i="3"/>
  <c r="F309" i="3"/>
  <c r="F308" i="3"/>
  <c r="F307" i="3"/>
  <c r="F306" i="3"/>
  <c r="F305" i="3"/>
  <c r="F304" i="3"/>
  <c r="F303" i="3"/>
  <c r="F302" i="3"/>
  <c r="AW302" i="3"/>
  <c r="F301" i="3"/>
  <c r="F300" i="3"/>
  <c r="F299" i="3"/>
  <c r="F298" i="3"/>
  <c r="F297" i="3"/>
  <c r="F296" i="3"/>
  <c r="F295" i="3"/>
  <c r="F294" i="3"/>
  <c r="F293" i="3"/>
  <c r="F292" i="3"/>
  <c r="F291" i="3"/>
  <c r="F290" i="3"/>
  <c r="F289" i="3"/>
  <c r="F288" i="3"/>
  <c r="AW288" i="3"/>
  <c r="F287" i="3"/>
  <c r="F286" i="3"/>
  <c r="F285" i="3"/>
  <c r="F284" i="3"/>
  <c r="F283" i="3"/>
  <c r="F276" i="3"/>
  <c r="F275" i="3"/>
  <c r="F274" i="3"/>
  <c r="F273" i="3"/>
  <c r="F272" i="3"/>
  <c r="F271" i="3"/>
  <c r="F270" i="3"/>
  <c r="F269" i="3"/>
  <c r="AW269" i="3"/>
  <c r="F268" i="3"/>
  <c r="F267" i="3"/>
  <c r="F266" i="3"/>
  <c r="F265" i="3"/>
  <c r="F264" i="3"/>
  <c r="F263" i="3"/>
  <c r="F262" i="3"/>
  <c r="AW262" i="3"/>
  <c r="F261" i="3"/>
  <c r="AW261" i="3"/>
  <c r="F260" i="3"/>
  <c r="F259" i="3"/>
  <c r="F258" i="3"/>
  <c r="F257" i="3"/>
  <c r="F256" i="3"/>
  <c r="F255" i="3"/>
  <c r="F254" i="3"/>
  <c r="F253" i="3"/>
  <c r="AW253" i="3"/>
  <c r="F252" i="3"/>
  <c r="F251" i="3"/>
  <c r="F250" i="3"/>
  <c r="F249" i="3"/>
  <c r="F248" i="3"/>
  <c r="F247" i="3"/>
  <c r="F246" i="3"/>
  <c r="AW246" i="3"/>
  <c r="F245" i="3"/>
  <c r="F244" i="3"/>
  <c r="F243" i="3"/>
  <c r="F242" i="3"/>
  <c r="F241" i="3"/>
  <c r="F240" i="3"/>
  <c r="AW240" i="3"/>
  <c r="F239" i="3"/>
  <c r="F238" i="3"/>
  <c r="AW238" i="3"/>
  <c r="F237" i="3"/>
  <c r="F236" i="3"/>
  <c r="F235" i="3"/>
  <c r="F234" i="3"/>
  <c r="F233" i="3"/>
  <c r="F232" i="3"/>
  <c r="F231" i="3"/>
  <c r="F230" i="3"/>
  <c r="F229" i="3"/>
  <c r="F228" i="3"/>
  <c r="F227" i="3"/>
  <c r="F226" i="3"/>
  <c r="F225" i="3"/>
  <c r="F224" i="3"/>
  <c r="F223" i="3"/>
  <c r="F222" i="3"/>
  <c r="AW222" i="3"/>
  <c r="F221" i="3"/>
  <c r="AW221" i="3"/>
  <c r="F220" i="3"/>
  <c r="F219" i="3"/>
  <c r="F218" i="3"/>
  <c r="F217" i="3"/>
  <c r="F216" i="3"/>
  <c r="AW216" i="3"/>
  <c r="F215" i="3"/>
  <c r="F214" i="3"/>
  <c r="F213" i="3"/>
  <c r="F212" i="3"/>
  <c r="F211" i="3"/>
  <c r="F210" i="3"/>
  <c r="F209" i="3"/>
  <c r="F208" i="3"/>
  <c r="F207" i="3"/>
  <c r="F206" i="3"/>
  <c r="F205" i="3"/>
  <c r="AW205" i="3"/>
  <c r="F204" i="3"/>
  <c r="F203" i="3"/>
  <c r="F202" i="3"/>
  <c r="F201" i="3"/>
  <c r="F200" i="3"/>
  <c r="F199" i="3"/>
  <c r="F198" i="3"/>
  <c r="AW198" i="3"/>
  <c r="F197" i="3"/>
  <c r="AW197" i="3"/>
  <c r="F196" i="3"/>
  <c r="F195" i="3"/>
  <c r="F194" i="3"/>
  <c r="F193" i="3"/>
  <c r="F192" i="3"/>
  <c r="F191" i="3"/>
  <c r="F190" i="3"/>
  <c r="F189" i="3"/>
  <c r="AW189" i="3"/>
  <c r="F188" i="3"/>
  <c r="F187" i="3"/>
  <c r="F186" i="3"/>
  <c r="F185" i="3"/>
  <c r="F184" i="3"/>
  <c r="F183" i="3"/>
  <c r="F182" i="3"/>
  <c r="AW182" i="3"/>
  <c r="F181" i="3"/>
  <c r="AW181" i="3"/>
  <c r="F180" i="3"/>
  <c r="F179" i="3"/>
  <c r="F178" i="3"/>
  <c r="F177" i="3"/>
  <c r="F176" i="3"/>
  <c r="AW176" i="3"/>
  <c r="F175" i="3"/>
  <c r="F174" i="3"/>
  <c r="F173" i="3"/>
  <c r="AW173" i="3"/>
  <c r="F172" i="3"/>
  <c r="F171" i="3"/>
  <c r="F170" i="3"/>
  <c r="F169" i="3"/>
  <c r="F168" i="3"/>
  <c r="F167" i="3"/>
  <c r="F166" i="3"/>
  <c r="F165" i="3"/>
  <c r="AW165" i="3"/>
  <c r="F164" i="3"/>
  <c r="F163" i="3"/>
  <c r="F162" i="3"/>
  <c r="F161" i="3"/>
  <c r="F160" i="3"/>
  <c r="F159" i="3"/>
  <c r="F158" i="3"/>
  <c r="AW158" i="3"/>
  <c r="F157" i="3"/>
  <c r="F156" i="3"/>
  <c r="F155" i="3"/>
  <c r="F154" i="3"/>
  <c r="F151" i="3"/>
  <c r="F150" i="3"/>
  <c r="F149" i="3"/>
  <c r="AW149" i="3"/>
  <c r="F148" i="3"/>
  <c r="F147" i="3"/>
  <c r="F146" i="3"/>
  <c r="F145" i="3"/>
  <c r="F144" i="3"/>
  <c r="F143" i="3"/>
  <c r="F142" i="3"/>
  <c r="F141" i="3"/>
  <c r="F140" i="3"/>
  <c r="F139" i="3"/>
  <c r="F138" i="3"/>
  <c r="F137" i="3"/>
  <c r="AW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AW109" i="3"/>
  <c r="F108" i="3"/>
  <c r="F107" i="3"/>
  <c r="F106" i="3"/>
  <c r="F105" i="3"/>
  <c r="F104" i="3"/>
  <c r="F103" i="3"/>
  <c r="F102" i="3"/>
  <c r="F101" i="3"/>
  <c r="AW101" i="3"/>
  <c r="F100" i="3"/>
  <c r="AW100" i="3"/>
  <c r="F98" i="3"/>
  <c r="F97" i="3"/>
  <c r="F96" i="3"/>
  <c r="F95" i="3"/>
  <c r="F94" i="3"/>
  <c r="F93" i="3"/>
  <c r="F92" i="3"/>
  <c r="F91" i="3"/>
  <c r="F71" i="3"/>
  <c r="F70" i="3"/>
  <c r="F69" i="3"/>
  <c r="F68" i="3"/>
  <c r="F67" i="3"/>
  <c r="F66" i="3"/>
  <c r="F65" i="3"/>
  <c r="AW65" i="3"/>
  <c r="F64" i="3"/>
  <c r="F63" i="3"/>
  <c r="F62" i="3"/>
  <c r="F61" i="3"/>
  <c r="F60" i="3"/>
  <c r="F59" i="3"/>
  <c r="F58" i="3"/>
  <c r="F57" i="3"/>
  <c r="AW57" i="3"/>
  <c r="F56" i="3"/>
  <c r="F55" i="3"/>
  <c r="AW55" i="3"/>
  <c r="F54" i="3"/>
  <c r="F51" i="3"/>
  <c r="F50" i="3"/>
  <c r="F49" i="3"/>
  <c r="F48" i="3"/>
  <c r="F47" i="3"/>
  <c r="AW47" i="3"/>
  <c r="F46" i="3"/>
  <c r="AW46" i="3"/>
  <c r="F45" i="3"/>
  <c r="F44" i="3"/>
  <c r="F43" i="3"/>
  <c r="F42" i="3"/>
  <c r="F41" i="3"/>
  <c r="F40" i="3"/>
  <c r="F39" i="3"/>
  <c r="F38" i="3"/>
  <c r="F36" i="3"/>
  <c r="F35" i="3"/>
  <c r="F34" i="3"/>
  <c r="F33" i="3"/>
  <c r="F32" i="3"/>
  <c r="F31" i="3"/>
  <c r="F30" i="3"/>
  <c r="F29" i="3"/>
  <c r="F28" i="3"/>
  <c r="AW28" i="3"/>
  <c r="F27" i="3"/>
  <c r="F26" i="3"/>
  <c r="AW14" i="3"/>
  <c r="AW59" i="3"/>
  <c r="AW131" i="3"/>
  <c r="AW155" i="3"/>
  <c r="AW472" i="3"/>
  <c r="F10" i="3"/>
  <c r="F11" i="3"/>
  <c r="F12" i="3"/>
  <c r="F13" i="3"/>
  <c r="F14" i="3"/>
  <c r="F15" i="3"/>
  <c r="F16" i="3"/>
  <c r="F17" i="3"/>
  <c r="F18" i="3"/>
  <c r="F19" i="3"/>
  <c r="F20" i="3"/>
  <c r="F21" i="3"/>
  <c r="F22" i="3"/>
  <c r="F23" i="3"/>
  <c r="F24" i="3"/>
  <c r="F25" i="3"/>
  <c r="AW104" i="3"/>
  <c r="AW128" i="3"/>
  <c r="AW129" i="3"/>
  <c r="AW147" i="3"/>
  <c r="AW224" i="3"/>
  <c r="AW360" i="3"/>
  <c r="AW376" i="3"/>
  <c r="AW393" i="3"/>
  <c r="AW425" i="3"/>
  <c r="AW440" i="3"/>
  <c r="AW441" i="3"/>
  <c r="AW468" i="3"/>
  <c r="AW492" i="3"/>
  <c r="F493" i="3"/>
  <c r="F494" i="3"/>
  <c r="F495" i="3"/>
  <c r="F496" i="3"/>
  <c r="F497" i="3"/>
  <c r="AW497" i="3"/>
  <c r="F498" i="3"/>
  <c r="F499" i="3"/>
  <c r="F500" i="3"/>
  <c r="F501" i="3"/>
  <c r="F502" i="3"/>
  <c r="F503" i="3"/>
  <c r="F504" i="3"/>
  <c r="F505" i="3"/>
  <c r="F506" i="3"/>
  <c r="AW506" i="3"/>
  <c r="F507" i="3"/>
  <c r="F508" i="3"/>
  <c r="F509" i="3"/>
  <c r="F510" i="3"/>
  <c r="AW510" i="3"/>
  <c r="F511" i="3"/>
  <c r="AW304" i="3"/>
  <c r="AW456" i="3"/>
  <c r="AW245" i="3"/>
  <c r="AW480" i="3"/>
  <c r="AW174" i="3"/>
  <c r="AW102" i="3"/>
  <c r="AW110" i="3"/>
  <c r="AW26" i="3"/>
  <c r="AW499" i="3"/>
  <c r="AW483" i="3"/>
  <c r="AW467" i="3"/>
  <c r="AW448" i="3"/>
  <c r="AW432" i="3"/>
  <c r="AW416" i="3"/>
  <c r="AW383" i="3"/>
  <c r="AW367" i="3"/>
  <c r="AW498" i="3"/>
  <c r="AW490" i="3"/>
  <c r="AW482" i="3"/>
  <c r="AW474" i="3"/>
  <c r="AW439" i="3"/>
  <c r="AW423" i="3"/>
  <c r="AW407" i="3"/>
  <c r="AW390" i="3"/>
  <c r="AW374" i="3"/>
  <c r="AW358" i="3"/>
  <c r="AW342" i="3"/>
  <c r="AW317" i="3"/>
  <c r="AW309" i="3"/>
  <c r="AW301" i="3"/>
  <c r="AW293" i="3"/>
  <c r="AW271" i="3"/>
  <c r="AW263" i="3"/>
  <c r="AW255" i="3"/>
  <c r="AW247" i="3"/>
  <c r="AW239" i="3"/>
  <c r="AW231" i="3"/>
  <c r="AW223" i="3"/>
  <c r="AW215" i="3"/>
  <c r="AW207" i="3"/>
  <c r="AW199" i="3"/>
  <c r="AW191" i="3"/>
  <c r="AW183" i="3"/>
  <c r="AW175" i="3"/>
  <c r="AW167" i="3"/>
  <c r="AW159" i="3"/>
  <c r="AW143" i="3"/>
  <c r="AW135" i="3"/>
  <c r="AW127" i="3"/>
  <c r="AW119" i="3"/>
  <c r="AW111" i="3"/>
  <c r="AW103" i="3"/>
  <c r="AW95" i="3"/>
  <c r="AW68" i="3"/>
  <c r="AW60" i="3"/>
  <c r="AW50" i="3"/>
  <c r="AW42" i="3"/>
  <c r="AW33" i="3"/>
  <c r="AW24" i="3"/>
  <c r="AW16" i="3"/>
  <c r="AW481" i="3"/>
  <c r="AW447" i="3"/>
  <c r="AW408" i="3"/>
  <c r="AW359" i="3"/>
  <c r="AW504" i="3"/>
  <c r="AW496" i="3"/>
  <c r="AW488" i="3"/>
  <c r="AW444" i="3"/>
  <c r="AW371" i="3"/>
  <c r="AW457" i="3"/>
  <c r="AW446" i="3"/>
  <c r="AW422" i="3"/>
  <c r="AW406" i="3"/>
  <c r="AW389" i="3"/>
  <c r="AW349" i="3"/>
  <c r="AW503" i="3"/>
  <c r="AW479" i="3"/>
  <c r="AW452" i="3"/>
  <c r="AW436" i="3"/>
  <c r="AW420" i="3"/>
  <c r="AW404" i="3"/>
  <c r="AW387" i="3"/>
  <c r="AW355" i="3"/>
  <c r="AW347" i="3"/>
  <c r="AW331" i="3"/>
  <c r="AW306" i="3"/>
  <c r="AW290" i="3"/>
  <c r="AW268" i="3"/>
  <c r="AW252" i="3"/>
  <c r="AW236" i="3"/>
  <c r="AW220" i="3"/>
  <c r="AW505" i="3"/>
  <c r="AW431" i="3"/>
  <c r="AW392" i="3"/>
  <c r="AW344" i="3"/>
  <c r="AW466" i="3"/>
  <c r="AW382" i="3"/>
  <c r="AW285" i="3"/>
  <c r="AW489" i="3"/>
  <c r="AW473" i="3"/>
  <c r="AW465" i="3"/>
  <c r="AW438" i="3"/>
  <c r="AW430" i="3"/>
  <c r="AW398" i="3"/>
  <c r="AW381" i="3"/>
  <c r="AW373" i="3"/>
  <c r="AW365" i="3"/>
  <c r="AW357" i="3"/>
  <c r="AW341" i="3"/>
  <c r="AW333" i="3"/>
  <c r="AW324" i="3"/>
  <c r="AW316" i="3"/>
  <c r="AW308" i="3"/>
  <c r="AW300" i="3"/>
  <c r="AW292" i="3"/>
  <c r="AW284" i="3"/>
  <c r="AW270" i="3"/>
  <c r="AW511" i="3"/>
  <c r="AW487" i="3"/>
  <c r="AW471" i="3"/>
  <c r="AW463" i="3"/>
  <c r="AW428" i="3"/>
  <c r="AW412" i="3"/>
  <c r="AW396" i="3"/>
  <c r="AW379" i="3"/>
  <c r="AW363" i="3"/>
  <c r="AW339" i="3"/>
  <c r="AW322" i="3"/>
  <c r="AW314" i="3"/>
  <c r="AW298" i="3"/>
  <c r="AW276" i="3"/>
  <c r="AW260" i="3"/>
  <c r="AW244" i="3"/>
  <c r="AW228" i="3"/>
  <c r="AW212" i="3"/>
  <c r="AW204" i="3"/>
  <c r="AW196" i="3"/>
  <c r="AW188" i="3"/>
  <c r="AW180" i="3"/>
  <c r="AW172" i="3"/>
  <c r="AW164" i="3"/>
  <c r="AW156" i="3"/>
  <c r="AW148" i="3"/>
  <c r="AW509" i="3"/>
  <c r="AW501" i="3"/>
  <c r="AW493" i="3"/>
  <c r="AW485" i="3"/>
  <c r="AW477" i="3"/>
  <c r="AW469" i="3"/>
  <c r="AW461" i="3"/>
  <c r="AW450" i="3"/>
  <c r="AW442" i="3"/>
  <c r="AW434" i="3"/>
  <c r="AW426" i="3"/>
  <c r="AW418" i="3"/>
  <c r="AW410" i="3"/>
  <c r="AW402" i="3"/>
  <c r="AW394" i="3"/>
  <c r="AW385" i="3"/>
  <c r="AW377" i="3"/>
  <c r="AW369" i="3"/>
  <c r="AW361" i="3"/>
  <c r="AW353" i="3"/>
  <c r="AW345" i="3"/>
  <c r="AW337" i="3"/>
  <c r="AW329" i="3"/>
  <c r="AW320" i="3"/>
  <c r="AW296" i="3"/>
  <c r="AW274" i="3"/>
  <c r="AW266" i="3"/>
  <c r="AW258" i="3"/>
  <c r="AW250" i="3"/>
  <c r="AW242" i="3"/>
  <c r="AW234" i="3"/>
  <c r="AW226" i="3"/>
  <c r="AW218" i="3"/>
  <c r="AW210" i="3"/>
  <c r="AW202" i="3"/>
  <c r="AW194" i="3"/>
  <c r="AW186" i="3"/>
  <c r="AW178" i="3"/>
  <c r="AW170" i="3"/>
  <c r="AW162" i="3"/>
  <c r="AW154" i="3"/>
  <c r="AW146" i="3"/>
  <c r="AW138" i="3"/>
  <c r="AW130" i="3"/>
  <c r="AW122" i="3"/>
  <c r="AW114" i="3"/>
  <c r="AW106" i="3"/>
  <c r="AW98" i="3"/>
  <c r="AW71" i="3"/>
  <c r="AW63" i="3"/>
  <c r="AW45" i="3"/>
  <c r="AW19" i="3"/>
  <c r="AW11" i="3"/>
  <c r="AW495" i="3"/>
  <c r="AW458" i="3"/>
  <c r="AW334" i="3"/>
  <c r="AW36" i="3"/>
  <c r="AW401" i="3"/>
  <c r="AW384" i="3"/>
  <c r="AW368" i="3"/>
  <c r="AW352" i="3"/>
  <c r="AW336" i="3"/>
  <c r="AW328" i="3"/>
  <c r="AW319" i="3"/>
  <c r="AW311" i="3"/>
  <c r="AW303" i="3"/>
  <c r="AW295" i="3"/>
  <c r="AW287" i="3"/>
  <c r="AW273" i="3"/>
  <c r="AW265" i="3"/>
  <c r="AW257" i="3"/>
  <c r="AW249" i="3"/>
  <c r="AW241" i="3"/>
  <c r="AW233" i="3"/>
  <c r="AW225" i="3"/>
  <c r="AW217" i="3"/>
  <c r="AW209" i="3"/>
  <c r="AW201" i="3"/>
  <c r="AW193" i="3"/>
  <c r="AW185" i="3"/>
  <c r="AW177" i="3"/>
  <c r="AW169" i="3"/>
  <c r="AW161" i="3"/>
  <c r="AW151" i="3"/>
  <c r="AW145" i="3"/>
  <c r="AW375" i="3"/>
  <c r="AW508" i="3"/>
  <c r="AW500" i="3"/>
  <c r="AW476" i="3"/>
  <c r="AW460" i="3"/>
  <c r="AW449" i="3"/>
  <c r="AW433" i="3"/>
  <c r="AW417" i="3"/>
  <c r="AW507" i="3"/>
  <c r="AW491" i="3"/>
  <c r="AW475" i="3"/>
  <c r="AW459" i="3"/>
  <c r="AW400" i="3"/>
  <c r="AW351" i="3"/>
  <c r="AW335" i="3"/>
  <c r="AW318" i="3"/>
  <c r="AW294" i="3"/>
  <c r="AW286" i="3"/>
  <c r="AW272" i="3"/>
  <c r="AW264" i="3"/>
  <c r="AW256" i="3"/>
  <c r="AW248" i="3"/>
  <c r="AW232" i="3"/>
  <c r="AW208" i="3"/>
  <c r="AW200" i="3"/>
  <c r="AW192" i="3"/>
  <c r="AW184" i="3"/>
  <c r="AW168" i="3"/>
  <c r="AW160" i="3"/>
  <c r="AW150" i="3"/>
  <c r="AW144" i="3"/>
  <c r="AW136" i="3"/>
  <c r="AW120" i="3"/>
  <c r="AW112" i="3"/>
  <c r="AW96" i="3"/>
  <c r="AW69" i="3"/>
  <c r="AW61" i="3"/>
  <c r="AW51" i="3"/>
  <c r="AW43" i="3"/>
  <c r="AW34" i="3"/>
  <c r="AW25" i="3"/>
  <c r="AW17" i="3"/>
  <c r="AW484" i="3"/>
  <c r="AW409" i="3"/>
  <c r="AW121" i="3"/>
  <c r="AW105" i="3"/>
  <c r="AW97" i="3"/>
  <c r="AW70" i="3"/>
  <c r="AW62" i="3"/>
  <c r="AW54" i="3"/>
  <c r="AW44" i="3"/>
  <c r="AW27" i="3"/>
  <c r="AW10" i="3"/>
  <c r="AW35" i="3"/>
  <c r="AW166" i="3"/>
  <c r="AW142" i="3"/>
  <c r="AW134" i="3"/>
  <c r="AW126" i="3"/>
  <c r="AW67" i="3"/>
  <c r="AW49" i="3"/>
  <c r="AW41" i="3"/>
  <c r="AW32" i="3"/>
  <c r="AW23" i="3"/>
  <c r="AW15" i="3"/>
  <c r="AW237" i="3"/>
  <c r="AW214" i="3"/>
  <c r="AW445" i="3"/>
  <c r="AW437" i="3"/>
  <c r="AW429" i="3"/>
  <c r="AW421" i="3"/>
  <c r="AW413" i="3"/>
  <c r="AW405" i="3"/>
  <c r="AW397" i="3"/>
  <c r="AW388" i="3"/>
  <c r="AW380" i="3"/>
  <c r="AW372" i="3"/>
  <c r="AW364" i="3"/>
  <c r="AW356" i="3"/>
  <c r="AW348" i="3"/>
  <c r="AW340" i="3"/>
  <c r="AW332" i="3"/>
  <c r="AW323" i="3"/>
  <c r="AW315" i="3"/>
  <c r="AW307" i="3"/>
  <c r="AW299" i="3"/>
  <c r="AW291" i="3"/>
  <c r="AW283" i="3"/>
  <c r="AW157" i="3"/>
  <c r="AW141" i="3"/>
  <c r="AW133" i="3"/>
  <c r="AW125" i="3"/>
  <c r="AW117" i="3"/>
  <c r="AW93" i="3"/>
  <c r="AW58" i="3"/>
  <c r="AW48" i="3"/>
  <c r="AW40" i="3"/>
  <c r="AW31" i="3"/>
  <c r="AW22" i="3"/>
  <c r="AW464" i="3"/>
  <c r="AW254" i="3"/>
  <c r="AW213" i="3"/>
  <c r="AW190" i="3"/>
  <c r="AW94" i="3"/>
  <c r="AW18" i="3"/>
  <c r="AW132" i="3"/>
  <c r="AW124" i="3"/>
  <c r="AW116" i="3"/>
  <c r="AW108" i="3"/>
  <c r="AW30" i="3"/>
  <c r="AW21" i="3"/>
  <c r="AW230" i="3"/>
  <c r="AW140" i="3"/>
  <c r="AW118" i="3"/>
  <c r="AW92" i="3"/>
  <c r="AW502" i="3"/>
  <c r="AW494" i="3"/>
  <c r="AW486" i="3"/>
  <c r="AW478" i="3"/>
  <c r="AW470" i="3"/>
  <c r="AW462" i="3"/>
  <c r="AW451" i="3"/>
  <c r="AW443" i="3"/>
  <c r="AW435" i="3"/>
  <c r="AW427" i="3"/>
  <c r="AW419" i="3"/>
  <c r="AW411" i="3"/>
  <c r="AW403" i="3"/>
  <c r="AW395" i="3"/>
  <c r="AW386" i="3"/>
  <c r="AW378" i="3"/>
  <c r="AW370" i="3"/>
  <c r="AW362" i="3"/>
  <c r="AW354" i="3"/>
  <c r="AW346" i="3"/>
  <c r="AW338" i="3"/>
  <c r="AW330" i="3"/>
  <c r="AW321" i="3"/>
  <c r="AW313" i="3"/>
  <c r="AW305" i="3"/>
  <c r="AW297" i="3"/>
  <c r="AW289" i="3"/>
  <c r="AW275" i="3"/>
  <c r="AW267" i="3"/>
  <c r="AW259" i="3"/>
  <c r="AW251" i="3"/>
  <c r="AW243" i="3"/>
  <c r="AW235" i="3"/>
  <c r="AW227" i="3"/>
  <c r="AW219" i="3"/>
  <c r="AW211" i="3"/>
  <c r="AW203" i="3"/>
  <c r="AW195" i="3"/>
  <c r="AW187" i="3"/>
  <c r="AW179" i="3"/>
  <c r="AW171" i="3"/>
  <c r="AW163" i="3"/>
  <c r="AW139" i="3"/>
  <c r="AW123" i="3"/>
  <c r="AW115" i="3"/>
  <c r="AW107" i="3"/>
  <c r="AW64" i="3"/>
  <c r="AW56" i="3"/>
  <c r="AW38" i="3"/>
  <c r="AW29" i="3"/>
  <c r="AW20" i="3"/>
  <c r="AW12" i="3"/>
  <c r="AW229" i="3"/>
  <c r="AW206" i="3"/>
  <c r="AW113" i="3"/>
  <c r="AW91" i="3"/>
  <c r="AW66" i="3"/>
  <c r="AW39" i="3"/>
  <c r="AW13" i="3"/>
  <c r="G79" i="3"/>
  <c r="F79" i="3" s="1"/>
  <c r="AR324" i="3"/>
  <c r="G74" i="3"/>
  <c r="F74" i="3" s="1"/>
  <c r="AR114" i="3"/>
  <c r="F512" i="3"/>
  <c r="F513" i="3"/>
  <c r="F514" i="3"/>
  <c r="F515" i="3"/>
  <c r="F516" i="3"/>
  <c r="F517" i="3"/>
  <c r="F518" i="3"/>
  <c r="G455" i="3"/>
  <c r="F455" i="3" s="1"/>
  <c r="G454" i="3"/>
  <c r="E454" i="3" s="1"/>
  <c r="G453" i="3"/>
  <c r="F453" i="3" s="1"/>
  <c r="G281" i="3"/>
  <c r="F281" i="3" s="1"/>
  <c r="G279" i="3"/>
  <c r="F279" i="3" s="1"/>
  <c r="G277" i="3"/>
  <c r="E277" i="3" s="1"/>
  <c r="G280" i="3"/>
  <c r="E280" i="3" s="1"/>
  <c r="G278" i="3"/>
  <c r="F278" i="3" s="1"/>
  <c r="G282" i="3"/>
  <c r="F282" i="3" s="1"/>
  <c r="G90" i="3"/>
  <c r="E90" i="3" s="1"/>
  <c r="G87" i="3"/>
  <c r="E87" i="3" s="1"/>
  <c r="G89" i="3"/>
  <c r="E89" i="3" s="1"/>
  <c r="G88" i="3"/>
  <c r="E88" i="3" s="1"/>
  <c r="G86" i="3"/>
  <c r="F86" i="3" s="1"/>
  <c r="G85" i="3"/>
  <c r="E85" i="3" s="1"/>
  <c r="G83" i="3"/>
  <c r="E83" i="3" s="1"/>
  <c r="G82" i="3"/>
  <c r="E82" i="3" s="1"/>
  <c r="G81" i="3"/>
  <c r="F81" i="3" s="1"/>
  <c r="G77" i="3"/>
  <c r="F77" i="3" s="1"/>
  <c r="G76" i="3"/>
  <c r="F76" i="3" s="1"/>
  <c r="G75" i="3"/>
  <c r="E75" i="3" s="1"/>
  <c r="G78" i="3"/>
  <c r="F78" i="3" s="1"/>
  <c r="G84" i="3"/>
  <c r="E84" i="3" s="1"/>
  <c r="G73" i="3"/>
  <c r="E73" i="3" s="1"/>
  <c r="G72" i="3"/>
  <c r="E72" i="3" s="1"/>
  <c r="G80" i="3"/>
  <c r="F80" i="3" s="1"/>
  <c r="G53" i="3"/>
  <c r="E53" i="3" s="1"/>
  <c r="G52" i="3"/>
  <c r="E52" i="3" s="1"/>
  <c r="A302" i="1"/>
  <c r="A547" i="1"/>
  <c r="A539" i="1"/>
  <c r="A535" i="1"/>
  <c r="A521" i="1"/>
  <c r="A511" i="1"/>
  <c r="A499" i="1"/>
  <c r="A493" i="1"/>
  <c r="A488" i="1"/>
  <c r="A477" i="1"/>
  <c r="A461" i="1"/>
  <c r="A449" i="1"/>
  <c r="A445" i="1"/>
  <c r="A419" i="1"/>
  <c r="A409" i="1"/>
  <c r="A399" i="1"/>
  <c r="A393" i="1"/>
  <c r="A377" i="1"/>
  <c r="A369" i="1"/>
  <c r="A362" i="1"/>
  <c r="A359" i="1"/>
  <c r="A344" i="1"/>
  <c r="A339" i="1"/>
  <c r="A290" i="1"/>
  <c r="A278" i="1"/>
  <c r="A272" i="1"/>
  <c r="A268" i="1"/>
  <c r="A263" i="1"/>
  <c r="A234" i="1"/>
  <c r="A224" i="1"/>
  <c r="A180" i="1"/>
  <c r="A158" i="1"/>
  <c r="A136" i="1"/>
  <c r="A122" i="1"/>
  <c r="A103" i="1"/>
  <c r="A86" i="1"/>
  <c r="A67" i="1"/>
  <c r="A49" i="1"/>
  <c r="A42" i="1"/>
  <c r="A35" i="1"/>
  <c r="A30" i="1"/>
  <c r="A17" i="1"/>
  <c r="AW73" i="3"/>
  <c r="AW82" i="3"/>
  <c r="AW282" i="3"/>
  <c r="AW455" i="3"/>
  <c r="AW513" i="3"/>
  <c r="AW77" i="3"/>
  <c r="AW80" i="3"/>
  <c r="AW453" i="3"/>
  <c r="AW515" i="3"/>
  <c r="AW72" i="3"/>
  <c r="AW81" i="3"/>
  <c r="AW90" i="3"/>
  <c r="AW454" i="3"/>
  <c r="AW514" i="3"/>
  <c r="AW84" i="3"/>
  <c r="AW83" i="3"/>
  <c r="AW278" i="3"/>
  <c r="AW512" i="3"/>
  <c r="AW53" i="3"/>
  <c r="AW89" i="3"/>
  <c r="AW281" i="3"/>
  <c r="AW78" i="3"/>
  <c r="AW85" i="3"/>
  <c r="AW280" i="3"/>
  <c r="AW75" i="3"/>
  <c r="AW86" i="3"/>
  <c r="AW277" i="3"/>
  <c r="AW518" i="3"/>
  <c r="AW74" i="3"/>
  <c r="AW52" i="3"/>
  <c r="AW76" i="3"/>
  <c r="AW88" i="3"/>
  <c r="AW279" i="3"/>
  <c r="AW517" i="3"/>
  <c r="AW516" i="3"/>
  <c r="AB453" i="3"/>
  <c r="AB90" i="3"/>
  <c r="AB91" i="3"/>
  <c r="AB53" i="3"/>
  <c r="AB54" i="3"/>
  <c r="AB454" i="3"/>
  <c r="AB76" i="3"/>
  <c r="AB84" i="3"/>
  <c r="AB75" i="3"/>
  <c r="AB81" i="3"/>
  <c r="AB82" i="3"/>
  <c r="AB281" i="3"/>
  <c r="AB279" i="3"/>
  <c r="AB74" i="3"/>
  <c r="AB280" i="3"/>
  <c r="AB455" i="3"/>
  <c r="AB456" i="3"/>
  <c r="AB86" i="3"/>
  <c r="AB282" i="3"/>
  <c r="AB283" i="3"/>
  <c r="AB83" i="3"/>
  <c r="AB278" i="3"/>
  <c r="AB78" i="3"/>
  <c r="AA79" i="3"/>
  <c r="AB87" i="3"/>
  <c r="AB52" i="3"/>
  <c r="AB72" i="3"/>
  <c r="AB73" i="3"/>
  <c r="AB80" i="3"/>
  <c r="AB89" i="3"/>
  <c r="AB88" i="3"/>
  <c r="AB277" i="3"/>
  <c r="AB85" i="3"/>
  <c r="AA80" i="3"/>
  <c r="AB77" i="3"/>
  <c r="AB79" i="3"/>
  <c r="AR511" i="3" l="1"/>
  <c r="AU511" i="3"/>
  <c r="AR510" i="3"/>
  <c r="AU510" i="3"/>
  <c r="A454" i="3"/>
  <c r="A278" i="3"/>
  <c r="A86" i="3"/>
  <c r="A78" i="3"/>
  <c r="A453" i="3"/>
  <c r="A277" i="3"/>
  <c r="A85" i="3"/>
  <c r="A77" i="3"/>
  <c r="A53" i="3"/>
  <c r="A84" i="3"/>
  <c r="A76" i="3"/>
  <c r="A52" i="3"/>
  <c r="A83" i="3"/>
  <c r="A75" i="3"/>
  <c r="A282" i="3"/>
  <c r="A90" i="3"/>
  <c r="A82" i="3"/>
  <c r="A74" i="3"/>
  <c r="A281" i="3"/>
  <c r="A89" i="3"/>
  <c r="A81" i="3"/>
  <c r="A73" i="3"/>
  <c r="A280" i="3"/>
  <c r="A88" i="3"/>
  <c r="A80" i="3"/>
  <c r="A72" i="3"/>
  <c r="A455" i="3"/>
  <c r="A279" i="3"/>
  <c r="A87" i="3"/>
  <c r="A79" i="3"/>
  <c r="E74" i="3"/>
  <c r="E81" i="3"/>
  <c r="F73" i="3"/>
  <c r="F89" i="3"/>
  <c r="E453" i="3"/>
  <c r="E86" i="3"/>
  <c r="F277" i="3"/>
  <c r="E76" i="3"/>
  <c r="F454" i="3"/>
  <c r="E80" i="3"/>
  <c r="E79" i="3"/>
  <c r="E282" i="3"/>
  <c r="E278" i="3"/>
  <c r="F53" i="3"/>
  <c r="F75" i="3"/>
  <c r="F85" i="3"/>
  <c r="E279" i="3"/>
  <c r="F87" i="3"/>
  <c r="E78" i="3"/>
  <c r="F52" i="3"/>
  <c r="F82" i="3"/>
  <c r="F84" i="3"/>
  <c r="F83" i="3"/>
  <c r="F72" i="3"/>
  <c r="E77" i="3"/>
  <c r="F88" i="3"/>
  <c r="F280" i="3"/>
  <c r="E455" i="3"/>
  <c r="E281" i="3"/>
  <c r="F9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tc={6CFBD533-C890-40B5-A4BD-EF0446B9402D}</author>
  </authors>
  <commentList>
    <comment ref="Q140" authorId="0" shapeId="0" xr:uid="{6CFBD533-C890-40B5-A4BD-EF0446B9402D}">
      <text>
        <t>[Comentario encadenado]
Su versión de Excel le permite leer este comentario encadenado; sin embargo, las ediciones que se apliquen se quitarán si el archivo se abre en una versión más reciente de Excel. Más información: https://go.microsoft.com/fwlink/?linkid=870924
Comentario:
    La meta debe ser 91.600</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tc={3102388E-E929-4DEC-A609-293A33782CC8}</author>
    <author>tc={15274B4E-F9C4-4716-BF84-7FADE013E695}</author>
    <author>tc={0A089BFF-4FC1-41A9-B894-84EE6F56ED81}</author>
    <author>Leidy Karina ospina Castañeda</author>
  </authors>
  <commentList>
    <comment ref="F75" authorId="0" shapeId="0" xr:uid="{28F9822B-E105-4FD1-95A0-6DBA6DBF4A36}">
      <text>
        <r>
          <rPr>
            <b/>
            <sz val="9"/>
            <color indexed="81"/>
            <rFont val="Tahoma"/>
            <family val="2"/>
          </rPr>
          <t>Usuario:</t>
        </r>
        <r>
          <rPr>
            <sz val="9"/>
            <color indexed="81"/>
            <rFont val="Tahoma"/>
            <family val="2"/>
          </rPr>
          <t xml:space="preserve">
Este es un producto del PMR 2022. La entidad le ejecutó recursos pero no le asoció ningún indicador PMR</t>
        </r>
      </text>
    </comment>
    <comment ref="F83" authorId="1" shapeId="0" xr:uid="{3102388E-E929-4DEC-A609-293A33782CC8}">
      <text>
        <t>[Comentario encadenado]
Su versión de Excel le permite leer este comentario encadenado; sin embargo, las ediciones que se apliquen se quitarán si el archivo se abre en una versión más reciente de Excel. Más información: https://go.microsoft.com/fwlink/?linkid=870924
Comentario:
    Usuario:
Este es un producto del PMR 2022. La entidad le ejecutó recursos pero no le asoció ningún indicador PMR</t>
      </text>
    </comment>
    <comment ref="W150" authorId="2" shapeId="0" xr:uid="{15274B4E-F9C4-4716-BF84-7FADE013E695}">
      <text>
        <t>[Comentario encadenado]
Su versión de Excel le permite leer este comentario encadenado; sin embargo, las ediciones que se apliquen se quitarán si el archivo se abre en una versión más reciente de Excel. Más información: https://go.microsoft.com/fwlink/?linkid=870924
Comentario:
    La meta debe ser 91.600</t>
      </text>
    </comment>
    <comment ref="F387" authorId="3" shapeId="0" xr:uid="{0A089BFF-4FC1-41A9-B894-84EE6F56ED81}">
      <text>
        <t>[Comentario encadenado]
Su versión de Excel le permite leer este comentario encadenado; sin embargo, las ediciones que se apliquen se quitarán si el archivo se abre en una versión más reciente de Excel. Más información: https://go.microsoft.com/fwlink/?linkid=870924
Comentario:
    El  producto vigente para el año 2022, la entidad programo y ejecuto recursos para la vigencia 2023.</t>
      </text>
    </comment>
    <comment ref="F470" authorId="4" shapeId="0" xr:uid="{C9E2E081-E539-4EA9-AADC-627497B4F938}">
      <text>
        <r>
          <rPr>
            <b/>
            <sz val="9"/>
            <color indexed="81"/>
            <rFont val="Tahoma"/>
            <family val="2"/>
          </rPr>
          <t xml:space="preserve">Usuario:
Este es un producto del PMR 2022. La entidad le ejecutó recursos pero no le asoció ningún indicador PMR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tc={B5FD8566-4201-4A9C-AC1A-8ACFAD24721C}</author>
    <author>tc={0502416A-699A-40A6-A312-150846D3ED2B}</author>
    <author>tc={9D43A740-8687-4AD8-9652-E462FE67488D}</author>
    <author>Leidy Karina ospina Castañeda</author>
  </authors>
  <commentList>
    <comment ref="L79" authorId="0" shapeId="0" xr:uid="{8D615C28-F387-4B67-9594-0E6F83E6C909}">
      <text>
        <r>
          <rPr>
            <b/>
            <sz val="9"/>
            <color indexed="81"/>
            <rFont val="Tahoma"/>
            <family val="2"/>
          </rPr>
          <t>Usuario:</t>
        </r>
        <r>
          <rPr>
            <sz val="9"/>
            <color indexed="81"/>
            <rFont val="Tahoma"/>
            <family val="2"/>
          </rPr>
          <t xml:space="preserve">
Este es un producto del PMR 2022. La entidad le ejecutó recursos pero no le asoció ningún indicador PMR</t>
        </r>
      </text>
    </comment>
    <comment ref="L87" authorId="1" shapeId="0" xr:uid="{B5FD8566-4201-4A9C-AC1A-8ACFAD24721C}">
      <text>
        <t>[Comentario encadenado]
Su versión de Excel le permite leer este comentario encadenado; sin embargo, las ediciones que se apliquen se quitarán si el archivo se abre en una versión más reciente de Excel. Más información: https://go.microsoft.com/fwlink/?linkid=870924
Comentario:
    Usuario:
Este es un producto del PMR 2022. La entidad le ejecutó recursos pero no le asoció ningún indicador PMR</t>
      </text>
    </comment>
    <comment ref="AO154" authorId="2" shapeId="0" xr:uid="{0502416A-699A-40A6-A312-150846D3ED2B}">
      <text>
        <t>[Comentario encadenado]
Su versión de Excel le permite leer este comentario encadenado; sin embargo, las ediciones que se apliquen se quitarán si el archivo se abre en una versión más reciente de Excel. Más información: https://go.microsoft.com/fwlink/?linkid=870924
Comentario:
    La meta debe ser 91.600</t>
      </text>
    </comment>
    <comment ref="S278" authorId="0" shapeId="0" xr:uid="{D28EB26D-6FB4-4362-A474-686945054802}">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U278" authorId="0" shapeId="0" xr:uid="{2C22104A-EAE4-4912-BC4E-64A5629A5458}">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S282" authorId="0" shapeId="0" xr:uid="{6DCDECFB-252B-4C32-A03C-7DB9B71B56E7}">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U282" authorId="0" shapeId="0" xr:uid="{B2EF1CA2-F801-42FA-A239-7DCD9A66D27B}">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AY368" authorId="0" shapeId="0" xr:uid="{D3674030-7264-47E4-8B8A-22DBF50B6382}">
      <text>
        <r>
          <rPr>
            <b/>
            <sz val="9"/>
            <color indexed="81"/>
            <rFont val="Tahoma"/>
            <family val="2"/>
          </rPr>
          <t>Usuario:</t>
        </r>
        <r>
          <rPr>
            <sz val="9"/>
            <color indexed="81"/>
            <rFont val="Tahoma"/>
            <family val="2"/>
          </rPr>
          <t xml:space="preserve">
PEMP= Plan Especial de Manejo y Protección</t>
        </r>
      </text>
    </comment>
    <comment ref="L391" authorId="3" shapeId="0" xr:uid="{9D43A740-8687-4AD8-9652-E462FE67488D}">
      <text>
        <t>[Comentario encadenado]
Su versión de Excel le permite leer este comentario encadenado; sin embargo, las ediciones que se apliquen se quitarán si el archivo se abre en una versión más reciente de Excel. Más información: https://go.microsoft.com/fwlink/?linkid=870924
Comentario:
    El  producto vigente para el año 2022, la entidad programo y ejecuto recursos para la vigencia 2023.</t>
      </text>
    </comment>
    <comment ref="L474" authorId="4" shapeId="0" xr:uid="{2DF6B4AB-78BD-4FFD-9D7F-CF2F7BDEA152}">
      <text>
        <r>
          <rPr>
            <b/>
            <sz val="9"/>
            <color indexed="81"/>
            <rFont val="Tahoma"/>
            <family val="2"/>
          </rPr>
          <t xml:space="preserve">Usuario:
Este es un producto del PMR 2022. La entidad le ejecutó recursos pero no le asoció ningún indicador PMR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tc={FA36F434-9D6D-4325-8D06-59DDBC277140}</author>
    <author>tc={3558EF0E-1E2E-4C73-9FBD-7DB34EF16B9D}</author>
    <author>Leidy Karina ospina Castañeda</author>
  </authors>
  <commentList>
    <comment ref="E78" authorId="0" shapeId="0" xr:uid="{350F412D-7302-4CC1-8337-27F01CFEB3F7}">
      <text>
        <r>
          <rPr>
            <b/>
            <sz val="9"/>
            <color indexed="81"/>
            <rFont val="Tahoma"/>
            <family val="2"/>
          </rPr>
          <t>Usuario:</t>
        </r>
        <r>
          <rPr>
            <sz val="9"/>
            <color indexed="81"/>
            <rFont val="Tahoma"/>
            <family val="2"/>
          </rPr>
          <t xml:space="preserve">
Este es un producto del PMR 2022. La entidad le ejecutó recursos pero no le asoció ningún indicador PMR</t>
        </r>
      </text>
    </comment>
    <comment ref="E86" authorId="1" shapeId="0" xr:uid="{FA36F434-9D6D-4325-8D06-59DDBC277140}">
      <text>
        <t>[Comentario encadenado]
Su versión de Excel le permite leer este comentario encadenado; sin embargo, las ediciones que se apliquen se quitarán si el archivo se abre en una versión más reciente de Excel. Más información: https://go.microsoft.com/fwlink/?linkid=870924
Comentario:
    Usuario:
Este es un producto del PMR 2022. La entidad le ejecutó recursos pero no le asoció ningún indicador PMR</t>
      </text>
    </comment>
    <comment ref="Q387" authorId="0" shapeId="0" xr:uid="{5B7E5B05-3DF0-4827-9BA4-2BFE623D008E}">
      <text>
        <r>
          <rPr>
            <b/>
            <sz val="9"/>
            <color indexed="81"/>
            <rFont val="Tahoma"/>
            <family val="2"/>
          </rPr>
          <t>Usuario:</t>
        </r>
        <r>
          <rPr>
            <sz val="9"/>
            <color indexed="81"/>
            <rFont val="Tahoma"/>
            <family val="2"/>
          </rPr>
          <t xml:space="preserve">
PEMP= Plan Especial de Manejo y Protección</t>
        </r>
      </text>
    </comment>
    <comment ref="E412" authorId="2" shapeId="0" xr:uid="{3558EF0E-1E2E-4C73-9FBD-7DB34EF16B9D}">
      <text>
        <t>[Comentario encadenado]
Su versión de Excel le permite leer este comentario encadenado; sin embargo, las ediciones que se apliquen se quitarán si el archivo se abre en una versión más reciente de Excel. Más información: https://go.microsoft.com/fwlink/?linkid=870924
Comentario:
    El  producto vigente para el año 2022, la entidad programo y ejecuto recursos para la vigencia 2023.</t>
      </text>
    </comment>
    <comment ref="E503" authorId="3" shapeId="0" xr:uid="{C1C23FD1-0B93-44BF-8CF2-B7FBC9E4752F}">
      <text>
        <r>
          <rPr>
            <b/>
            <sz val="9"/>
            <color indexed="81"/>
            <rFont val="Tahoma"/>
            <family val="2"/>
          </rPr>
          <t xml:space="preserve">Usuario:
Este es un producto del PMR 2022. La entidad le ejecutó recursos pero no le asoció ningún indicador PMR
</t>
        </r>
      </text>
    </comment>
  </commentList>
</comments>
</file>

<file path=xl/sharedStrings.xml><?xml version="1.0" encoding="utf-8"?>
<sst xmlns="http://schemas.openxmlformats.org/spreadsheetml/2006/main" count="32726" uniqueCount="2896">
  <si>
    <t>Centro Gestor</t>
  </si>
  <si>
    <t>Nombre Entidad</t>
  </si>
  <si>
    <t>Cod Producto</t>
  </si>
  <si>
    <t>Producto</t>
  </si>
  <si>
    <t>Apropiación Inicial</t>
  </si>
  <si>
    <t>Apropiación Vigente</t>
  </si>
  <si>
    <t>Apropiación Disponible</t>
  </si>
  <si>
    <t>Compromisos</t>
  </si>
  <si>
    <t>Giros</t>
  </si>
  <si>
    <t>Cod Indicador de Producto</t>
  </si>
  <si>
    <t>Indicador de Producto</t>
  </si>
  <si>
    <t>Valid Ppto</t>
  </si>
  <si>
    <t>Naturaleza</t>
  </si>
  <si>
    <t>Periodicidad</t>
  </si>
  <si>
    <t>Unidad de Medida</t>
  </si>
  <si>
    <t>Línea Base</t>
  </si>
  <si>
    <t>Meta Plan</t>
  </si>
  <si>
    <t>Meta Anual</t>
  </si>
  <si>
    <t>Total Ejecución a Sept 2023</t>
  </si>
  <si>
    <t>%</t>
  </si>
  <si>
    <t>Avance Cualitativo</t>
  </si>
  <si>
    <t>0102</t>
  </si>
  <si>
    <t>PERSONERÍA DE BOGOTÁ, D.C. -PDB</t>
  </si>
  <si>
    <t>07</t>
  </si>
  <si>
    <t>Acciones de sensibilización promoción del conocimiento y vigilancia de la conducta de los servidores en el Distrito Capital.</t>
  </si>
  <si>
    <t>Personas sensibilizadas en materia de prevención disciplinaria</t>
  </si>
  <si>
    <t>OK</t>
  </si>
  <si>
    <t>Acumulado</t>
  </si>
  <si>
    <t>Mensual</t>
  </si>
  <si>
    <t>VAL</t>
  </si>
  <si>
    <t>No se realizaron jornadas de sensibilización durante este periodo.</t>
  </si>
  <si>
    <t>13</t>
  </si>
  <si>
    <t>Actividades con participación ciudadana</t>
  </si>
  <si>
    <t>espacio de participación de en comités distritales: Justicia transicional, DDHHH en establecimientos carcelarios, Consejo consultivo  pueblo Rrom o Gitano de la kumpina de Bogotá, SRPA; NNA, mesa intersectorial  de diversidad sexual, entre otros.</t>
  </si>
  <si>
    <t>09</t>
  </si>
  <si>
    <t>Acciones de promoción y sensibilización de derechos y deberes</t>
  </si>
  <si>
    <t>Personas sensibilizadas en derechos, deberes, participación ciudadana y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</si>
  <si>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</si>
  <si>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08</t>
  </si>
  <si>
    <t>Orientación, asistencia y gestión en defensa de los derechos y el interés público</t>
  </si>
  <si>
    <t>Acciones constitucionales elaboradas</t>
  </si>
  <si>
    <t>Realización de acciones de tutelas, impugnaciones y desacatos</t>
  </si>
  <si>
    <t>11</t>
  </si>
  <si>
    <t>Intervención en defensa de los derechos y el interés público</t>
  </si>
  <si>
    <t>Enteramientos y notificaciones en el ejercicio del Ministerio público</t>
  </si>
  <si>
    <t>Se realizaron notificaciones y revisión decisiones de archivo realizadas en normatividad anterior y Ley 1801 de 2016</t>
  </si>
  <si>
    <t>12</t>
  </si>
  <si>
    <t>Acciones de prevención y control a la función pública</t>
  </si>
  <si>
    <t>Acciones de prevención y control a la función Pública y seguimientos a sus observaciones</t>
  </si>
  <si>
    <t>Acciones de prevención y control, revisión de contratos realizadas a diferentes entidades distritales.</t>
  </si>
  <si>
    <t>Intervenciones y actuaciones a petición de parte adelantadas en defensa de los derechos</t>
  </si>
  <si>
    <t>Corresponde a los certificados expedidos por diferentes canales de atención institucionales.</t>
  </si>
  <si>
    <t>Intervenciones y actuaciones de oficio adelantadas en defensa de los derechos</t>
  </si>
  <si>
    <t>Se realizan toma de declaraciones (Ruv), atención psicosocial, primeros auxilios psicosociales, asistencia en derechos de petición para acceso a derechos, al apoyo jurídico que se brinda a las víctimas, acompañamientos directos, remisión a rapiv.</t>
  </si>
  <si>
    <t>Porcentaje de implementación de la estrategia de seguimiento de la efectividad y calidad de la atención a la ciudadanía.</t>
  </si>
  <si>
    <t>Tramite de solicitudes de conciliación y las uniones maritales de hecho, discriminando en (uniones maritales de hecho atendidas, acuerdos de conciliación total, parcial ,sin acuerdo ,inasistencias, desistimientos y solicitudes inadmitidas).</t>
  </si>
  <si>
    <t>Porcentaje de implementación del modelo de gobierno abierto accesible e incluyente</t>
  </si>
  <si>
    <t>Asistencia en temas como: Atención adulto mayor y población con discapacidad, apoyos alimentarios, requerimientos de SDH, IPES, FONCEP,  Sisbén justicia, salud, temas ambientales, derechos de petición.</t>
  </si>
  <si>
    <t>número de personas beneficiadas con servicio de educación informal</t>
  </si>
  <si>
    <t>Orientación a la ciudadanía en temas como: obras de infraestructura, Sisbén, salud, seguridad, movilidad, parques, comparendos, catastro, PH, participación comunal, seguridad, contaminación auditiva, movilidad, ambiente, bulling, entre otros.</t>
  </si>
  <si>
    <t>Número de asistencias brindadas</t>
  </si>
  <si>
    <t>Se atendieron requerimientos relacionados transporte público, atención adulto mayor, contaminación auditiva, comparendos servicios médicos (citas médicas, entrega de medicamentos y oportunidad y calidad.</t>
  </si>
  <si>
    <t>Número de unidades productivas formalizadas con la estrategia</t>
  </si>
  <si>
    <t>Remisión de oficios sobre presuntos hallazgos con incidencia disciplinaria, fiscal o penal, detallando la persona natural o jurídica que generó el hallazgo, motivo de este y la entidad a la que se traslada la investigación para los fines pertinentes.</t>
  </si>
  <si>
    <t>Número de evaluaciones de la calidad del gasto público del distrito realizadas</t>
  </si>
  <si>
    <t>Intervenciones y actuaciones a petición de parte realizadas por los agentes del Ministerio Público, orientadas a prevenir, proteger y restablecer los derechos de las personas en el Distrito Capital.</t>
  </si>
  <si>
    <t>Niños y jóvenes pertenecientes a la matricula oficial del distrito, beneficiados con alguna de las estrategias de movilidad escolar</t>
  </si>
  <si>
    <t>Intervenciones y actuaciones de oficio realizadas por los agentes del Ministerio Público, orientadas a prevenir, proteger y restablecer los derechos de las personas en el Distrito Capital.</t>
  </si>
  <si>
    <t>Total PERSONERÍA DE BOGOTÁ, D.C.-PDB</t>
  </si>
  <si>
    <t/>
  </si>
  <si>
    <t>0104</t>
  </si>
  <si>
    <t>SECRETARÍA GENERAL DE LA ALCALDÍA MAYOR DE BOGOTÁ-SECGRL</t>
  </si>
  <si>
    <t>20</t>
  </si>
  <si>
    <t>Implementación de  los acuerdos de paz y atención a víctimas en Bogotá</t>
  </si>
  <si>
    <t>Porcentaje de colegios públicos distritales que ofrecen grados de educación inicial</t>
  </si>
  <si>
    <t>Capacidad</t>
  </si>
  <si>
    <t>Se otorgó el 100% de medidas de ayuda humanitaria inmediata solicitadas en el periodo por la población víctima de conflicto armado que cumplió con los requisitos de Ley vigentes.</t>
  </si>
  <si>
    <t>25</t>
  </si>
  <si>
    <t>Lineamientos de comunicación distrital</t>
  </si>
  <si>
    <t>Porcentaje de estudiantes de matricula oficial en jornada única</t>
  </si>
  <si>
    <t>La meta proyecto de inversión finalizó en la vigencia 2022 por cumplimiento.</t>
  </si>
  <si>
    <t>21</t>
  </si>
  <si>
    <t>Lineamientos para el fortalecimiento de la gestión pública eficiente</t>
  </si>
  <si>
    <t>Número de cupos en educación superior promovidos</t>
  </si>
  <si>
    <t>Se realizó 187 interacciones con actores de Europa, Norteamérica, Asia, Centroamérica y América Latina. Se realizó el evento Mobilize Learning Lab 2023 con la participación de Movilidad, en el cual se dialogó sobre futuro del transporte público.</t>
  </si>
  <si>
    <t>22</t>
  </si>
  <si>
    <t>Lineamientos para los servicios digitales y aprovechamiento de las Tics</t>
  </si>
  <si>
    <t>Número de entornos escolares de confianza y corresponsabilidad generados</t>
  </si>
  <si>
    <t>Flujo</t>
  </si>
  <si>
    <t>Anual</t>
  </si>
  <si>
    <t>Avance de 0,75 en la plataforma mediante participación 80 servidores de la entidad en "charla Conoce más sobre seguridad y protección de datos". Soporte técnico en páginas Web y sistemas. inició el contrato detección y extinción de incendios</t>
  </si>
  <si>
    <t>23</t>
  </si>
  <si>
    <t>Estrategia de servicio al ciudadano eficiente y transparente</t>
  </si>
  <si>
    <t>Porcentaje de avance en la implementación de un (1) Sistema de Bicicleta Pública (compartida) alcanzado</t>
  </si>
  <si>
    <t>Se realizó caracterización de los grupos de valor 2022, en cumplimiento del numeral 3 del Art. 9 Decreto Distrital 197 de 2014 y se avanzó con la ejecución de la fase de procesamiento y análisis de la encuesta de satisfacción ciudadana 2023.</t>
  </si>
  <si>
    <t>24</t>
  </si>
  <si>
    <t>Modelo de gobierno abierto accesible e incluyente implementado</t>
  </si>
  <si>
    <t>Porcentaje de campaña(s) y/o jornada(s) de cultura ciudadana y educación vial realizadas y dirigidas a la ciudadanía, que promueven prácticas de inclusión e igualdad con enfoque poblacional - diferencial en el sistema de movilidad.</t>
  </si>
  <si>
    <t>Avance del 22,50% en la implementación del Modelo de GAB a través de la participación de la cumbre global de gobierno abierto en Estonia, con el fin de posicionar el Modelo de GAB, proponiendo un diálogo y compromiso con sociedad civil.</t>
  </si>
  <si>
    <t>Número de cupos de cicloparqueaderos gestionados en infraestructura pública</t>
  </si>
  <si>
    <t>Descripciones de 8500 unidades documentales. Para material bibliográfico, se catalogó 540 unidades y control de calidad de 54; Rotulación 297 libros, marcado y colocado cintas 280. 2499 visitas al cofre. 488 usuarios atendidos en sala de consulta.</t>
  </si>
  <si>
    <t>Número de cupos de cicloparquederos gestionados en infraestructura privada</t>
  </si>
  <si>
    <t>La Secretaría General realizó programación mensualizada del indicador, en la cual estableció que, el reporte del avance de la estrategia que permita fortalecer la gestión y desempeño institucional. Se realizará en el mes de diciembre de 2023.</t>
  </si>
  <si>
    <t>Porcentaje de avance de la formulación e implementación de la Política de gestión integral del hábitat</t>
  </si>
  <si>
    <t>Avance de 67,50 en las agendas de transformación, a través del acelerador de analítica de datos, en la etapa de identificación y entrega de evidencias de 26 de 43 criterios para lograr la obtención de la certificación del What Work Cities.</t>
  </si>
  <si>
    <t>Porcentaje de avance en fortalecimiento técnico y organizacional a los acueductos identificados y priorizados en la zona rural</t>
  </si>
  <si>
    <t>Se implementaron 54 productos de pedagogía social y gestión del conocimiento para el debate y la apropiación social de la Paz, la memoria y la reconciliación que se construye en los territorios ciudad región.</t>
  </si>
  <si>
    <t>Número de programas para el fortalecimiento de la cadena de valor diseñadas y promovidas</t>
  </si>
  <si>
    <t>Implementación de 100% de la ruta de reparación integral para víctimas del conflicto, a través de gestión y articulación de oferta de servicios en los centros de encuentro para la Paz y la integración local, según programación.</t>
  </si>
  <si>
    <t>Número de estrategias de cultura ciudadana diseñadas e implementadas.</t>
  </si>
  <si>
    <t>Promoción y circulación de la gestión del conocimiento en memoria de la ciudad a través de una herramienta de seguimiento y análisis para la comprensión y discusión de la Política de Paz Total que viene implementando el actual gobierno.</t>
  </si>
  <si>
    <t>Total SECRETARÍA GENERAL DE LA ALCALDÍA MAYOR DE BOGOTÁ-SECGRL</t>
  </si>
  <si>
    <t>0105</t>
  </si>
  <si>
    <t>VEEDURÍA DISTRITAL-VEED</t>
  </si>
  <si>
    <t>33</t>
  </si>
  <si>
    <t xml:space="preserve"> Servicios de asistencias técnicas para empresas, servidores públicos y ciudadanía.</t>
  </si>
  <si>
    <t>Número de  encuentros culturales en territorios realizados</t>
  </si>
  <si>
    <t>Se asistió técnicamente a 10 entidades como Etb, EAAB, EGAT, etc. Con estas capacitaciones se aspira fortalecer medidas sobre acceso a la información pública. Las empresas con grandes avances son: TGI, TM, GEB y Canal Capital.</t>
  </si>
  <si>
    <t>32</t>
  </si>
  <si>
    <t xml:space="preserve"> Sistema integral de monitoreo del control preventivo distrital</t>
  </si>
  <si>
    <t>Número de agentes del sector apoyados en procesos de profesionalización</t>
  </si>
  <si>
    <t>Se inicio el desarrollo del manual de usuario en su nueva versión que contendrá todas las características.</t>
  </si>
  <si>
    <t>31</t>
  </si>
  <si>
    <t>Capacidades en innovación pública de los servidores públicos y ciudadanos</t>
  </si>
  <si>
    <t>Número de personas beneficiadas por  los recursos previstos para Beneficios Económico Periódicos (BEPS) entregados</t>
  </si>
  <si>
    <t>El día 29 de septiembre se realizó el taller virtual formativo de innovación pública dirigido a organizaciones sociales y estudiantes. Participaron 26 personas, 14 hombres y 12 mujeres.</t>
  </si>
  <si>
    <t>Porcentaje de avance en la elaboración del documento de investigación del patrimonio cultural</t>
  </si>
  <si>
    <t>Con corte a 30 de septiembre de 2023 se han asistido y/o acompañado a 2.765 personas entre ciudadanos y servidores/colaboradores públicos.</t>
  </si>
  <si>
    <t>Total VEEDURÍA DISTRITAL-VEED</t>
  </si>
  <si>
    <t>0110</t>
  </si>
  <si>
    <t>SECRETARÍA DISTRITAL DE GOBIERNO-SEGOB</t>
  </si>
  <si>
    <t>Servicio de inspección, vigilancia y control</t>
  </si>
  <si>
    <t>Porcentaje de implementación de la estrategia que permita atender a los artistas del espacio público</t>
  </si>
  <si>
    <t>Para el mes de septiembre 2023  se realizó un total de 455 operativos. En consecuencia, en lo corrido del año 2023, se han realizado 3.550 operativos de IVC en todas líneas y componentes.</t>
  </si>
  <si>
    <t>Servicio de promoción a la participación ciudadana</t>
  </si>
  <si>
    <t>Número de estrategias desarrolladas para el fortalecimiento del sistema distrital de arte, cultura y patrimonio</t>
  </si>
  <si>
    <t>Realización de Hackatón Distrital, reunió a 42 jóvenes que representaron las 20 Localidades de Bogotá. 7 mesa de innovación red innova local, 4 festivales de cultura ciudadana Ecos-Fest como parte integral de la estrategia de cohesión social.</t>
  </si>
  <si>
    <t>27</t>
  </si>
  <si>
    <t>Servicio de implementación sistemas de gestión</t>
  </si>
  <si>
    <t>Porcentaje de avance del documento técnico de relacionamiento internacional del sector elaborado</t>
  </si>
  <si>
    <t>Ingresaron 675 documentos, se adelantó el seguimiento y se hizo entrega de 17 documentos extraviados a sus titulares, se devolvieron a las entidades originadoras 1.238 documentos, quedando un stock de 1.692.</t>
  </si>
  <si>
    <t xml:space="preserve"> Servicio de apoyo para la implementación de medidas en derechos humanos y derecho internacional humanitario</t>
  </si>
  <si>
    <t>Número de mujeres vinculadas a procesos formativos para el desarrollo de capacidades de incidencia, liderazgo, empoderamiento y participación Política</t>
  </si>
  <si>
    <t>EAD atendieron 2285 personas calle, realizó 13 reuniones calor participó con el Mintrab reforma pensional CDDHHH tercera sesión ordinaria. Estrategia educación en DDHHh humanos, materializada en el PEDHU, 323 de personas.</t>
  </si>
  <si>
    <t>28</t>
  </si>
  <si>
    <t>Servicio de educación informal</t>
  </si>
  <si>
    <t>Porcentaje de avance de actividades realizadas para el desarrollo integral del talento humano para la optima prestación de los servicios sociales de la SDIS</t>
  </si>
  <si>
    <t>Avance del 71.42 por cuanto se han ejecutado 15 capacitaciones   se han capacitado 3907 personas, en temas relacionados con la misionalidad de las Alcaldías Locales.</t>
  </si>
  <si>
    <t>26</t>
  </si>
  <si>
    <t>Servicio de asistencia técnica que integren las corporaciones de elección popular del nivel nacional, regional, distrital y local</t>
  </si>
  <si>
    <t>Porcentaje de implementación de las soluciones en materia de servicios logísticos, operativos, de gestión ambiental y documental. Para la atención eficiente y oportuna de las necesidades operativas de la entidad.</t>
  </si>
  <si>
    <r>
      <t>Se revisó qué tratan 43 PA radico 64, se radicó 2 posiciones unificadas 2 se radico un PA</t>
    </r>
    <r>
      <rPr>
        <sz val="11"/>
        <color rgb="FFFF0000"/>
        <rFont val="Arial"/>
        <family val="2"/>
      </rPr>
      <t xml:space="preserve"> </t>
    </r>
    <r>
      <rPr>
        <sz val="11"/>
        <rFont val="Arial"/>
        <family val="2"/>
      </rPr>
      <t>se enviaron 03 posiciones unificadas PL. Se recibe 12 proposiciones del Concejo, se radicaron 10 respuestas.</t>
    </r>
  </si>
  <si>
    <t>Total SECRETARÍA DISTRITAL DE GOBIERNO-SEGOB</t>
  </si>
  <si>
    <t>0111</t>
  </si>
  <si>
    <t>SECRETARÍA DISTRITAL DE HACIENDA -SDH</t>
  </si>
  <si>
    <t>Solución tecnológica integral provista, orientada al mejoramiento de la gestión tributaria que facilita el cumplimiento de obligaciones.</t>
  </si>
  <si>
    <t>Número de espacios de de integración social que garanticen la prestación de los servicios sociales construidos</t>
  </si>
  <si>
    <t>Trimestral</t>
  </si>
  <si>
    <t>Atención de 120 incidentes, rediseño y pruebas botón de pagos no tributarios, boletín de deudores morosos del estado y consolidación; Atención de 4.335 usuarios en las entidades Distritales. 96% de inconvenientes por pagos realizados solucionados.</t>
  </si>
  <si>
    <t>06</t>
  </si>
  <si>
    <t>Sensibilización a contribuyentes para que cumplan oportunamente las obligaciones tributarias.</t>
  </si>
  <si>
    <t>Número de personas con discapacidad atendidas en centros crecer, centros de protección, centros renacer y centros integrarte</t>
  </si>
  <si>
    <t>Entre enero y septiembre de 2023 se sensibilizaron 2.965.043 contribuyentes a través de 468 campañas de gestión tributaria; Incentivando el cumplimiento oportuno de las obligaciones tributarias y ejerciendo el control tributario a los incumplidos.</t>
  </si>
  <si>
    <t>0111-04</t>
  </si>
  <si>
    <t>10</t>
  </si>
  <si>
    <t>Servicios tecnológicos  y  sistemas de información</t>
  </si>
  <si>
    <t>Número de ciudadanos habitantes de calle atendidos en comunidades de vida, centros de atención transitoria, en procesos de enlace social o estrategia de abordaje en calle</t>
  </si>
  <si>
    <t>Asam. Ciudadana Itinerante, Concejo al Colegio, Lab. Innovación y gestión del conocimiento, medición resultados Mesas Directivas 2020-2023. Adjudicación licenciamientos gmail, Windows y soporte impresoras; Servicio Adobe, Corel Draw y Oracle.</t>
  </si>
  <si>
    <t>Sede construida y dotada</t>
  </si>
  <si>
    <t>Número de jóvenes con vulneración de derechos vinculados a la oferta distrital de competencias laborales</t>
  </si>
  <si>
    <t>Seguimiento de la ejecución de la etapa de dotación del edificio nuevo y consolidación del mobiliario, interconexión entre edificios y adquisición sistema conferencia y debate para recintos. Actualmente el edificio se encuentra en operación.</t>
  </si>
  <si>
    <t>Unidades productivas formalizadas con la estrategia</t>
  </si>
  <si>
    <t>Porcentaje de la infraestructura tecnológica de misión critica renovada</t>
  </si>
  <si>
    <t>A 30 de septiembre de 2023 se formalizaron 16.637 unidades productivas: 727 por régimen simple y 15.910 por inscripción en registro de información tributario; Se realizaron 22.924 visitas a unidades productivas en diferentes localidades.</t>
  </si>
  <si>
    <t>Evaluaciones de calidad del gasto público del Distrito</t>
  </si>
  <si>
    <t>Porcentaje de avance de acciones encaminadas al fortalecimiento de la capacidad técnica parala atención y protección de las victimas de violencia al interior de las familias</t>
  </si>
  <si>
    <t>Semestral</t>
  </si>
  <si>
    <t>FONDETUR: Finalizó. Pago productos recibidos en trámite. FITIC: Levantamiento información primaria; Apoyos alimentarios: Producto 1 – informe metodológico en ajustes.</t>
  </si>
  <si>
    <t>Total SECRETARÍA DISTRITAL DE HACIENDA- SDH</t>
  </si>
  <si>
    <t>0112</t>
  </si>
  <si>
    <t>SECRETARÍA DE EDUCACIÓN DEL DISTRITO -SED</t>
  </si>
  <si>
    <t>01</t>
  </si>
  <si>
    <t>Cupo educativo</t>
  </si>
  <si>
    <t>Porcentaje de avance plataforma que oriente la planeacion estratégica de la SDIS</t>
  </si>
  <si>
    <t>Stock</t>
  </si>
  <si>
    <t>Se logró vincular al Sistema Educativo oficial 3.795 personas. Se expidió la Resolución 3144 del 30 de agosto de 2023 mediante la cual se establece el proceso de gestión de la cobertura 2023-2024. Se registraron a 64.582 inscritos nuevos.</t>
  </si>
  <si>
    <t>02</t>
  </si>
  <si>
    <t>Infraestructura y dotación</t>
  </si>
  <si>
    <t>Porcentaje de niños niñas en ubicación institucional atendidos integralmente</t>
  </si>
  <si>
    <t>Entrega de 4 Colegios 1. María Cristina Salazar Camacho- Sabana de Tibabuyes 2. Ana Mercedes Hoyos Mejía- Fontana Grande, Suba, 3. El Colegio Lucia Rubio de Laverde - Porvenir en Engativá  y 4. Ciudad Chengdú-Localidad de Usme.</t>
  </si>
  <si>
    <t>Apoyo alimentario</t>
  </si>
  <si>
    <t>Porcentaje de Políticas sociales que lidera la SDIS con informes de seguimiento</t>
  </si>
  <si>
    <t>Se beneficiaron 718.838 estudiantes de 406 IED, correspondiente al 96,73 % mediante la entrega de complementos alimentarios, modalidades tradicionales de comida caliente (164.490 estudiantes), refrigerios escolares (554.348 estudiantes).</t>
  </si>
  <si>
    <t>Transformación pedagógica</t>
  </si>
  <si>
    <t>Número de personas atendidas en emergencia social, natural, antrópica, sanitaria y de vulnerabilidad inminente.</t>
  </si>
  <si>
    <t>El logro acumulado de 3.791 docentes es el resultado de: 1.233 docentes y directivos docentes beneficiados  con formación Posgradual, más de 2.558 docentes y directivos docentes beneficiados con formación permanente.</t>
  </si>
  <si>
    <t>14</t>
  </si>
  <si>
    <t>Transporte escolar</t>
  </si>
  <si>
    <t>Porcentaje de centros comunitarios LGBTI en funcionamiento</t>
  </si>
  <si>
    <t>Se benefició 111.124 estudiantes en el marco del Programa de Movilidad Escolar, por modalidad: Ruta escolar 67.468, subsidio transporte 33.371, al colegio en bici 7.979 y ciempiés 2.306. Corresponde al 100% de ejecución de lo programado.</t>
  </si>
  <si>
    <t>15</t>
  </si>
  <si>
    <t>Atención primera infancia</t>
  </si>
  <si>
    <t>Número de hogares con acompañamiento familiar</t>
  </si>
  <si>
    <t>Se logró en un 100.75% de colegios ofertar Grado Transición al tener formalización de matrícula en 402 colegios para ese grado. (Base SIMAT 30 de agosto).</t>
  </si>
  <si>
    <t>Jornada de 40 horas semanales</t>
  </si>
  <si>
    <t>Porcentaje de avance de la de Estrategia Territorial Integral social -ETIS</t>
  </si>
  <si>
    <t>Se reporta 155.871 estudiantes beneficiados que se encuentran matriculados en 213 colegios, 176 corresponden a IED, 35 a colegios distritales en administración del servicio educativo y 2 colegios con matrícula contratada.</t>
  </si>
  <si>
    <t>04</t>
  </si>
  <si>
    <t>Apoyo para la educación superior</t>
  </si>
  <si>
    <t>Porcentaje de avance de la Política de comunicaciones de la entidad</t>
  </si>
  <si>
    <t>Se adelantó la convocatoria del Fondo Fest para la vigencia 2023-1, la cual cerró el pasado 16 de enero; Al corte de este seguimiento se reporta la legalización de 401 beneficiarios.</t>
  </si>
  <si>
    <t>16</t>
  </si>
  <si>
    <t>Ciudadanía y convivencia</t>
  </si>
  <si>
    <t>Número de hogares capacitados en educación nutricional</t>
  </si>
  <si>
    <t>49 entornos en  49 redes de instituciones educativas en 15 localidades de la ciudad, en líneas temáticas: Gestión ambiental y apropiación del territorio, construcción de paz, reconstrucción de memoria e identidad, cuidado y autocuidado, entre otros.</t>
  </si>
  <si>
    <t>Número de personas integradas a procesos de desarrollo de capacidades</t>
  </si>
  <si>
    <t>Número de evaluaciones a modalidades de atención o servicios sociales que presta la SDIS</t>
  </si>
  <si>
    <t>Acompañamiento pedagógico en fortalecimiento del PRAE al 100% de colegios proyectados para la vigencia. Se realizaron mínimo 8 sesiones de acompañamiento en cada IED, en talleres con docentes en diseño e implementación del PRAE.</t>
  </si>
  <si>
    <t>Nivel de implementación del modelo distrital para la población de flujos migratorios mixtos.</t>
  </si>
  <si>
    <t>Se implementó la Política Educativa Rural, dando cumplimiento a la Resolución 1712 de septiembre  2021. Se tienen convenios con el Colombo-Americano para capacitación docentes, OIM (Catedra de paz) y Universidad Distrital.</t>
  </si>
  <si>
    <t>Porcentaje de avance en la implementación de la Política Pública LGBTI en el sector social</t>
  </si>
  <si>
    <t>Número de servidores públicos formados en derechos sexuales y derechos reproductivos</t>
  </si>
  <si>
    <t>23,55% de colegios en acompañamiento durante la vigencia 2023, equivale a 94 colegios, 16 localidades, actividades como talleres, conversatorios y eventos donde participaron 104540 estudiantes, 593 docentes y 1188 padres de familia.</t>
  </si>
  <si>
    <t>Porcentaje de avance de la Política Pública de juventud 2017-2027 diseñada e implementada</t>
  </si>
  <si>
    <t>La meta tiene un avance acumulado del 98%, se ha logrado acompañar a 392 Instituciones Educativas que cuentan con 3 o más acciones de la PEI (Política de Educación Inclusiva) con enfoque diferencial y perspectiva de género.</t>
  </si>
  <si>
    <t>Porcentaje de implementación de la ruta integral de atenciones desde la gestación hasta la adolescencia</t>
  </si>
  <si>
    <t>Avance de 8.25% de la meta, justicia escolar restaurativa e iniciativas incitar para la paz, se desarrollan con 392 colegios, se acompañaron 364 IED Escuelas del cuidado familiar. Participaron 1.038 personas.</t>
  </si>
  <si>
    <t>Porcentaje de jóvenes atendidos con sanciones no privativas de la libertad o en apoyo al restablecimiento de derechos en administración de justicia en los centros forjar</t>
  </si>
  <si>
    <t>A septiembre 2023 el 97.30% de cumplimiento, con 361  IED implementando alguna estrategia del Modelo de Gestión Institucional.</t>
  </si>
  <si>
    <t>Total SECRETARÍA DE EDUCACIÓN DEL DISTRITO -SED</t>
  </si>
  <si>
    <t>0113-02</t>
  </si>
  <si>
    <t>SECRETARÍA DISTRITAL DE MOVILIDAD- SDM</t>
  </si>
  <si>
    <t>Servicio de gestión para la movilidad en la ciudad</t>
  </si>
  <si>
    <t>Número de jóvenes beneficiados con transferencias monetarias</t>
  </si>
  <si>
    <t>Reducción</t>
  </si>
  <si>
    <t>Se presentaron cincuenta y un (51) modelaciones como soporte a los planes de manejo de tránsito (PMT) sobre los catorce (14) corredores viales principales de Bogotá D.C., con variación de tiempo de es de 2,06 minutos en el mes de septiembre de 2023.</t>
  </si>
  <si>
    <t>0113</t>
  </si>
  <si>
    <t>Servicios institucionales para la atención a la ciudadanía</t>
  </si>
  <si>
    <t>Porcentaje de la estrategia de prevención, participación y movilización social implementada.</t>
  </si>
  <si>
    <t>Se realizaron 87 acuerdos de pago que quedaron efectivamente suscritos y cumplieron los requisitos establecidos en el manual de cobro coactivo de la Secretaría Distrital de Movilidad y en el PA05-PR02 procedimiento de facilidad de pago y siniestros.</t>
  </si>
  <si>
    <t>Controles al cumplimiento de las normas  de tránsito y transporte</t>
  </si>
  <si>
    <t>Número de niñas, niños, adolescentes y jóvenes informados y sensibilizados en derechos sexuales y derechos reproductivo.</t>
  </si>
  <si>
    <t>Se realizaron 2.325  operativos preventivos y sancionatorios:  269 control de velocidad, 445 en control de embriaguez, 345 a peatones,  425 a motocicletas, 345 a ciclistas,  327 control de ilegalidad , 130 servicio escolar y  39 control ambiental.</t>
  </si>
  <si>
    <t>05</t>
  </si>
  <si>
    <t>Servicio de prevención y promoción para la seguridad vial</t>
  </si>
  <si>
    <t>Porcentaje de reforzamiento estructural efectuados en centros de desarrollo comunitario, jardines infantiles y centros crecer</t>
  </si>
  <si>
    <t>Se  implementaron 457 Medidas Integrales de Gestión, de las cuales 229 fueron Medidas Integrales de Gestión del Transito, intervención por CIV; 195 fueron demarcación de pasos azules. Puntos por intervención  y 33 fueron intersecciones.</t>
  </si>
  <si>
    <t>Servicio de implementación de las Política Pública de la Bicicleta</t>
  </si>
  <si>
    <t>Contrataciones y saneamientos de otras obras de infraestructura</t>
  </si>
  <si>
    <t>Operación total con: 296 estaciones, 1.500 bicicletas mecánicas, 1.500 bicis eléctricas, 150 manocletas, 150 bicis de cajón, 150 sillas para niños, 300 ciclotalleres. A corte de 30 de septiembre 2023 se reportan 1.283.301  viajes.</t>
  </si>
  <si>
    <t>Servicio de sensibilización a los actores viales,  con enfoque diferencial, género y territorial.</t>
  </si>
  <si>
    <t>Porcentaje de unidades operativas con mantenimiento.</t>
  </si>
  <si>
    <t>69 acciones pedagógicas con 1508 personas. Campañas, #nicincominuticos: 19 jornadas y 253 locales sobre rechazo a todo tipo de violencia en la móvil. Producto de estereotipos de género. No más muertes en la vía: 27 jornadas sensab. Respeto a las mujeres.</t>
  </si>
  <si>
    <t>Porcentaje de avance del nivel de cumplimiento de requisitos de la norma técnica de calidad vigente</t>
  </si>
  <si>
    <t>Se instalaron  2.913 señales verticales en la ciudad, de las cuales 1.678 fueron reglamentarias; 1.062 fueron preventivas y 173 fueron informativas.</t>
  </si>
  <si>
    <t>Porcentaje de sistema de información estratégicos y de apoyo de la entidad actualizados</t>
  </si>
  <si>
    <t>Se implementaron 16 puntos con Sistemas de Contención Vehicular, en los que se encuentran malla eslabonada y barandas metálicas, bolardos en concreto tipo m-60 y bolardos cúbicos.</t>
  </si>
  <si>
    <t>Servicio de prevención y promoción para la Seguridad Vial</t>
  </si>
  <si>
    <t>Número de rediseños institucionales realizados</t>
  </si>
  <si>
    <t>En septiembre, se cualificaron 35 hombres y 27 mujeres en enfoque poblacional/diferencial. Dentro de estos, 1 mujer con discapacidad física, y 1 hombre con caracterización étnica negro afrocolombiano.</t>
  </si>
  <si>
    <t>Porcentaje de avance en el diseño e implementación del Sistema de Gestión del Rendimiento y la Productividad Distrital</t>
  </si>
  <si>
    <t>En el periodo de septiembre 2023, se implementaron 457 medidas integrales de gestión de tránsito, se demarcaron 497 pasos peatonales y se han beneficiado 35 instituciones educativas.</t>
  </si>
  <si>
    <t>Porcentaje promedio de avance del diseño e implementación de los dos instrumentos</t>
  </si>
  <si>
    <t>Se realizaron 2 intervenciones piloto. I) En la autopista sur entre AV. Villavicencio y limite distrito. II) AV. Calle 13 con cr 65. Zona Industrial.</t>
  </si>
  <si>
    <t>Número de entidades distritales que cuentan con lineamientos y herramientas para la implementación y desarrollo del Sistema de Gestión de SST.</t>
  </si>
  <si>
    <t>RMM: 1 PIMS Apr.,1 evento premios, Publicada Guía PIMS,gestión 39 Actv. Capac.  VP: recaudo $4.394.600, Inic. Oper. 5 cajones, Rde: 14 reg. Nuevos. Mov.Momp.: cierre documental y reporte permisos Carro comp. pyps:perm.:292.156 - recaudo:$32.127.884.577.</t>
  </si>
  <si>
    <t>Número de servidores públicos distritales e hijos beneficiados con crédito académico condonable por cada uno de los fondos educativos</t>
  </si>
  <si>
    <t>Durante el mes de septiembre, se continuó con las labores de diseño y estudios, razón por la cual no se han implementado zonas con operación semafórica. La ejecución se espera para cuarto trimestre.</t>
  </si>
  <si>
    <t xml:space="preserve">Número de aplicativos y/o sistemas de integración de información resultado de modelamiento o análisis de datos ambientales
</t>
  </si>
  <si>
    <t>Se gestionaron 76 cupos correspondientes al Ministerio de Educación Nacional.</t>
  </si>
  <si>
    <t>Porcentaje de avance en el fortalecimiento de gestión de la información ambiental de Bogotá priorizada</t>
  </si>
  <si>
    <t>Se gestionaron 1825 cupos: Mackro Villa del Rio --&gt; 46 cupos, Compensar Suba ---&gt; 150 cupos, giz ---&gt; 52 cupos. Centro Comercial el Edén ---&gt; 708 cupos, Carvajal ---&gt; 300 cupos, Centro Comercial Centro Mayor (ampliación recertificación): 569 cupos.</t>
  </si>
  <si>
    <t>Participación ciudadana en la expedición de actos administrativos distritales</t>
  </si>
  <si>
    <t>En el marco de la implementación de los procesos de participación ciudadana liderados por los Centros Locales de Movilidad, participaron 5749 personas.</t>
  </si>
  <si>
    <t>Número de sedes del programa distrital de justicia juvenil restaurativa creadas</t>
  </si>
  <si>
    <t>En septiembre, la dirección de atención al ciudadano realizó el seguimiento trimestral a los criterios de infraestructura y de espacios idóneos en los puntos de atención de calle 13 y Paloquemao.</t>
  </si>
  <si>
    <t>Porcentaje del plan de mejoramiento de las unidades de reacción inmediata -Uri existentes y construcción de tres Uri nuevas.</t>
  </si>
  <si>
    <t>Se realizó mesa de trabajo para realizar la estrategia de comunicación y dar a conocer a la ciudadanía el formulario Web, y  se realizó seguimiento del formulario Web que se está gestionando con el apoyo de la ventanilla única de servicios.</t>
  </si>
  <si>
    <t>Total SECRETARÍA DISTRITAL DE MOVILIDAD- SDM</t>
  </si>
  <si>
    <t>0117</t>
  </si>
  <si>
    <t>SECRETARÍA DISTRITAL DE DESARROLLO ECONÓMICO- SDDE</t>
  </si>
  <si>
    <t>Empleo incluyente y pertinente</t>
  </si>
  <si>
    <t>Número de victimas del conflicto armado del sector informal con emprendimientos por subsistencia fortalecidos</t>
  </si>
  <si>
    <t>Se identificaron limitaciones técnicas en la identificación de cuantas mujeres y jóvenes se atienden por año, esta población aporta a la meta de personas, y no resultan ser excluyentes.  La magnitud PDD se reformuló pasando de 70,000 a 30.307.</t>
  </si>
  <si>
    <t>Fortalecimiento y desarrollo empresarial</t>
  </si>
  <si>
    <t>Número de emprendimientos asesorados técnicamente a través de la promoción y/o la inclusión financiera</t>
  </si>
  <si>
    <t>A septiembre se han apoyado 3216 unidades productivas  a través de las iniciativas impulso local, hecho en Bogotá, Bogotá produce.</t>
  </si>
  <si>
    <t>Fortalecimiento de la competitividad</t>
  </si>
  <si>
    <t>Número de victimas del conflicto armado del sector informal con alternativas comerciales transitorias para la generación de ingresos</t>
  </si>
  <si>
    <t>La meta PDD se reprogramó de 8 a 6 alianzas, este año no se va a realizar ninguna alianza razón por la cual la meta anual se programó en cero.</t>
  </si>
  <si>
    <t>Seguridad alimentaria</t>
  </si>
  <si>
    <t>Número de mujeres del sector informal con alternativas comerciales transitorias para la generación de ingresos</t>
  </si>
  <si>
    <t>La meta anual del indicador se programó en cero (0), debido a que se evidenciaron débiles procesos de innovación y producción en la ruralidad, surgió la necesidad de hacer una intervención integral a través  del fortalecimiento de los mercados campesinos.</t>
  </si>
  <si>
    <t>Número de mujeres del sector informal con emprendimientos por subsistencia fortalecidos</t>
  </si>
  <si>
    <t>A través de impulso local, hecho en Bogotá, Bogotá produce, se beneficiaron a septiembre 1989 Und Prod.el Instituto Roosevelt agendo capacitación Marketing Digital para brindar  estrategias para la capitación del consumidor a través productos o servicios.</t>
  </si>
  <si>
    <t>Número de jóvenes del sector informal con emprendimientos por subsistencia fortalecidos</t>
  </si>
  <si>
    <t>Se apoyaron 537 unidades mediante la Estrategia Hecho en Bogotá.</t>
  </si>
  <si>
    <t>Porcentaje de avance en  el Plan de   implementación  de un (1) modelo de salud ajustado con enfoque poblacional, diferencial y de género, con énfasis en lo participativo, resolutivo y territorial.</t>
  </si>
  <si>
    <t>El 06 de septiembre se realizó el evento de Acopi en la Universidad Católica, siendo este un espacio de ponencias académicas y de muestra comercial para las Mipymes beneficiadas.</t>
  </si>
  <si>
    <t>Porcentaje de atenciones en salud a la población pobre y vulnerable no afiliada al SGSSS a cargo del Distrito Capital.</t>
  </si>
  <si>
    <t>Se han realizado 3 eventos celebración día del vendedor informal  en articulación con  IPES; Alimentarte que promueve la Gastronomía Nacional e Internacional  y WE TRADE el cual impacta las unidades productivas pertenecientes a  emprendedores LGBTI.</t>
  </si>
  <si>
    <t>Proporción de incidentes en salud gestionados en el marco del sistema de emergencias médicas-sem</t>
  </si>
  <si>
    <t>Durante el 2021 se realizaron 40 unidades, en  2022  38 unidades las cuales  no se reportaron en puesto que se fueron como reserva, la meta plan llegaría hasta 78 unidades productivas debido a una priorización de recursos.</t>
  </si>
  <si>
    <t>Porcentaje de arquitectura empresarial implementada en la dirección territorial de salud.</t>
  </si>
  <si>
    <t>Porcentaje de implementación del centro distrital de enlace y su red en  las localidades del Distrito Capital.</t>
  </si>
  <si>
    <t>Se identificaron limitaciones técnicas en la identificación de cuantas mujeres y jóvenes se atienden por año, esta población aporta a la meta de personas, y no resultan ser excluyentes.  La magnitud PDD se reformuló pasando de 50,000 a 38,362.</t>
  </si>
  <si>
    <t>Porcentaje de avance en construcción  y dotación de instalaciones hospitalarias.</t>
  </si>
  <si>
    <t>Se vincularon a 8363 personas a través de la Agencia Pública de Empleo.</t>
  </si>
  <si>
    <t>Porcentaje de atención oportuna durante las primeras 24 horas de brotes y emergencias en salud pública</t>
  </si>
  <si>
    <t>Con  Ágata se está desarrollando una herramienta tecnológica de gestión, analítica de datos e AI para la empleabilidad. Se avanzó  en la funcionalidad del Chatbot; portal Web y Machine Learning de emparejamiento de hoja de vida y vacante.</t>
  </si>
  <si>
    <t>Porcentaje de cumplimiento de jornadas anuales y/ó estrategias para la promoción de hábitos saludables, prevención y detección oportuna para enfermedades cardiovasculares, diabetes mellitus, cáncer, enfermedades de vías respiratorias inferiores, entre otras.</t>
  </si>
  <si>
    <t>La meta PDD se reprogramó a 1,  debido a que se deben focalizar esfuerzos en el cumpliendo de la meta del indicador 130; Por esta razón no se desarrollaron acciones en el 2023 de acuerdo a lo programado.</t>
  </si>
  <si>
    <t>Porcentaje de campañas de promoción de los derechos sexuales y reproductivos y la equidad de género implementadas</t>
  </si>
  <si>
    <t>Se realizaron convenios: con 8 Universidades para fortalecer  para fortalecer las capacidades gerenciales;  y con ANALDEX para el  fortalecimiento de las capacidades con orientación a la expansión internacional de sus mercados.</t>
  </si>
  <si>
    <t>Número  de empleos temporales adicionales a la planta provista, en la SDS.</t>
  </si>
  <si>
    <t>Se realizaron en 93 mercados campesinos, distribuidos en varias de las localidades de la ciudad.</t>
  </si>
  <si>
    <t>Total SECRETARÍA DISTRITAL DE DESARROLLO ECONÓMICO- SDDE</t>
  </si>
  <si>
    <t>0118</t>
  </si>
  <si>
    <t>SECRETARÍA DISTRITAL DEL HÁBITAT -SDHT</t>
  </si>
  <si>
    <t>Vivienda para todos</t>
  </si>
  <si>
    <t>Porcentaje de avance en el diseño e implementación de la estrategia gobierno abierto en salud de Bogotá - GABO</t>
  </si>
  <si>
    <t>Se entregaron 22 obras de mejoramiento de vivienda en modalidad habitabilidad en la Localidad de Bosa.</t>
  </si>
  <si>
    <t>Intervenciones integrales del hábitat</t>
  </si>
  <si>
    <t>Porcentaje de sedes de IPS con IVC en Bogotá D.C.</t>
  </si>
  <si>
    <t>Se radicó  expedientes ante la Secretaría Distrital de Planeación, correspondientes a la Localidad de Chapinero (1) y Suba (1).</t>
  </si>
  <si>
    <t>Transparencia, gestión pública y servicio a la ciudadanía</t>
  </si>
  <si>
    <t>Porcentaje de cumplimiento de las acciones sectoriales y comunitarias para prevenir, controlar o minimizar la aparición de las enfermedades transmisibles.</t>
  </si>
  <si>
    <t>Se realizó la solicitud a algunas áreas de la SDHT, para la preparación de información y la convocatoria a los grupos de valor a un diálogo ciudadano en el marco de la ejecución de la estrategia de rendición de cuentas.</t>
  </si>
  <si>
    <t>Recuperación, incorporación, vida urbana y control de  la ilegalidad</t>
  </si>
  <si>
    <t>Porcentaje de avance en construcción y dotación de centros de atención prioritaria en salud</t>
  </si>
  <si>
    <t>Se profirieron 661 decisiones de Fondo de las Investigaciones por incumplimiento a las normas. De arrendamiento de vivienda 492 (acumulado 1815), de enajenación de vivienda 169 (acumulado 971).</t>
  </si>
  <si>
    <t>Política y lineamientos del Hábitat</t>
  </si>
  <si>
    <t>Proporción de niños y niñas menores de 5 años captados por SISVAN con estado nutricional inadecuado según el indicador peso para la talla</t>
  </si>
  <si>
    <t>Se avanza con la implementación y adopción de la Política Pública de Hábitat, donde se han realizando diferentes espacios poblacionales y espacios de  Gestión del Conocimiento.</t>
  </si>
  <si>
    <t>Porcentaje de ejecución de las obras que se prioricen para conservar, recuperar, transformar o actualizar las zonas o edificaciones del chsjd</t>
  </si>
  <si>
    <t>Se realizaron 22 asistencias técnicas a los acueductos comunitarios para hacer seguimiento al funcionamiento del sistema de generación de cloro en sitio y 12 asistencias organizacionales, que contribuyen al mejoramiento de la prestación del servicio.</t>
  </si>
  <si>
    <t>Porcentaje de acciones  concertadas e implementadas en torno a la salud y el desarrollo integral infantil</t>
  </si>
  <si>
    <t>A 30 de septiembre se reportan 17,18 hectáreas de suelo útil.</t>
  </si>
  <si>
    <t>Porcentaje de implementación del programa para la generación, producción y uso del conocimiento</t>
  </si>
  <si>
    <t>Se cuenta con un inventario de suelo actualizado que contiene el suelo disponible para la región y suelos de oportunidad para proyectos regionales que se ubiquen en Soacha, Mosquera, Funza, Cota, Chía, La Calera, Choachí y Sopó.</t>
  </si>
  <si>
    <t>Número de casos confirmados de cáncer cervical</t>
  </si>
  <si>
    <t>Avance del 97.2 % del documento final que consolidara las estrategias implementadas de alternativas financieras como son la de educación e inclusión financiera para hogares de bajos recursos, responsabilidad social, cooperación internacional.</t>
  </si>
  <si>
    <t>Número de casos confirmados de cáncer de seno</t>
  </si>
  <si>
    <t>En el marco del programa de promoción de acceso a la vivienda de interés social, vivienda nueva, se han asignado subsidios para los programas Mi Casa Ya 84, Convenios y Comité de Elegibilidad 96, oferta preferente 1.578.</t>
  </si>
  <si>
    <t>Porcentaje de avance en el diseño e implementación del plan de acción de servicio a la ciudadanía</t>
  </si>
  <si>
    <t>Iniciación de 2.383 unidades de vivienda (1.395 vis y 988 vip) en las Localidades de Usme y Puente Aranda. Total acumulado del año (con corte al mes de septiembre) es de 7.371 unidades de vivienda, en los proyectos inscritos.</t>
  </si>
  <si>
    <t>Porcentaje de avance en la implementación de la estrategia de trasformación digital en salud</t>
  </si>
  <si>
    <t>Se expidieron las resoluciones 729, 760 y 804 de 2023 con las cuales se asignaron 12, 18 y 10 subsidios en la modalidad de vivienda progresiva.</t>
  </si>
  <si>
    <t>Porcentaje de avance en estructuración de instalaciones hospitalarias</t>
  </si>
  <si>
    <t>Se radicaron 3 expediente ante la Secretaría Distrital de Planeación, correspondientes a la Localidad de Usme(2) y la Localidad de Rafael Uribe Uribe (1).</t>
  </si>
  <si>
    <t>Número de empleos temporales adicionales a la planta provista, en las subredes.</t>
  </si>
  <si>
    <t>Se realizó la gestión y recibo de la información del catastro de suscriptores de la empresa Vanti, sobre la cual se realizó la normalización para el proceso de georreferenciación.</t>
  </si>
  <si>
    <t>Número de rutas integrales de atención en salud - rías implementadas</t>
  </si>
  <si>
    <t>Se encuentran en desarrollo contratos de modalidad llave en mano para la elaboración de estudios y diseños y ejecución de obra de intervenciones de acupuntura Urabá y espacio público para el cuidado en espacio público priorizado.</t>
  </si>
  <si>
    <t>Km de ciclorutas construidos</t>
  </si>
  <si>
    <t>Obras en Paraíso y Mirador se encuentra en fase de liquidación obras en Suba, presenta un avance del 100%, contrato 1115 de 2023 presenta un avance del 9%.</t>
  </si>
  <si>
    <t>Número de puentes peatonales construidos</t>
  </si>
  <si>
    <t>Publicación de boletines e informes estadísticos de financiación de vivienda, mercado de vivienda y mercado laboral. Acompañamiento desde el componente técnico para la implementación del Sistema de Información Misional de Sector.</t>
  </si>
  <si>
    <t>Km- carril de malla vial rural mantenida</t>
  </si>
  <si>
    <t>181 instancias de participación desarrolladas en las 20 localidades. En calles mágicas se han realizado 74 intervenciones en el 2023 y se avanza en la estrategia hecho en casa, logrando 2.489 m2 intervenidos en 81 fachadas de viviendas.</t>
  </si>
  <si>
    <t>Total SECRETARÍA DISTRITAL DEL HÁBITAT -SDHT</t>
  </si>
  <si>
    <t>0119</t>
  </si>
  <si>
    <t>SECRETARÍA DISTRITAL DE CULTURA, RECREACIÓN Y DEPORTE -SDCRD</t>
  </si>
  <si>
    <t>Apoyos para la construcción, mejoramiento, restauración, dotación y operación de equipamientos y bienes de interés cultural</t>
  </si>
  <si>
    <t>Km-carril de malla vial intermedia mantenidos</t>
  </si>
  <si>
    <t>Proyecto de compra del inmueble del escenario denominado "La Factoría Tino Fernández" por la Fundación L'explose. Proyecto de dotación en el escenario de las artes escénicas denominado "Teatro Nacional La Castellana".</t>
  </si>
  <si>
    <t>Espacios convencionales y no convencionales fortalecidos, para el fomento de la cultura escrita</t>
  </si>
  <si>
    <t>Número de cupos de cicloparqueaderos implementados en espacio público y troncales</t>
  </si>
  <si>
    <t>Se cuenta a la fecha con 148 espacios alternativos de lectura para el goce y acercamiento de la lectura.</t>
  </si>
  <si>
    <t>Servicios de estímulos y apoyos para la oferta artística, cultural y patrimonial.</t>
  </si>
  <si>
    <t>Número de puentes peatonales mantenidos</t>
  </si>
  <si>
    <t>Se han entregado 306 estímulos en el marco del Programa Distrital de Estímulos - PDE (193 ganadores, 70 jurados y mentores y 43 iniciativas de es cultura local) y 20 en el marco del Programa Distrital de Apoyos Concertados - PDAC.</t>
  </si>
  <si>
    <t>Fortalecimiento de la institucionalidad para el fomento de lo público</t>
  </si>
  <si>
    <t>Km de ciclorutas mantenidos</t>
  </si>
  <si>
    <t>Análisis de flujo del proceso registro de quejas, se crearon los ambientes de desarrollo de frontend y backend. Mantenimiento de Sedes y espacios. Asesoría y revisión de los asuntos normativos y regulatorios.</t>
  </si>
  <si>
    <t>Programa para el fortalecimiento de la cadena de valor de la economía cultural y creativa</t>
  </si>
  <si>
    <t>Número de sedes institucionales mantenidas física y tecnológicamente</t>
  </si>
  <si>
    <t>Acompañamiento técnico al programa es cultura local, en su tercera versión se formaron 872 agentes del sector en habilidades blandas y duras para la formulación de proyectos y el fortalecimiento de sus modelos de negocio.</t>
  </si>
  <si>
    <t>Instrumentos de transformación cultural</t>
  </si>
  <si>
    <t>Número de acciones de activación social, cultural y física realizadas en sectores de interés cultural.</t>
  </si>
  <si>
    <t>Estrategias diseñadas e implementadas: Transmilenio -Combo violeta y siniestralidades - Cooperación actores viales.</t>
  </si>
  <si>
    <t>Encuentros culturales en los territorios y poblaciones priorizadas, a través de la cultura, el arte y el patrimonio.</t>
  </si>
  <si>
    <t>Porcentaje de avance en la formulación de instrumentos de gestión y ordenamiento territorial</t>
  </si>
  <si>
    <t>Realización de cinco encuentros ciudadanos en los territorios priorizados: Santa Fe, Kennedy, Puente Aranda, Rafael Uribe Uribe y Bosa.</t>
  </si>
  <si>
    <t>03</t>
  </si>
  <si>
    <t>Número de talleres y espacios participativos para la identificación, documentación y registro de manifestaciones culturales realizados</t>
  </si>
  <si>
    <t>La beca cerró con 125 aspirantes postulados de los cuales 92 resultaron habilitados, el 82% son jóvenes y el 62% son de Universidades Públicas de Bogotá. Mediante la resolución 513 de 14 de julio de 2023 se seleccionaron 45 ganadores.</t>
  </si>
  <si>
    <t>Número de estímulos y apoyos concertados entregados a creadores, actores y gestores patrimoniales, con enfoque territorial y poblacional-diferencial.</t>
  </si>
  <si>
    <t>La SCRD adelantó el XI Corte (el segundo de la vigencia 2023), y se encuentra en validación del Ministerio de Cultura. Este listado de nuevos aspirantes será enviado a Colpensiones para revisar viabilidad en el programa BEPS y cálculos actuariales.</t>
  </si>
  <si>
    <t>Documento de investigación del patrimonio cultural</t>
  </si>
  <si>
    <t>Número de personas beneficiadas en procesos de formación en patrimonio cultural con enfoque territorial y poblacional-diferencial.</t>
  </si>
  <si>
    <t>Se avanzó en la revisión de las cifras reportadas por las entidades vinculadas con el Sistema Distrital de Patrimonio Cultural, respecto de las acciones adelantadas durante 2023, además de la revisión y avance en el Plan Decenal de Cultura.</t>
  </si>
  <si>
    <t>Estrategia de arte y cultura en espacio público</t>
  </si>
  <si>
    <t>Número de personas certificadas en el diplomado en patrimonio cultural para la educación por módulo, con enfoque diferencial-poblacional.</t>
  </si>
  <si>
    <t>Se registraron 583 artistas que pueden solicitar permisos para el ejercicio de su actividad artística en el espacio público. Se lanzó la tercera versión de la “Beca celebración del día del arte urbano 2023” que entregó estímulos por $120.000.000.</t>
  </si>
  <si>
    <t xml:space="preserve">
Estrategias de fortalecimiento y cualificación del Sistema Distrital de arte, cultura y patrimonio</t>
  </si>
  <si>
    <t>Número de fichas de registro de manifestaciones elaboradas.</t>
  </si>
  <si>
    <t>Durante la vigencia se llevó a cabo el proceso de elecciones del SDACP. Se eligieron a los 563 integrantes de los Consejos de Cultura 2023-2027.</t>
  </si>
  <si>
    <t>Documentos técnicos sobre el relacionamiento internacional del sector</t>
  </si>
  <si>
    <t>Porcentaje de avance en la formulación de  planes y proyectos de salvaguardia del patrimonio cultural inmaterial</t>
  </si>
  <si>
    <t>Se realizó el Sexto Comité de seguimiento al Proyecto de Cooperación Internacional de la red de distritos creativos con enfoque de género, que se adelanta con el apoyo de inciden.</t>
  </si>
  <si>
    <t>Total Secretaría Distrital DE CULTURA, RECREACIÓN Y DEPORTE -SDCRD</t>
  </si>
  <si>
    <t>0120</t>
  </si>
  <si>
    <t>SECRETARÍA DISTRITAL DE PLANEACIÓN-SDP</t>
  </si>
  <si>
    <t>Instrumentos de gestión territorial y planificación urbanística y rural</t>
  </si>
  <si>
    <t>Número de investigaciones en perspectiva histórica y de interpretación de narrativas sobre los patrimonios integrados realizadas.</t>
  </si>
  <si>
    <t>Se han viabilizado 187,7 ha a través de Plan de regularización y manejo, planes de implantación, planes parciales de renovación urbana y Plan director de parques.</t>
  </si>
  <si>
    <t>Información para la focalización del gasto público y control de desarrollo urbano</t>
  </si>
  <si>
    <t>M2 recuperados en el sector bronx distrito creativo</t>
  </si>
  <si>
    <t>Durante la vigencia 2023, la base de datos Sisbén se ha actualizado con la incorporación de 142.307 encuestas Sisbén IV.</t>
  </si>
  <si>
    <t>Informes y documentos técnicos de seguimiento y evaluación de las Políticas públicas</t>
  </si>
  <si>
    <t>Número de cursos/talleres de educación informal en áreas artísticas y culturales</t>
  </si>
  <si>
    <t>Avances estudios: IPM ampliado: Se finalizó el documento y se realizó evento de lanzamiento. Población migrante: Análisis de pobreza multidimensional. Hogares rurales y mercado laboral: Selección de variables a incluir.</t>
  </si>
  <si>
    <t xml:space="preserve">Documentos técnicos de procesos de integración y  de fortalecimiento a las acciones y Políticas de Desarrollo Económico. </t>
  </si>
  <si>
    <t>Número de personas que participan en los cursos/talleres de educación informal</t>
  </si>
  <si>
    <t>Finalización documento sobre impacto del balance empleos/vivienda. y en documento de evaluación de los instrumentos de financiación del POT se realizaron avances relacionados con la compensación en dinero por concepto de espacio público.</t>
  </si>
  <si>
    <t>Número de actividades académicas realizadas y promovidas por la OFB.</t>
  </si>
  <si>
    <t>Se expidieron actos administrativos (Decretos y Resoluciones) para reglamentar disposiciones sobre el espacio público (POT, Manual del Espacio Público, legalización urbanística de asentamientos humanos).</t>
  </si>
  <si>
    <t>Porcentaje de avance de la sede de la OFB</t>
  </si>
  <si>
    <t>Para adopción de Política Pública de ruralidad, se aprobó en CONPES Distrital el 14 de sept. Durante primer semestre 2023, se logró robustecimiento del componente económico; en trimestre julio-septiembre 2023 hubo participación de Alcaldías Locales.</t>
  </si>
  <si>
    <t>Número de documentos de memoria y obras musicales orientadas a fortalecer la oferta y la apropiación musical en la ciudad.</t>
  </si>
  <si>
    <t>Actualización de Geovisores. Despliegue de una nueva versión de Bogotá rural. Socialización del Sistema de Información a entidades locales, servidores de la SDP y comunidad rural. Construcción de visores y geovisores con información de em2021.</t>
  </si>
  <si>
    <t>Número de artistas formadores vinculados al proyecto de formación musical de la OFB</t>
  </si>
  <si>
    <t>Estudio sobre la estratificación socioeconómica de Bogotá como instrumento de focalización y su relación con otros instrumentos de Política Pública avanzó en 0,3 con la definición de sus componentes y consolidación de los términos de referencia.</t>
  </si>
  <si>
    <t>número de especies accesadas a la colección viva del Tropicario.</t>
  </si>
  <si>
    <t>Avance en elaboración de estudios e investigaciones de carácter urbano, rural, socioeconómico y ambiental: Pobreza (terminado), vulnerabilidad hídrica (0,81), uso del suelo (0,58), empleo (0,58).</t>
  </si>
  <si>
    <t>Porcentaje de desarrollo e implementación de la estrategia pedagógica sobre la flora del Tropicario.</t>
  </si>
  <si>
    <t>Se avanzó en el diseño de un aplicativo web para la difusión de inventarios de oferta de operaciones estadísticas, demanda de información estadística y registros administrativos con aprovechamiento estadístico.</t>
  </si>
  <si>
    <t>Porcentaje de desarrollo e implementación de la estrategia de mercadeo del Tropicario.</t>
  </si>
  <si>
    <t>Se remitió la información para atender a hogares beneficiarios del  SDBS en el marco de la estrategia de IMG. Se avanzó en la consolidación de la base maestra de IMG, actualizando la información de pagos y rechazos de los operadores.</t>
  </si>
  <si>
    <t>Porcentaje de desarrollo e implementación del protocolo de mantenimiento y mejoramiento del Tropicario.</t>
  </si>
  <si>
    <t>Se mantuvo actualizada la base única de estratificación. Elaboraron términos de referencia del equipo de trabajo requerido para 2023. Emitieron 101.140 certificaciones de estrato (urbanas y rurales) requeridas en puntos de atención Supercade y web.</t>
  </si>
  <si>
    <t>Número de emergencias atendidas</t>
  </si>
  <si>
    <t>Se revisaron documentos, incluyendo: Lineamientos para incorporar variables de Política LGBTI en instrumentos de planeación, asistencia técnica con enfoques poblacional-diferencial y de género, y estrategias para promover la inclusión en Bogotá.</t>
  </si>
  <si>
    <t>Número de servicios inhumación prestados en los cementerios de propiedad del distrito</t>
  </si>
  <si>
    <t>Se Publicaron en la página web de la SDP, 4 informes que dan cuenta del seguimiento al PDD en sus componentes (inversión, gestión, actividades y territorialización) con corte al 31/12/2022. Informe de inversión social vigencia 2022 (II sem).</t>
  </si>
  <si>
    <t>Subsidios entregados a la población en condición de vulnerabilidad</t>
  </si>
  <si>
    <t>Se finalizó el estudio sobre la memoria del movimiento social LGBTI en Bogotá, desde los enfoques urbano patrimonial, llamado "Las Sobrevivientes". Se encuentra en elaboración estudio "Memoria LGBT del sur de Bogotá",</t>
  </si>
  <si>
    <t>Número de servicios exhumación prestados en los cementerios de propiedad del distrito</t>
  </si>
  <si>
    <t>Se elaboraron 3 informes de seguimiento a acciones afirmativas para personas trans a través de Mids Uta Trans para implementación de directiva 005/2021 y acciones laborales realizadas por instituciones para posibilitar acceso al derecho al trabajo.</t>
  </si>
  <si>
    <t>Número de servicios de cremación prestados en los cementerios de propiedad del distrito</t>
  </si>
  <si>
    <t>Se consolidan informes de seguimiento con corte al  trimestre II -2023. Se inicia la creación de informes de seguimiento a las 33 Políticas que reportaron avances con corte al  II trimestre. Una vez revisados y aprobados serán Publicados.</t>
  </si>
  <si>
    <t xml:space="preserve">Documentos técnicos de procesos de integración y  de fortalecimiento a las acciones y Políticas de desarrollo económico. </t>
  </si>
  <si>
    <t>Número de servicios de culto prestados en los cementerios de propiedad del distrito</t>
  </si>
  <si>
    <t>Se ha realizado implementación estrategia de participación. En septiembre se emitió resolución por medio de la cual se adoptaron las directrices para la definición de lo público de 3 actuaciones estratégicas.</t>
  </si>
  <si>
    <t>Número de obras de construcción realizadas</t>
  </si>
  <si>
    <t>Consolidación de las versiones definitivas de los dos documentos: (1)dinámica inmobiliaria en Bogotá y Cundinamarca (2) contexto económico y mercado laboral en Bogotá y los municipios de la región.</t>
  </si>
  <si>
    <t>Número de semilleros de investigación implementados</t>
  </si>
  <si>
    <t>La SDP ha brindado soporte técnico y jurídico, participando en cada una de las sesiones generadas en torno a los temas desarrollados con los acuerdos regionales hasta ahora adoptados.</t>
  </si>
  <si>
    <t>Número de animales atendidos por medio de brigadas</t>
  </si>
  <si>
    <t>Se realizó la radicación de iniciativa para formular la AE Distrito Aeroportuario Engativá y se está avanzando en la definición de estudios técnicos requeridos para la formulación general de las AE. se inició construcción de ruta de participación.</t>
  </si>
  <si>
    <t>Total SECRETARÍA DISTRITAL DE PLANEACIÓN -SDP</t>
  </si>
  <si>
    <t>0121</t>
  </si>
  <si>
    <t>SECRETARÍA DISTRITAL DE LA MUJER -SDMUJER</t>
  </si>
  <si>
    <t>Vida libre de violencias y justicia con enfoque de género para las mujeres</t>
  </si>
  <si>
    <t>Número de animales entregados en adopción</t>
  </si>
  <si>
    <t>Durante septiembre 3.089 mujeres participaron en las actividades realizadas en el marco de los planes locales de seguridad para las mujeres (socialización ruta de atención, jornadas territoriales, sensibilizaciones, cine foreo entre otros).</t>
  </si>
  <si>
    <t xml:space="preserve">Igualdad de oportunidades y desarrollo de capacidades para las mujeres </t>
  </si>
  <si>
    <t>Porcentaje de casa ecológica de animales dotada</t>
  </si>
  <si>
    <t>Los procesos de difusión-movilización, información, sensibilización y los encuentros de conversación psicosocial, que se realizan a través del Modelo de Atención CIOM permitieron  vincular 3967 mujeres durante el mes de septiembre.</t>
  </si>
  <si>
    <t>Sistema distrital de cuidado</t>
  </si>
  <si>
    <t>Número de alianzas interinstitucionales, intersectoriales y de ciudad región realizadas entorno a la protección y bienestar animal</t>
  </si>
  <si>
    <t>El número de cuidadoras graduadas en el mes de septiembre fue de 349, en cuanto al proceso de homologación de saberes, se certificaron 36 cuidadoras.</t>
  </si>
  <si>
    <t>Gestión del conocimiento e información para la toma de decisiones y garantía de derechos de las mujeres</t>
  </si>
  <si>
    <t>Sistemas de información implementados</t>
  </si>
  <si>
    <t>Durante el mes de septiembre se dio lugar a dos documentos producidos, Publicados y divulgados en la página web del OMEG, dando cumplimiento al 100% de la meta programada para la actual vigencia.</t>
  </si>
  <si>
    <t>Inclusión y equidad de género en la participación y la representación de las mujeres</t>
  </si>
  <si>
    <t>Número de estrategias de las tecnologías de la información y las comunicaciones para el desarrollo de la innovación y el desarrollo tecnológico apoyadas</t>
  </si>
  <si>
    <t>A la fecha en la Escuela Política se han vinculado 2093 mujeres en ciclos de formación para fortalecimiento de sus liderazgos,  se han realizado 5 ciclos formativos y 2 espacios de dialogo; de este total, en septiembre se vincularon 838 mujeres.</t>
  </si>
  <si>
    <t>Número de proyectos financiados para el desarrollo tecnológico y la innovación</t>
  </si>
  <si>
    <t>En septiembre se inició la representación de 136 procesos, 32 procesos penales, 102 administrativos y 2 de familia. En el marco del litigio, el equipo reporta 402 audiencias para 327 procesos y 113 cierres de casos.</t>
  </si>
  <si>
    <t>Atenciones efectivas a través de la línea purpura distrital</t>
  </si>
  <si>
    <t>Durante el mes de septiembre se realizaron 3.320 atenciones efectivas a través de la Línea Púrpura Distrital "Mujeres que escuchan mujeres", de las cuales 2.169  fueron primeras atenciones y 1.151 seguimientos telefónicos.</t>
  </si>
  <si>
    <t>Mujeres atendidas en casas de justicia, escenarios de fiscalía y sede central</t>
  </si>
  <si>
    <t>En septiembre 1050 mujeres acudieron por primera vez a los espacios de la SDMUJER en las casas de justicia y Caf para recibir atención jurídica.</t>
  </si>
  <si>
    <t>Número de mujeres victimas de violencias y su sistema familiar, acogidas y atendidas a través del modelo de casas refugio incluyendo modalidad intermedia de acogida y ruralidad</t>
  </si>
  <si>
    <t>Durante el mes de septiembre ingresaron un total de 132 personas nuevas en las casas refugio, de las cuales 66 fueron mujeres adultas víctimas de violencia y 66 niños, niñas, adolescentes y personas de sus sistemas familiares dependientes.</t>
  </si>
  <si>
    <t>Número de atenciones a mujeres victimas de violencias, a través de las duplas de atención psicosocial</t>
  </si>
  <si>
    <t>Durante el mes de septiembre, las duplas de atención psicosocial realizaron un total de 509 atenciones, de las cuales 125 corresponden a primeras atenciones y 384 a seguimientos efectivos.</t>
  </si>
  <si>
    <t>Número de ciudadanos y ciudadanas informados a partir de la implementación de estrategias de divulgación pedagógica con enfoques de genero y de derechos</t>
  </si>
  <si>
    <t>Se realizaron actividades de difusión masiva para dar a conocer los diferentes servicios de la SDMUJER en el mes de septiembre logrando un total de 12.413.446 alcances (a través de medios de difusión en los distintos canales).</t>
  </si>
  <si>
    <t>Número de mujeres en posible riesgo de feminicidio en seguimiento jurídico y psicosocial en el marco del sistema articulado de alertas tempranas (SAAT)</t>
  </si>
  <si>
    <t>En septiembre de 2023 se hizo seguimiento socio jurídico y psicosocial a 129 casos de mujeres en riesgo de feminicidio, según remisiones externas del INML y remisiones internas de equipos de atención de la Secretaría Distrital de La Mujer.</t>
  </si>
  <si>
    <t>Número de atenciones (asesorías y orientaciones) a través de la estrategia intersectorial para la prevención y atención a víctimas de violencia de género con énfasis en violencia sexual y feminicidio.</t>
  </si>
  <si>
    <t>En septiembre, en el marco de la estrategia prevención del feminicidio (estrategia intersectorial prevención y atención víctimas de violencia de género con énfasis en violencia sexual y feminicidio- en hospitales) se realizaron 635 atenciones.</t>
  </si>
  <si>
    <t>Mujeres formadas en derechos a través de procesos de desarrollo de capacidades en los centros de inclusión digital</t>
  </si>
  <si>
    <t>En septiembre se formaron 813 mujeres en los centros de inclusión digital en formación en derechos, herramientas digitales y tecnológicas, prevención violencias digitales y otros, coadyuvando a la disminución de la brecha digital de género.</t>
  </si>
  <si>
    <t>Número de orientaciones y asesorías socio jurídicas con enfoque de derechos de las mujeres y enfoque de genero a través de las casas de igualdad de oportunidades para las mujeres</t>
  </si>
  <si>
    <t>Durante el mes de septiembre se realizaron 1.182 atenciones socio jurídicas a través de las CIOM que permiten avanzar en la garantía y restablecimiento de los derechos de las mujeres desde los enfoques de género.</t>
  </si>
  <si>
    <t>Atenciones socio jurídicas brindadas a través de la estrategia casa de todas, a mujeres que realizan actividades sexuales pagadas (asesorías, seguimientos y valoraciones iniciales)</t>
  </si>
  <si>
    <t>Durante el mes de septiembre de 2023  se atendieron en el área jurídica 201 mujeres y se realizaron 405 atenciones desagregadas así: 98 asesorías, 290 seguimientos y 17 valoraciones iniciales.</t>
  </si>
  <si>
    <t>Atenciones psicosociales brindadas a través de la estrategia casa de todas, a mujeres que realizan actividades sexuales pagadas (asesorías, seguimientos y valoraciones iniciales)</t>
  </si>
  <si>
    <t>Durante el mes de septiembre de 2023 se atendieron 181 mujeres en el área psicosocial y se realizaron 244 atenciones desagregadas así: 42 asesorías, 189 seguimientos y 13 valoración inicial.</t>
  </si>
  <si>
    <t>Atenciones en trabajo social brindadas a través de la estrategia casa de todas, a mujeres que realizan actividades sexuales pagadas (asesorías, seguimientos y valoraciones iniciales)</t>
  </si>
  <si>
    <t>Durante el mes de septiembre de 2023 se atendieron 295 mujeres en trabajo social y se realizaron 476 atenciones desagregadas así: 195 intervenciones, 193 seguimientos y 88 valoraciones iniciales.</t>
  </si>
  <si>
    <t>Número de contenidos diseñados para el desarrollo de capacidades socioemocionales, ocupacionales, técnicas y educación financiera para las mujeres (módulos y diplomados)</t>
  </si>
  <si>
    <t>Durante el mes de septiembre, continuó el diseño de los contenidos, los avances principales estás asociados a elaboración de los guiones para realización de los podcast y videos de los cursos de habilidades financieras y proyecto de vida.</t>
  </si>
  <si>
    <t>Número de orientaciones y acompañamientos psicosociales a mujeres a través de las casas de igualdad de oportunidades para las mujeres</t>
  </si>
  <si>
    <t>Durante el mes de septiembre se realizaron 1.425 atenciones psicosociales a través del modelo de atención de las CIOM que buscan brindar herramientas a las mujeres para afrontar los impactos de las violencias basadas en género.</t>
  </si>
  <si>
    <t>Número de personas vinculadas a los talleres de cambio cultural</t>
  </si>
  <si>
    <t>En el mes de septiembre se implementaron 70 talleres de cambio cultural, a través de los cuales se vincularon 879 beneficiarias.</t>
  </si>
  <si>
    <t>Total SECRETARÍA DISTRITAL DE LA MUJER-SDMUJER</t>
  </si>
  <si>
    <t>0122</t>
  </si>
  <si>
    <t>SECRETARÍA DISTRITAL DE INTEGRACIÓN SOCIAL-SDIS</t>
  </si>
  <si>
    <t>49</t>
  </si>
  <si>
    <t>Transferencias monetarias ordinarias a hogares pobres y vulnerables</t>
  </si>
  <si>
    <t>Porcentaje de recursos dispersados a hogares pobres y vulnerables en Bogotá para transferencias monetarias ordinarias de ingreso mínimo garantizado</t>
  </si>
  <si>
    <t>Se garantizó el giro ininterrumpido de las transferencias monetarias correspondiente a los  siete (7) ciclos del año 2023, durante los meses de enero, febrero, marzo, abril, mayo, junio y julio a los hogares en condición de pobreza.</t>
  </si>
  <si>
    <t xml:space="preserve"> personas mayores y sus cuidadores y cuidadoras en condición de fragilidad social en la ciudad de Bogotá atendidas a través de los servicios de la SDIS</t>
  </si>
  <si>
    <t>Número de personas mayores sus cuidadores y cuidadoras (no personas únicas) en condición de fragilidad social en la ciudad de Bogotá a través de los servicios de la SDIS</t>
  </si>
  <si>
    <t>Se han atendido a personas mayores de los cuales, en centros de cuidado transitorio, en comunidad de cuidado y a través del servicio social centro día, casas de la sabiduría y estrategia centro día al barrio</t>
  </si>
  <si>
    <t>Apoyos alimentarios entregados</t>
  </si>
  <si>
    <t>Porcentaje de apoyos alimentarios entregados</t>
  </si>
  <si>
    <t>Personas beneficiados mediante bonos canjeables por alimentos, suministro de alimentos crudos, canastas alimentarias desde sus diferentes modalidades y beneficios.</t>
  </si>
  <si>
    <t xml:space="preserve"> Atención integral a niños, niñas, adolescentes y mujeres gestantes en los servicios dirigidos a la población desde la gestación hasta los 17 años</t>
  </si>
  <si>
    <t>número de niños y niñas en primera infancia y mujeres gestantes atendidos integralmente en el Marco de la Ruta Integral de Atenciones (RIA)</t>
  </si>
  <si>
    <t>Atención a niñas, niños y gestantes,  se cuenta con atención presencial tanto en el territorio urbano como rural en cinco territorios: Suba, Chapinero, Ciudad Bolívar, Usme y Sumapaz.</t>
  </si>
  <si>
    <t>34</t>
  </si>
  <si>
    <t>Recurso humano suficiente, idóneo y competente, acorde a las necesidades de la entidad</t>
  </si>
  <si>
    <t>En el periodo de reporte se liquidó el pago de la nómina y prestaciones sociales de servidores activos de la planta de personal de inversión y funcionamiento de manera y oportuna.</t>
  </si>
  <si>
    <t xml:space="preserve"> Soluciones idóneas, oportunas y eficientes en materia de servicios logísticos </t>
  </si>
  <si>
    <t>Se suministraron los servicios de apoyo de vigilancia, aseo, cafetería, manipulación de alimentos, transporte, mantenimiento, poda, fumigación, manejo de residuos, lavado de tanques, organización y administración del archivo.</t>
  </si>
  <si>
    <t>Construcción, adecuación, saneamiento, mantenimiento y reforzamiento de equipamientos sociales</t>
  </si>
  <si>
    <t>Con base en el informe semanal de interventoría No. 79 con corte al 30 de septiembre de 2023, el proyecto centro de protección y habitante de calle el camino, presenta un avance del 77.10% en la ejecución de la obra.</t>
  </si>
  <si>
    <t>Atención e inclusión de personas con discapacidad</t>
  </si>
  <si>
    <t>Se ha brindado atención integral a personas con discapacidad mediante el fortalecimiento del desarrollo de sus habilidades y capacidades para alcanzar mayores niveles de autonomía y prevenir el deterioro propio de su condición.</t>
  </si>
  <si>
    <t xml:space="preserve">Promoción de procesos de inclusión social para ciudadanos habitante de calle </t>
  </si>
  <si>
    <t>la SDIS, por medio de las 9 modalidades de atención a la población habitante de calle, benefició en el curso de 2023 a personas habitantes de calle y en riesgo de habitar la calle.</t>
  </si>
  <si>
    <t>19</t>
  </si>
  <si>
    <t>Oportunidades  para jóvenes</t>
  </si>
  <si>
    <t>Se beneficiaron 28,532 jóvenes a través de temas de empleabilidad y emprendimiento. Actividades para la ocupación del tiempo libre, uso de las Tic's, asesoría jurídica, identificación y caracterización y  prevención.</t>
  </si>
  <si>
    <t>38</t>
  </si>
  <si>
    <t xml:space="preserve"> Tecnologías de la información y las comunicaciones TIC </t>
  </si>
  <si>
    <t>Se mantuvieron disponibles los servicios de infraestructura tecnológica en un 100% lo cual permitió que la entidad prestara los servicios sociales sin interrupciones.</t>
  </si>
  <si>
    <t xml:space="preserve"> Fortalecimiento de la capacidad técnica para la atención y protección de las víctimas de violencias al interior de las familias</t>
  </si>
  <si>
    <t>Las comisarías de familia del distrito han atendido 89.654 personas en el marco de sus competencias; es importante señalar que, entre éstas, 24.296 fueron víctimas de violencia intrafamiliar de las cuales el 71% son mujeres.</t>
  </si>
  <si>
    <t>36</t>
  </si>
  <si>
    <t xml:space="preserve">Planeación y gestión eficiente </t>
  </si>
  <si>
    <t>Se hizo seguimiento a todos los proyectos, se generaron reportes mensuales de ejecución de recursos de reserva y de vigencia, se retroalimentaron los planes de acción de Políticas públicas y se asesoró en formulación de planes de mejoramiento.</t>
  </si>
  <si>
    <t>44</t>
  </si>
  <si>
    <t xml:space="preserve">Protección de derechos de las niños y niñas </t>
  </si>
  <si>
    <t>Se ha garantizado la atención, cuidado y protección de 478 menores en pard y se adelantó procesos de intervención familiar con 767 familias, 252 desde la modalidad de cuidándome-cuidándonos y 515 en procesos de intervención a familias con NN en pard.</t>
  </si>
  <si>
    <t>40</t>
  </si>
  <si>
    <t>Fortalecimiento y seguimiento de las Políticas públicas sociales</t>
  </si>
  <si>
    <t>Las reuniones reportadas han aportado a la construcción de las agendas estratégicas del CDPS con respecto a las Políticas públicas sociales que se están diseñando o implementando en el Distrito Capital.</t>
  </si>
  <si>
    <t>48</t>
  </si>
  <si>
    <t xml:space="preserve">Atención de  personas en emergencia y exclusión social </t>
  </si>
  <si>
    <t>La SDIS atendió a 9.504 personas en emergencia social, natural, antrópica, sanitaria y de vulnerabilidad inminente, mediante la orientación, referenciación y entrega de ayuda humanitaria transitoria.</t>
  </si>
  <si>
    <t>47</t>
  </si>
  <si>
    <t>Espacios físicos para la atención de los sectores LGBTI</t>
  </si>
  <si>
    <t>La transversalización de la Política Pública LGBTI ha tenido un impacto positivo en la vida de las personas LGBTI, en sus familias y redes de apoyo. Mediante acciones que fomentan la reducción de barreras de genero y sexo, entre otras.</t>
  </si>
  <si>
    <t>45</t>
  </si>
  <si>
    <t xml:space="preserve">Acompañamiento a hogares con pobreza histórica y emergente </t>
  </si>
  <si>
    <t>En julio se han vinculó nuevos beneficiarios en acompañamiento familiar.</t>
  </si>
  <si>
    <t>29</t>
  </si>
  <si>
    <t xml:space="preserve"> Fortalecimiento de la gestión en los espacios de coordinación y articulación  intersectorial</t>
  </si>
  <si>
    <t>Porcentaje de avance de la de Estrategia Territorial Integral Social -ETIS</t>
  </si>
  <si>
    <t>Se caracterizaron territorios priorizados, se monitorearon 20 contratos sociales territoriales y se generaron 11 espacios de socialización y difusión de iniciativas de innovación social.</t>
  </si>
  <si>
    <t>39</t>
  </si>
  <si>
    <t xml:space="preserve">Divulgación y comunicaciones </t>
  </si>
  <si>
    <t>Se hicieron 586 Publicaciones de información d e interés general en los canales de la entidad (total acumulado 3840) y se monitorearon 57 menciones institucionales en medios (total acumulado 598).</t>
  </si>
  <si>
    <t>Promoción de estilos de vida saludable de los niños, niñas, mujeres gestantes y hogares - 50%</t>
  </si>
  <si>
    <t>Se realizó planeación, orientación e implementación de las acciones de promoción de estilos de vida saludable con énfasis en alimentación, nutrición y actividad física, contando con la participación de hogares acumulados.</t>
  </si>
  <si>
    <t>Procesos de desarrollo de capacidades para los ciudadanos</t>
  </si>
  <si>
    <t>número de personas integradas a procesos de desarrollo de capacidades</t>
  </si>
  <si>
    <t>Se realizaron 39.790 atenciones a personas en el marco del Sistema de Cuidado así: 31.576 en los centros de desarrollo comunitario y 8.214 a través del servicio tiempo propio para personas cuidadoras.</t>
  </si>
  <si>
    <t>37</t>
  </si>
  <si>
    <t xml:space="preserve"> Gestión del conocimiento e innovación</t>
  </si>
  <si>
    <t>Se realizó un grupo focal en la evaluación del programa ‘Parceros por Bogotá’ , se elaboraron las guías metodológicas para grupos focales, así mismo se avanzo en la evaluación de "Apoyos alimentarios" se inició la ejecución de la evaluación.</t>
  </si>
  <si>
    <t>46</t>
  </si>
  <si>
    <t>Atención de población proveniente de flujos migratorios mixtos</t>
  </si>
  <si>
    <t>Se atendieron 7693 personas migrantes mediante orientación, información y referenciación psicosocial y jurídica, con entrega de ayuda humanitaria transitoria.</t>
  </si>
  <si>
    <t>43</t>
  </si>
  <si>
    <t xml:space="preserve">Política Pública LGBTI </t>
  </si>
  <si>
    <t>Se realizó el reporte y ajustes del Plan de Acción de la Política Pública LGBTI, conforme a las observaciones realizadas por la dirección de diversidad sexual de la Secretaría Distrital de Planeación.</t>
  </si>
  <si>
    <t xml:space="preserve">Formación en derechos sexuales y reproductivos </t>
  </si>
  <si>
    <t>A corte de julio de 2023, se han fortalecido las capacidades de 836 agentes de cambio social, servidores públicos y contratistas de entidades públicas.</t>
  </si>
  <si>
    <t>17</t>
  </si>
  <si>
    <t>Política Pública de Juventud 2017-2027</t>
  </si>
  <si>
    <t>Se han realizado actividades encaminadas al fortalecimiento de su ciudadanía juvenil mediante generación de espacios de participación y actividades relacionadas con la estrategia  de comunicaciones como productos audiovisuales.</t>
  </si>
  <si>
    <t xml:space="preserve">Ruta integral de atenciones desde la gestación hasta la adolescencia </t>
  </si>
  <si>
    <t>Reactivación la gestión del Sistema de Seguimiento Nominal- SSN y la construcción de documentos de acuerdos de intercambio de información, así como los anexos técnicos del cargue de información por parte de los sectores.</t>
  </si>
  <si>
    <t>Número de mujeres gestantes, lactantes y niños menores de 2 años beneficiados con servicios nutricionales.</t>
  </si>
  <si>
    <t>Entrega de  bonos canjeables por alimentos a  mujeres gestantes, lactantes y niños menores de 2 años, con énfasis en la estrategia de mil días de oportunidades para la vida.</t>
  </si>
  <si>
    <t>Atención integral a niños, niñas, adolescentes y mujeres gestantes en los servicios dirigidos a la población desde la gestación hasta los 17 años</t>
  </si>
  <si>
    <t>Número de niñas, niños y adolescentes atendidos en los servicios de infancia y adolescencia</t>
  </si>
  <si>
    <t>Se brindó atención a 17098  niños, niñas y adolescentes a través de los servicios: Centros amar, abrazar y el arte de cuidarte y 17.434 a través de estrategias diferenciales.</t>
  </si>
  <si>
    <t>Número de niños, niñas y adolescentes afectador por el conflicto armado atendidos</t>
  </si>
  <si>
    <t>Se brindó atención a 5.659 niños, niñas y adolescentes a través del servicio atrapasueños,  generando acciones psicosociales, pedagógicas y artísticas como aporte a la reparación simbólica y construcción de paz.</t>
  </si>
  <si>
    <t>Porcentaje de avance en la actualización, implementación y de seguimiento de la Política Pública de infancia y adolescencia.</t>
  </si>
  <si>
    <t>Se logró la participación de las consejeras y consejeros de las localidades de Bosa y Kennedy en el reconocimiento de la manzana del cuidado de la localidad de Bosa.</t>
  </si>
  <si>
    <t>Se atendió el 100% de los jóvenes remitidos por los juzgados, lo que corresponde a 335 jóvenes que se han logrado vincular en los servicios prestados por la entidad y que están activos en el mes.</t>
  </si>
  <si>
    <t>se entregaron 2208 transferencias monetarias condicionadas a jóvenes altamente vulnerables, los cuales participaron en  curso de agentes comunitarios de prevención de violencias, consumo de SPA, salud mental, MYPT y orientación ocupacional.</t>
  </si>
  <si>
    <t>Personas mayores y sus cuidadores y cuidadoras en condición de fragilidad social en la ciudad de Bogotá atendidas a través de los servicios de la SDIS</t>
  </si>
  <si>
    <t>Número de personas que participan en la redes de cuidado de la ciudad de Bogotá</t>
  </si>
  <si>
    <t>Durante el 2023 se ha contado con la participación de  1661 personas fortaleciendo el tejido social entorno al cuidado comunitario de las personas mayores y la identificación de sus derechos.</t>
  </si>
  <si>
    <t xml:space="preserve"> Personas mayores y sus cuidadores y cuidadoras en condición de fragilidad social en la ciudad de Bogotá atendidas a través de los servicios de la SDIS</t>
  </si>
  <si>
    <t>Número de personas únicas mayores que reciben apoyos económicos</t>
  </si>
  <si>
    <t>Entrega de apoyos económicos en lo corrido del PDD y 91.468 en lo corrido de la vigencia, cubriendo alguna de sus necesidades básicas como: pago de arriendo, compra de alimentos, compra de medicamentos o transporte para citas médicas.</t>
  </si>
  <si>
    <t xml:space="preserve"> Promoción de procesos de inclusión social para ciudadanos habitante de calle </t>
  </si>
  <si>
    <t>Como parte del Plan de Desarrollo ‘un nuevo contrato social y ambiental para la Bogotá del Siglo XXI’, la SDIS, alcanzó el 85,6% de avance en la implementación de la estrategia de prevención de la habitabilidad en calle para la vigencia 2023</t>
  </si>
  <si>
    <t>Se formó e informó a un total de 9806 personas, entre niños, niñas, adolescentes, jóvenes y sus familias, en derechos sexuales y reproductivos.</t>
  </si>
  <si>
    <t>Centro de desarrollo comunitario María Goretti: con base en el informe semanal No. 88 entregado por la interventoría, con corte al 30 de septiembre de 2023 entregado por la interventoría, este proyecto presenta un avance físico ejecutado del 59.69%.</t>
  </si>
  <si>
    <t>Con corte al mes de septiembre, se han emitido 437 conceptos técnicos con alternativas de infraestructura emitidos, para la prestación de servicios sociales de la Secretaría Distrital de Integración Social.</t>
  </si>
  <si>
    <t>Se intervino en modalidad de mantenimiento preventivo o correctivo en el periodo comprendido entre enero a septiembre de 2023, mantenimiento a 207 equipamientos de 299 programados administrados por la SDIS.</t>
  </si>
  <si>
    <t>Se avanzó en las actividades programadas en los componentes del Plan de Acción del programa de implementación y sostenibilidad del sistema de gestión y en la formulación y actualización de los estándares de calidad de 8 servicios de la entidad.</t>
  </si>
  <si>
    <t xml:space="preserve">Tecnologías de la información y las comunicaciones TIC </t>
  </si>
  <si>
    <t>Se mantuvieron disponibles los Sistemas de Información Misionales y de apoyo al 100%.</t>
  </si>
  <si>
    <t>Total SECRETARÍA DISTRITAL DE INTEGRACIÓN SOCIAL -SDIS</t>
  </si>
  <si>
    <t>0125</t>
  </si>
  <si>
    <t>DEPARTAMENTO ADMINISTRATIVO DEL SERVICIO CIVIL - DASCD</t>
  </si>
  <si>
    <t>Programa distrital de bienestar y reconocimiento</t>
  </si>
  <si>
    <t>Número de beneficiarios que desarrollan sus reacciones humanas y sociales a través de los programas, estrategias y/o actividades de bienestar y/o estímulos del d DASCD.</t>
  </si>
  <si>
    <t>Beneficiarios programas: Alianzas, apoyo emocional, caldas, reconocimiento, SST, promoción talentos artísticos y culturales,</t>
  </si>
  <si>
    <t>Sistema distrital de información de talento humano</t>
  </si>
  <si>
    <t>Número de nuevas funcionalidades desarrolladas</t>
  </si>
  <si>
    <t>Mantenimiento y potenciación de 30 funcionalidades. Sostenibilidad y actualización datos del TH entidades distritales en las funcionalidades.</t>
  </si>
  <si>
    <t xml:space="preserve">Programa distrital de capacitación y formación en competencias </t>
  </si>
  <si>
    <t>Número de servidores y/o colaboradores distritales que gestionan diversificando su conocimiento, a través de los programas de capacitación y formación del DASCD.</t>
  </si>
  <si>
    <t>Servidor(es-as) capacitadas en temas de gestión TH - estructuras organizacionales - habilidades blandas - gestión conocimiento -estado DDHH.</t>
  </si>
  <si>
    <t>Conceptualización  y servicio de asesoría, técnico jurídica a entidades y organismos del Distrito Capital</t>
  </si>
  <si>
    <t>Porcentaje de solicitudes de conceptos y asesorías técnico jurídicas entendidas</t>
  </si>
  <si>
    <t>52 entidades del distrito beneficiadas mediante los tres productos: conceptualización, asesoría, técnica y jurídica y emisión de circulares con lineamientos técnicos en materia de empleo público y gestión integral del Talento Humano Distrital.</t>
  </si>
  <si>
    <t>Rediseños institucionales</t>
  </si>
  <si>
    <t>Rediseño en empresa de acueducto y alcantarillado de Bogotá - EAAB : modificó estructura organizacional, planta empleos, escala salarial y manual  de funciones.</t>
  </si>
  <si>
    <t>Sistema distrital de gestión  de rendimiento y la productividad del talento humano</t>
  </si>
  <si>
    <t>Porcentaje de avance en el diseño e implementación del sistema de gestión del rendimiento y la productividad distrital</t>
  </si>
  <si>
    <t>Entrega documento “construcción Sistema propio Evaluación Desempeño Laboral–EDL servidores carrera administrativa- periodo ordinario- de prueba Distrito Capital” para revisión.</t>
  </si>
  <si>
    <t>Instrumentos sistema de indicadores y tablero de control territorial del talento humano distrital</t>
  </si>
  <si>
    <t>Consolidación tablero de control terri  TH con 10 visualizaciones 88%. Batería indica 19 indicadores distritales GITH 77%</t>
  </si>
  <si>
    <t>Sistema de gestión distrital de seguridad y salud en el trabajo</t>
  </si>
  <si>
    <t>lineamientos en SST, acompañamiento a entidades distritales, se actualizo datos de comités bipartitos.</t>
  </si>
  <si>
    <t>Servicio de apoyo distrital a la educación formal de los servidores y sus hijos.</t>
  </si>
  <si>
    <t>En PDD 1.418 servidor(es-as) públicas se han beneficiado de los fondos educativos del distrito. 755 corresponden a FRADEC, y 103 beneficiarios del fondo hijos de empleados – FEDHE.</t>
  </si>
  <si>
    <t>Total DEPARTAMENTO ADMINISTRATIVO DEL SERVICIO CIVIL - DASCD</t>
  </si>
  <si>
    <t>0126</t>
  </si>
  <si>
    <t>SECRETARÍA DISTRITAL DE AMBIENTE -SDA</t>
  </si>
  <si>
    <t>Calidad ambiental y preservación del patrimonio natural</t>
  </si>
  <si>
    <t>Número de km de ríos urbanos con índice de calidad hídrica aceptable, buena o superior (aquí &gt;65)</t>
  </si>
  <si>
    <t>Se ejecutó el monitoreo de 1379 puntos, de los cuales 480 muestras corresponden al componente de RCHB, 72 muestras de la RMAS, 752 muestras hacen parte del PMAE y 75 muestras en los PEDH.</t>
  </si>
  <si>
    <t>Predios afectados por actividad extractiva que cuentan con instrumento administrativo de manejo y control ambiental controlados mediante seguimiento y evaluación ambiental</t>
  </si>
  <si>
    <t>Durante lo corrido de la vigencia 2023, se realizaron ocho (8) visitas de seguimiento ambiental  a treinta y cinco  (35) predios catastrales asociados a ocho (8) usuarios.</t>
  </si>
  <si>
    <t>Asistencia técnica y ecoeficiencia para el desarrollo distrital y regional</t>
  </si>
  <si>
    <t>Actividades realizadas para el diseño y la implementación de la estrategia distrital de crecimiento verde de la acciones de competencia de la SDA</t>
  </si>
  <si>
    <t>En el mes de septiembre se avanzó en un 0.03% (para un acumulado de 0.27% en el 2023), que corresponde al diseño y seguimiento a una estrategia de crecimiento verde.</t>
  </si>
  <si>
    <t>número de actuaciones de evaluación, control, seguimiento y prevención ejecutadas sobre el arbolado urbano de Bogotá D.C.</t>
  </si>
  <si>
    <t>Con el fin de contribuir con una mejor gestión sobre el arbolado urbano y prevenir el deterioro del recurso, en el III Trimestre de 2023 se ejecutaron 7.785 actuaciones técnicas y jurídicas sobre el recurso arbóreo de la ciudad–total acumulado:23.905.</t>
  </si>
  <si>
    <t>Biodiversidad ecosistemas y áreas protegidas del D.C. con conservación y manejo</t>
  </si>
  <si>
    <t>Número de actuaciones de evaluación, control, seguimiento y prevención ejecutadas sobre el recurso flora en Bogotá D.C.</t>
  </si>
  <si>
    <t>Para ejercer evaluación, control y seguimiento a la movilización, tenencia, uso o comercialización del recurso flora, y prevenir su tráfico ilegal, en el III Trimestre de 2023 se ejecutaron 1.722 actuaciones sobre el recurso – total acumulado: 4.552.</t>
  </si>
  <si>
    <t>Número de actuaciones de evaluación, control, seguimiento y prevención ejecutadas sobre el recurso fauna silvestre en Bogotá D.C.</t>
  </si>
  <si>
    <t>En el III Trimestre de 2023 se ejecutaron 1.463 actuaciones técnicas y jurídicas de evaluación, control, seguimiento y prevención sobre el recurso fauna silvestre, para un total acumulado en la vigencia de 4.921 actuaciones ejecutadas.</t>
  </si>
  <si>
    <t>Casa ecológica de los animales construida.</t>
  </si>
  <si>
    <t>A la fecha presenta una ejecución física del 6,81% equivalente al 1.42% de la MPI, materializados en los módulos de acceso, aislamientos de perros y gatos, etología, alojamientos de perros y gatos y actividades generales en obra.</t>
  </si>
  <si>
    <t>Realizar mantenimiento de la infraestructura ambiental priorizada.</t>
  </si>
  <si>
    <t>La DGC se encuentra estructurando los documentos precontractuales. Se decidió unir el proceso de obra de mantenimiento y de adecuaciones, con el fin de disminuir el costo administrativo y optimizar los recursos públicos.</t>
  </si>
  <si>
    <t>Ciudadanía participativa y responsable con el ambiente</t>
  </si>
  <si>
    <t>Seguimiento al programa del componente institucional de capacitación de los servidores públicos de la Secretaria Distrital de Ambiente.</t>
  </si>
  <si>
    <t>Se realizó seguimiento al desarrollo del Diplomado en Transformación Digital y especialización en gestión de riesgos climático, con un avance cuantitativo del 20%.</t>
  </si>
  <si>
    <t xml:space="preserve">Porcentaje de fortalecimiento de la articulación local, regional, nacional, internacional del componente ambiental de Bogotá 
</t>
  </si>
  <si>
    <t>En septiembre se avanzo en un 2,25% y un acumulado de 19,50% en la vigencia correspondiente a el avance en la actualización del PGA. Seguimiento a proyectos y acuerdos vigentes. Administración del OAB Orarbo seguimiento a proyectos de inversión.</t>
  </si>
  <si>
    <t>Concentración promedio anual de material particulado de diámetro menor a 10 micras (pm10) por debajo de 50 μg/m3</t>
  </si>
  <si>
    <t>La Secretaría Distrital de Ambiente, en el marco del cumplimiento de la meta de la concentración promedio ponderado de ciudad de material particulado pm10 a septiembre de 2023 tiene un reporte de 35,7 microgramos por metro cubico.</t>
  </si>
  <si>
    <t>Comportamiento de la contaminación atmosférica por material particulado de diámetro menor a 10 micras (pm10) con respecto al ano inmediatamente anterior.</t>
  </si>
  <si>
    <t>La Secretaría Distrital de Ambiente, en el marco del cumplimiento de la meta de la concentración promedio ponderado de ciudad de material particulado pm 2.5 al mes de septiembre de 2023 tiene un reporte de 18,8 microgramos por metro cubico.</t>
  </si>
  <si>
    <t>Acciones para el mantenimiento de áreas restauradas, rehabilitadas y recuperadas</t>
  </si>
  <si>
    <t>Durante el periodo de enero a septiembre del 2023 se reporta un total de mantenimiento de áreas de 542,57ha.</t>
  </si>
  <si>
    <t>Actividades de participación, formulación, seguimiento e implementación del MIPG, en la entidad.</t>
  </si>
  <si>
    <t>Septiembre con 6,78, III Trim 12,48 y acumulado 23,89. Se realizó monitoreo las acciones de mejora y se presentó para aprobación la Política de administración del riesgo y se socializo a la entidad en la metodología para la gestión del riesgo.</t>
  </si>
  <si>
    <t>Sistema de información ambiental</t>
  </si>
  <si>
    <t>Septiembre 0,05, III Trim 0,21 y vigencia con 0,60. Para la red de fauna con la creación del instructivo  que facilite la navegación de la plataforma mejorando la experiencia de usuario.</t>
  </si>
  <si>
    <t>Número de personas vinculadas en las estrategias de educación ambiental</t>
  </si>
  <si>
    <t>En septiembre de 2023 se vincularon 47.535 personas en las estrategias de educación ambiental, para un total de 390.998 personas durante la vigencia.</t>
  </si>
  <si>
    <t>Número de personas vinculadas en la estrategia de participación ciudadana</t>
  </si>
  <si>
    <t>En septiembre de 2023 se vincularon 5.715 personas en las estrategias de participación, para un total de 98.744 personas durante la vigencia.</t>
  </si>
  <si>
    <t>Toneladas de residuos de construcción y demolición dispuestas adecuadamente por las obras de construcción controladas por la SDA</t>
  </si>
  <si>
    <t>A septiembre, la SDA llevó a cabo un total de 4558 acciones de control y seguimiento a proyectos y obras de infraestructura; estas garantizaron una disposición adecuada de residuos de construcción y demolición, de 8668203.37t de estas 1148658t en septiembre.</t>
  </si>
  <si>
    <t>Toneladas de residuos de construcción y demolición reutilizados o aprovechados por las obras de construcción controladas por la SDA</t>
  </si>
  <si>
    <t>A septiembre la SDA llevó a cabo un total de 4558 acciones de control y seguimiento a proyectos y obras de infraestructura que permitieron controlar el aprovechamiento de 462514t en septiembre para un total 2873854t de residuos de construcción y demolición.</t>
  </si>
  <si>
    <t>Toneladas de residuos peligrosos gestionadas externamente por establecimientos de salud humana y afines (veterinarias, moteles, peluquerías entre otros) controlados por la SDA.</t>
  </si>
  <si>
    <t>A septiembre la SDA adelanto 10725 acciones de control y seguimiento a establecimientos de salud humana y similares que permitieron controlar disposición adecuada total de 20597t de residuos de los cuales se controlaron en septiembre 1232t.</t>
  </si>
  <si>
    <t>Toneladas de llantas usadas aprovechadas controladas por la SDA.</t>
  </si>
  <si>
    <t>A septiembre la SDA adelanto 2130 acciones de control y seguimiento a acopiadores de llantas que permitieron controlar el aprovechamiento de 571t de llantas usadas en septiembre, para un total de 4449 ton en el año 2023.</t>
  </si>
  <si>
    <t>Número de proyectos realizados para la promoción de la economía circular para cerrar el ciclo de vida de los materiales</t>
  </si>
  <si>
    <t>A septiembre se han realizado acciones de gestión y promoción que han permitido avanzar en el 62.33% de los 12 proyectos desarrollados de Economía Circular definidos para el año 2023.</t>
  </si>
  <si>
    <t>Porcentaje de procesos judiciales y extrajudiciales atendidos, en los que la entidad es parte o interviniente como autoridad ambiental</t>
  </si>
  <si>
    <t>Se realizó atención a (186) procesos contra la entidad en los cuales la representación judicial se encuentra a cargo de la misma o de la Secretaria Jurídica y se realizó atención a (728) procesos penales, lo que corresponde al 100%.</t>
  </si>
  <si>
    <t>En septiembre se avanzó en un 2.45% y un acumulado de 21,29% mejoras en la arquitectura que permite modularidad y evolución de la aplicación; y soporte, ajustes y actualizaciones a sistemas y componentes de información de la SDA.</t>
  </si>
  <si>
    <t>Actuaciones de evaluación, control y seguimiento ambiental</t>
  </si>
  <si>
    <t>Durante el mes de septiembre 2023 se genero 701 Actos Administrativos, para un total acumulado de 5.267 actuaciones sancionatorias que aportan al fortalecimiento del tramite sancionatorio ambiental de la SDA.</t>
  </si>
  <si>
    <t>Informes de gestión y acciones realizadas para la administración, manejo y gestión de 19 áreas protegidas y de interés ambiental priorizadas</t>
  </si>
  <si>
    <t>A septiembre se han adelantado acciones de administración, manejo integral y seguimiento a los instrumentos de planeación en las 21 áreas protegidas priorizadas, avanzando según lo programado.</t>
  </si>
  <si>
    <t>Acuerdos con estrategias de conservación suscritos para incrementar oferta de servicios ambientales y ecosistémicos</t>
  </si>
  <si>
    <t>A septiembre 2023 el acumulado PDD es de 231,94ha, en la presente vigencia 11,40ha; cumplimiento del 91.68%. No hubo avance para el tercer trimestre 2023</t>
  </si>
  <si>
    <t>Acciones realizadas para el cumplimiento del plan de acción de la Política Pública distrital de ruralidad de competencia de la DGA</t>
  </si>
  <si>
    <t>En 2023 se realizaron reuniones de seguimiento a las alianzas suscritas. Se capacitaron 110 personas en agroecología, fortaleciendo el proceso con la comunidad. De julio a septiembre se vincularon 20 predios al ordenamiento ambiental de fincas.</t>
  </si>
  <si>
    <t>Total SECRETARÍA DISTRITAL DE AMBIENTE -SDA</t>
  </si>
  <si>
    <t>0127</t>
  </si>
  <si>
    <t>DEPARTAMENTO ADMINISTRATIVO DE LA DEFENSORÍA DEL ESPACIO PÚBLICO - DADEP</t>
  </si>
  <si>
    <t>Espacio público recuperado, sostenido y administrado</t>
  </si>
  <si>
    <t>Metros cuadrados de espacio publico recuperados</t>
  </si>
  <si>
    <t>En septiembre se recuperaron los siguientes m2 de espacio público por localidad:  Suba 8.219,35 C. Bolívar 4.100,92 Kennedy 2.440,75 San Cristóbal 500,12 Santa Fe 395,5 Usaquén 395,5</t>
  </si>
  <si>
    <t>Inventario general del espacio público consolidado y administrado</t>
  </si>
  <si>
    <t>Metros cuadrados de bienes de uso publico saneados y/o titulado</t>
  </si>
  <si>
    <t>En septiembre se sanearon y titularon 8.380,93 m2 de un predio  en zonas de cesión ubicado en el barrio San Bernardino XIX en la UPZ Tintal Sur en Bosa.</t>
  </si>
  <si>
    <t>Metros cuadrados de espacio publico incorporados al inventario general del Distrito Capital</t>
  </si>
  <si>
    <t>Entre otros, se incorporaron predios correspondientes a zonas de cesión de parques, vías vehiculares y zona comunal de la urbanización Salamanca en el barrio Benjamín herrera de  Barrios Unidos.</t>
  </si>
  <si>
    <t>Número de documentos de investigación del espacio público con enfoque de genero en Bogotá.</t>
  </si>
  <si>
    <t>Para la vigencia 2023 la entidad programó  meta   cero (0) para el indicador</t>
  </si>
  <si>
    <t>Total DEPARTAMENTO ADMINISTRATIVO DE LA DEFENSORÍA DEL ESPACIO PÚBLICO - DADEP</t>
  </si>
  <si>
    <t>0131</t>
  </si>
  <si>
    <t>UNIDAD ADMINISTRATIVA ESPECIAL CUERPO OFICIAL DE BOMBEROS -UAECOB</t>
  </si>
  <si>
    <t>Número de servicios atendidos</t>
  </si>
  <si>
    <t>Se atendieron 3238 incidentes o  servicios de emergencia, correspondientes a las categorías del  árbol de servicios UAECOB</t>
  </si>
  <si>
    <t>Otros</t>
  </si>
  <si>
    <t>Número de inspecciones técnicas realizadas</t>
  </si>
  <si>
    <t>Se emitieron 1314 conceptos técnicos, bajo la verificación del cumplimiento de las normas de seguridad humana y sistema de protección contra incendio.</t>
  </si>
  <si>
    <t>Número de personas capacitadas</t>
  </si>
  <si>
    <t>Se capacitaron 479 personas en prevención de incendios.</t>
  </si>
  <si>
    <t>Total UNIDAD ADMINISTRATIVA ESPECIAL CUERPO OFICIAL DE BOMBEROS -UEACOB</t>
  </si>
  <si>
    <t>0136</t>
  </si>
  <si>
    <t>SECRETARÍA JURÍDICA DISTRITAL -SJD</t>
  </si>
  <si>
    <t xml:space="preserve">Asesoría y orientación al ciudadano y entidades sin ánimo de lucro </t>
  </si>
  <si>
    <t>Número de ciudadanos orientados en derechos, obligaciones  y control ciudadano de las entidades sin animo de lucro.</t>
  </si>
  <si>
    <t>En el mes de septiembre no se realizaron jornadas de orientación. La próxima está prevista para el mes de noviembre.</t>
  </si>
  <si>
    <t>Estudios jurídicos en temas de interés para el Distrito Capital</t>
  </si>
  <si>
    <t>Número de estudios y/o investigaciones jurídicas en temas de alto impacto desarrolladas para el Distrito Capital</t>
  </si>
  <si>
    <t>Durante el mes no se reportaron nuevos estudios. Falta un estudio que se reportará a final de la vigencia.</t>
  </si>
  <si>
    <t>Representación judicial y extrajudicial en el Distrito Capital</t>
  </si>
  <si>
    <t>Nivel de éxito procesal en el Distrito Capital</t>
  </si>
  <si>
    <t xml:space="preserve">Se obtuvo un éxito procesal cuantitativo del 87,22% que corresponde a la proporción de los 75.055 procesos terminados frente a los 86.055. </t>
  </si>
  <si>
    <t>Servicio de orientación a servidores públicos del Distrito Capital</t>
  </si>
  <si>
    <t>Número de servidores públicos orientados en materia disciplinaria</t>
  </si>
  <si>
    <t>Se realizaron dos jornadas de orientación en los temas del: rol del juzgamiento y la Política de datos abiertos con un total de 102 servidores orientados.</t>
  </si>
  <si>
    <t xml:space="preserve"> Pronunciamiento acerca de la legalidad de los actos administrativos</t>
  </si>
  <si>
    <t>Se realizaron dos jornadas de orientación en los temas del: rol del juzgamiento y la Política de datos abiertos con un total de 102 servidores orientados</t>
  </si>
  <si>
    <t>Total SECRETARÍA JURÍDICA DISTRITAL -SJD</t>
  </si>
  <si>
    <t>0137-02</t>
  </si>
  <si>
    <t>SECRETARÍA DISTRITAL DE SEGURIDAD, CONVIVENCIA Y JUSTICIA -SDSCJ</t>
  </si>
  <si>
    <t>Implementación, sostenimiento y fortalecimiento del centro de comando y control</t>
  </si>
  <si>
    <t>Porcentaje de avance en la formulación e implementación del plan de continuidad de negocio del c4 con sitios alternos multipropósito</t>
  </si>
  <si>
    <t>Indicador cumplido en marzo.</t>
  </si>
  <si>
    <t>Dotación y sostenibilidad de elementos y equipos para el fortalecimiento de los organismos de seguridad, defensa y justicia</t>
  </si>
  <si>
    <t>Porcentaje de cámaras de seguridad instaladas y en funcionamiento en la ciudad</t>
  </si>
  <si>
    <t>No se programaron recursos para esta vigencia.</t>
  </si>
  <si>
    <t>0137</t>
  </si>
  <si>
    <t>Implementación de acciones para el fortalecimiento del sistema distrital de justicia, la inclusión de un enfoque de justicia restaurativa en el SRPA y la operación adecuada de la cárcel distrital</t>
  </si>
  <si>
    <t>Número de adolescentes y jóvenes atendidos a través de las diferentes rutas del programa distrital de justicia juvenil restaurativa</t>
  </si>
  <si>
    <t>El Programa Distrital de Justicia Juvenil Restaurativa (PDJJR) a  brindado atención a 69 personas vinculadas a los procesos restaurativos.</t>
  </si>
  <si>
    <t>Implementación de estrategias de seguridad ciudadana enfocadas a la prevención y control del delito</t>
  </si>
  <si>
    <t>Número de documentos de Política Pública elaborado para evaluar la implementación de las metas del PDD para el sector de seguridad, convivencia y acceso a la justicia</t>
  </si>
  <si>
    <t>Indicador cumplido.</t>
  </si>
  <si>
    <t>Construcción, adquisición, sostenibilidad y/o reforzamiento de equipamientos de seguridad, defensa y justicia</t>
  </si>
  <si>
    <t>Indicador cumplido. Las sedes se encuentran operando.</t>
  </si>
  <si>
    <t>Número de jóvenes formados en habilidades de mediación, tolerancia, empatía, autocontrol y manejo de emociones para prevenir su vinculación al delito, violencias y consumo de SPA</t>
  </si>
  <si>
    <t>Se han dinamizado acciones de formación para el fortalecimiento de habilidades de 885 jóvenes.</t>
  </si>
  <si>
    <t>Porcentaje de avance en el diseño e implementación de una (1) estrategia de intervención de entornos vulnerables con énfasis en instituciones educativas distritales, sistema integrado de transporte publico, ciclorutas, parques y zonas de rumba</t>
  </si>
  <si>
    <t>En la estrategia de entornos educativos, seguros y confiables, en septiembre se realizo el acompañamiento en entrada y/o salida de estudiantes con mensajes de prevención de hurtos en los colegios priorizados de las 20 localidades de la ciudad.</t>
  </si>
  <si>
    <t>Porcentaje de avance en el diseño y la implementación de las acciones priorizadas en el plan de mejoramiento para la problemática del hacinamiento carcelario en Bogotá</t>
  </si>
  <si>
    <t>Indicador cumplido en el mes de marzo.</t>
  </si>
  <si>
    <t>Implementación de acciones para el fortalecimiento del Sistema Distrital de Justicia, la inclusión de un enfoque de justicia restaurativa en el SRPA y la operación adecuada de la cárcel distrital</t>
  </si>
  <si>
    <t>Número de casas de justicia priorizadas un modelo de atención con ruta integral para mujeres</t>
  </si>
  <si>
    <t>Indicador cumplido. Para este periodo se atendieron en las 7 casas de justicia con ruta de atención integral a 1046 mujeres.</t>
  </si>
  <si>
    <t>Número de sedes de la policía metropolitana de Bogotá construidas</t>
  </si>
  <si>
    <t>Indicador cumplido el 30 de septiembre de 2023 finalizada obra.</t>
  </si>
  <si>
    <t>Porcentaje del plan de mejoramiento de las unidades de reacción inmediata -URI existentes y construcción de tres URI nuevas.</t>
  </si>
  <si>
    <t>Indicador cumplido a junio.</t>
  </si>
  <si>
    <t>Total SECRETARÍA DISTRITAL DE SEGURIDAD, CONVIVENCIA Y JUSTICIA -SDSCJ</t>
  </si>
  <si>
    <t>0200</t>
  </si>
  <si>
    <t>INSTITUTO PARA LA ECONOMÍA SOCIAL - IPES</t>
  </si>
  <si>
    <t>Mantenimiento y/o reforzamiento estructural de las plazas distritales de mercado</t>
  </si>
  <si>
    <t>Plazas de mercado reforzadas estructuralmente y/o con mantenimiento</t>
  </si>
  <si>
    <t>Estaba previsto adjudicar el reforzamiento de Carmen, San Carlos y Kennedy. Se realizará reducción presupuestal para el Carmen y San Carlos, los locatarios no están de acuerdo con el reforzamiento. El de Kennedy se adjudicó e inicia en enero 2024.</t>
  </si>
  <si>
    <t>Intervención integral de zonas de aglomeración en el espacio público que beneficien a los vendedores informales y bicitaxistas</t>
  </si>
  <si>
    <t>Zonas de aglomeración en el espacio publico intervenidas para beneficiar a vendedores informales y bicitaxistas</t>
  </si>
  <si>
    <t>En septiembre, las acciones realizadas en la zona de aglomeración son: 10 mesas de trabajo con los vendedores, jornadas de identificación y caracterización 3 jornadas de sensibilización y pedagogía, y 1 sesión con el Consejo Distrital de vendedores informales.</t>
  </si>
  <si>
    <t>Mantenimiento y/o fortalecimiento de alternativas comerciales para vendedores informales</t>
  </si>
  <si>
    <t>Número de alternativas comerciales fortalecidas y/o con mantenimiento para vendedores informales</t>
  </si>
  <si>
    <t>En septiembre, se realizaron 2 ferias transitorias beneficiando 96 unidades productivas de la economía informal en la Localidad de Santa Fe. Entre enero y septiembre se han fortalecido 111 alternativas comerciales.</t>
  </si>
  <si>
    <t>18</t>
  </si>
  <si>
    <t>Formación y capacitación a víctimas del conflicto que ejercen su actividad económica en el espacio público.</t>
  </si>
  <si>
    <t>Número de victimas del conflicto armado que ejercen su actividad económica en el espacio público vinculadas a programas de formación y capacitación</t>
  </si>
  <si>
    <t>En septiembre, 6 víctimas del conflicto armado fueron  vinculadas a programas de formación y capacitación, para un total de 41 víctimas vinculadas entre enero y septiembre.</t>
  </si>
  <si>
    <t>Fortalecimiento de emprendimientos por subsistencia fortalecidos a victimas del conflicto armado del sector informa</t>
  </si>
  <si>
    <t>En septiembre, 13 víctimas del conflicto armado del sector informal con emprendimientos por subsistencia fueron fortalecidos. Entre enero y septiembre, un total de 51 víctimas con emprendimientos por subsistencia, fueron fortalecidos.</t>
  </si>
  <si>
    <t>Servicio de asesoría técnica para el emprendimiento a través de la promoción y/o la inclusión financiera</t>
  </si>
  <si>
    <t>En septiembre, se fortalecieron 14 emprendimientos de la economía informal de acuerdo a las necesidades identificadas resultado de la perfilación y acompañamiento psicosocial, para un total de 274 emprendimientos fortalecidos entre enero septiembre.</t>
  </si>
  <si>
    <t>Alternativas comerciales transitorias para la generación de ingresos fortalecidas para vendedores informales victimas del conflicto armado</t>
  </si>
  <si>
    <t>55 víctimas del conflicto armados beneficiados con las alternativas comerciales transitorias para la generación de ingresos.</t>
  </si>
  <si>
    <t>49 mujeres del sector informal beneficiarias de la alternativa comercial transitoria (ferias) para la generación de ingresos.</t>
  </si>
  <si>
    <t>Número de mujeres identificadas y caracterizadas de acorde al plan de intervención en las zonas de aglomeración en el espacio público, y/o vinculadas a programas de formación y capacitación.</t>
  </si>
  <si>
    <t xml:space="preserve">En septiembre 83 mujeres identificadas y caracterizadas y 3 mujeres vinculadas a procesos de formación, para un total de 1.082 mujeres identificadas entre enero y septiembre. </t>
  </si>
  <si>
    <t>En septiembre se fortalecieron 9 emprendimientos de mujeres de acuerdo a las necesidades identificadas resultado de la perfilación y acompañamiento psicosocial, para un total de 192 emprendimientos de mujeres fortalecidas entre enero y septiembre.</t>
  </si>
  <si>
    <t>En septiembre 1 joven del sector informal con emprendimientos por subsistencia fortalecidos para un total de 27 jóvenes con emprendimientos por subsistencia fortalecidos.</t>
  </si>
  <si>
    <t>Total INSTITUTO PARA LA ECONOMÍA SOCIAL - IPES</t>
  </si>
  <si>
    <t>0201</t>
  </si>
  <si>
    <t>FONDO FINANCIERO DISTRITAL DE SALUD - FFDS</t>
  </si>
  <si>
    <t xml:space="preserve">Servicio de afiliación al SGSSS en Bogotá D.C. en el periodo  </t>
  </si>
  <si>
    <t>Porcentaje de población de Bogotá D.C. asegurada en el sistema general de seguridad social en salud.</t>
  </si>
  <si>
    <t>Septiembre: Afiliación al SGSSS de la población de Bogotá D.C. 101,4% (8,019,577), frente a las proyecciones Censo DANE (7,907,281):- R-Contributivo  6,113,432 (77,3%) - R-Subsidiado 1,715,408 (21.7%) -Rexcepción 190,737  (2.4% - datos estimados).</t>
  </si>
  <si>
    <t xml:space="preserve"> Servicio de asistencia técnica para el fortalecimiento de Autoridades sanitarias distritales y municipales fortalecidas en la elaboración de planes y proyectos, ejecución y control del Plan Territorial de salud</t>
  </si>
  <si>
    <t>Porcentaje de avance en  el plan de   implementación  de un (1) modelo de salud ajustado con enfoque poblacional, diferencial y de género, con énfasis en lo participativo, resolutivo y territorial.</t>
  </si>
  <si>
    <t>Acumulado a septiembre 34% representado: 2 comités de seguimiento implementación del modelo de salud; Seguimiento a balance de gestión de coordinaciones locales, balance equipos de atención en casa y ambiente digital participación social.</t>
  </si>
  <si>
    <t>Infraestructura hospitalaria de nivel 2 construida</t>
  </si>
  <si>
    <t>Porcentaje de avance en obras y dotación complementarias para la infraestructura en salud del D.C.</t>
  </si>
  <si>
    <t>Acumulado a septiembre 12,57%, en el mes de septiembre: H.Kennedy 100% ejecución obra. USS Tintal 93% ejecución obra e Interv. Floralia 17,12%  H. Meissen II 100% puesta Func. USS Meissen no reporta ACV criterio de dotación Adj. USS Nazareth 87,78% estudios y diseños y 100% adjudicación obra.</t>
  </si>
  <si>
    <t>Intervenciones promocionales de calidad de vida y salud</t>
  </si>
  <si>
    <t>Porcentaje de personas diferenciales con atención integral.</t>
  </si>
  <si>
    <t>Acumulado a agosto 4,40%, en el mes de agosto:  1,127 personas LGBTI, 17 personas Rrom, 1.450 habitanza de calle, 93 Raizales, desde entorno hogar 17 familias Emberá, 343 Negras y Afrocolombianas Kilombos y 30 Palenqueras, entono laboral 627 personas en ASP.</t>
  </si>
  <si>
    <t>Servicio de atención en salud prestado a población pobre no asegurada [Vinculados]</t>
  </si>
  <si>
    <t>Acumulado a septiembre 100%, se realizaron 536.921  atenciones a la población pobre no asegurada a cargo de la entidad territorial.</t>
  </si>
  <si>
    <t>Servicio de control y aseguramiento de la calidad a los bienes y servicios de interés para la salud pública</t>
  </si>
  <si>
    <t>Proporción de incidentes en salud gestionados en el marco del Sistema de Emergencias Médicas-SEM</t>
  </si>
  <si>
    <t>Acumulado a septiembre 100%, para el mes de septiembre: Incidentes ingresaron: 53.474; Prioridad crítica: 7.822; Prioridad alta: 37.139; Prioridad media: 8.400; Prioridad baja: 113 asesoría tel 40.612, DESP ambulancias: 13.015, total, incidentes gestionados 55.197.</t>
  </si>
  <si>
    <t>Servicio de apoyo para la dotación hospitalaria</t>
  </si>
  <si>
    <t>Acumulado a septiembre 23,18%, para el mes de septiembre, gestión de mesa de ayuda de servicios TIC: solicitudes creadas en el período N: 1.338; casos atendidos en el período N: 1.316; casos pendientes en el período N: 22.</t>
  </si>
  <si>
    <t xml:space="preserve">Centro Distrital de enlace y su red en las localidades del Distrito Capital </t>
  </si>
  <si>
    <t>Acumulado a agosto 16,64%, avance implementación C.D.. enlace, mantiene el TH para operación de Vig. Epidemiológica portuaria distribuida en aeropuerto el dorado y terminales terrestres (Salitre) ESPII. Se contó con  23 auxiliares, 4 enfermeras y 5 epidemiólogos.</t>
  </si>
  <si>
    <t xml:space="preserve"> Infraestructura hospitalaria de nivel 3 construida</t>
  </si>
  <si>
    <t>Acumulado a septiembre 22%, en el mes de septiembre: H. Bosa ejecución 100 % ejecución obra. H. Usme ejecución obra 85,22%. reposición dotación Umhes Santa Clara y Caps del CHSJD 99,25% diseño final de detalle.</t>
  </si>
  <si>
    <t>Servicio de atención de brotes y eventos de emergencias en salud pública</t>
  </si>
  <si>
    <t>Acumulado a agosto 100% atención oportuna durante las primeras 24 horas de brotes y emergencias en salud pública, 116 eventos: 16% (n=19) sarampión-rubeola; eta 4% (n=5); varicela 25% (n=29); síndrome boca, mano, pies 16% (n=18); verif. rumores 7% (n=8); intoxicaciones 5% (n=6); 5% (n=6) otros brotes: total 525. personas.</t>
  </si>
  <si>
    <t>Jornadas y/o estrategias para la promoción de hábitos saludables</t>
  </si>
  <si>
    <t>Porcentaje de cumplimiento de jornadas anuales y/o estrategias para la promoción de hábitos saludables, prevención y detección oportuna para enfermedades cardiovasculares, diabetes mellitus, cáncer, enfermedades de vías respiratorias inferiores, entre otras.</t>
  </si>
  <si>
    <t>Acumulado a agosto 16,76% cumplimiento jornadas anuales y/o estrategias para la promoción de hábitos saludables, RIAS para población con riesgo o presencia de alteraciones cardio cerebrovascular y metabólicas manifiestas se realizaron 2.120 con una efectividad del 76,8% (n=1.629).</t>
  </si>
  <si>
    <t>Servicio de promoción de los derechos sexuales y reproductivos en niñas, adolescentes y jóvenes del distrito.</t>
  </si>
  <si>
    <t>Acumulado a agosto 286 nacimientos, en el mes de agosto: 37 nacimientos mujeres &lt;= 19 años: 27% (n=10) Sur Occ; 18,9% (n=7) Sur; 24,3% (n=9) C. Oriente; 29,8% (n=11) Norte; R. Contributivo 21,6% (n=8); R. Subsidiado 45,9% (n=17); PPNA 32,5% (n=12).</t>
  </si>
  <si>
    <t xml:space="preserve">Servicio de apoyo financiero para dotar con bienes y Servicio de interés para la salud </t>
  </si>
  <si>
    <t xml:space="preserve"> Secretaría Distrital de Hacienda manifestó “el distrito no cuenta con recursos adicionales que permitan apalancar la financiación de ampliación de plantas de personal, por lo cual, la Alcaldesa Mayor, la Secretaría General, el Departamento Administrativo del Servicio Civil y la Secretaría Distrital de Hacienda, en el marco de lo establecido en el Artículo 21 del decreto 714, acordaron no dar viabilidad para la creación de nuevos cargos para la Secretaría de Salud del Distrito.</t>
  </si>
  <si>
    <t>Servicio de apoyo mediante mecanismos de participación social en materia de salud y de seguridad social en salud</t>
  </si>
  <si>
    <t>Porcentaje de avance en el diseño e implementación de la estrategia Gobierno Abierto en Salud de Bogotá - GABO</t>
  </si>
  <si>
    <t>Acumulado a septiembre 21,14%, para el mes de septiembre  5 indicadores actualizados y Publicados, 5 indicadores en construcción  VSPC o actualización, 50 indicadores en pruebas TIC y 0 indicador nuevos Publicados, total de indicadores en ambiente de producción 218 en 132 links.</t>
  </si>
  <si>
    <t>Servicio de Inspección, Vigilancia y Control [IVC] del Sistema de Salud</t>
  </si>
  <si>
    <t>Acumulado a septiembre 26,28%, para el mes de septiembre 67.209 solicitudes registro relacionadas con prestadores de servicios de salud y profesionales; 36.458 asistencias técnicas: 12.971 a prestadores de servicios de salud con asistencia individual y 23.487 con asistencias técnicas grupal.</t>
  </si>
  <si>
    <t>Servicio de promoción y control para enfermedades transmisibles</t>
  </si>
  <si>
    <t>Acumulado a agosto 83,28% de acciones sectoriales y comunitarias para prevenir, controlar o minimizar la aparición de las enfermedades transmisibles, se han notificado 827 casos de los eventos objeto de la meta, fuente sivigila vigilancia notificación EPV se 31 a 35/años 2022 y 2023* datos preliminares.</t>
  </si>
  <si>
    <t>Infraestructura hospitalaria de nivel 1 construida</t>
  </si>
  <si>
    <t>Acumulado a septiembre 9,87%, en el mes de septiembre: CAPS Pablo VI 57% estudios y diseños. CAPS Villa Javier Trinidad 100% ejecución e inaugurado,  Galán 57% estudios y diseños. Mexicana 100% ejecución de obra. Tintal 100% inaugurado 12/01/23.</t>
  </si>
  <si>
    <t>Servicio de gestión del conocimiento</t>
  </si>
  <si>
    <t>Acumulado a agosto 17,60%, en el mes de agosto: asistencia técnica en alimentación infantil, de gestante y lactante a 533 profesionales de IPS púb y priv con atención mat inf priorizadas, 19 ses de fortalecimiento de capacidades a padres, madres, cuidadores de niños (a) de jardines infan.</t>
  </si>
  <si>
    <t>Hospitales de 3 nivel de atención restaurados</t>
  </si>
  <si>
    <t>Porcentaje de ejecución de las obras que se prioricen para conservar, recuperar, transformar o actualizar las zonas o edificaciones del CHSJD</t>
  </si>
  <si>
    <t>Acumulado a septiembre 11%,  el 27 de septiembre de 2023 se recibieron las ofertas para el proceso FFDS-SAMC-008-2023, se estima que la adjudicación de esta contratación será el 25 de octubre de 2023.</t>
  </si>
  <si>
    <t>Acumulado a agosto 13,29%, en el mes de agosto se participó en 44 instancias o espacios de Política y en 19 con comunidad para la participación social incidente, mesa con la Comunidad Emberá de UPI La Florida, UPI La Rioja, seguimiento  a grupos de interés en IPS públicas y privadas.</t>
  </si>
  <si>
    <t>Acumulado a septiembre 17,5%, para el mes de septiembre avance proceso escritura capitulo discusión resultados tras implementación proyecto “acciones de promoción de salud mental coordinadores pertenecientes a IED en tiempo de reactivación escolar durante pandemia por covid-19”.</t>
  </si>
  <si>
    <t>Servicio de salud para pacientes con cáncer</t>
  </si>
  <si>
    <t xml:space="preserve">Septiembre: con corte a agosto 1.632 casos acumulados confirmados de cáncer de cuello uterino residentes en Bogotá. </t>
  </si>
  <si>
    <t xml:space="preserve">Septiembre: con corte a agosto 1.478 casos acumulados confirmados de cáncer de mama residentes en Bogotá. </t>
  </si>
  <si>
    <t>Porcentaje de estrategias salud ambiental para Bogotá D.C. implementadas</t>
  </si>
  <si>
    <t>Acumulado a agosto 92,21%, para el mes de agosto: 8,05% implementación estrategias de P. Dtrital S. Amb (gestión de la S.Amb 0,82%, vigilancia de S. Amb 3,00%, entornos ambientalmente saludables 2,50%, G. del riesgo 0,72% y G. del conocimiento 1,48%), atendiendo 77.267  habitantes.</t>
  </si>
  <si>
    <t>Porcentaje de avance en la implementación del programa de salud mental</t>
  </si>
  <si>
    <t>Acumulado a agosto 16,08% en el avance en la implementación del programa de salud mental,  32 Centros Escucha para acondicionamiento físico y S. Mental con 434 personas; 34 encuentros comunitarios, con 36 personas (lectura de necesidades) y 36 intervenciones breves a partir de necesidades de apoyo en salud mental.</t>
  </si>
  <si>
    <t>Número de personas con discapacidad y cuidadoras/es vinculadas a las acciones individuales y colectivas para la  atención integral a las necesidades diferenciales en salud.</t>
  </si>
  <si>
    <t>Acumulado a agosto 11,459 personas  con discapacidad y cuidadoras/es vinculas: 1,346 personas, en el mes de agosto (998 mujeres, 348 hombres). Acciones en entorno cuidador comunitario y entorno cuidador institucional, con participación de personas con discapacidad, afectaciones psicosociales y dependencia funcional, gestores de RBC.</t>
  </si>
  <si>
    <t>Porcentaje de cobertura de vacunación</t>
  </si>
  <si>
    <t>Acumulado a agosto 60%, durante el mes de agosto: menor 1 año: Polio: 5,079 dosis - 7,2 %; Pentavalente: 5,092 dosis - 7,2 %; BCG: 6,180 dosis - 8,7 %; Hepatitis b: 5,082 dosis - 7,2 %; HBI:  5,085 dosis - 7,2 % %; Rotavirus: 5,139 dosis- 7,3 %.</t>
  </si>
  <si>
    <t>Número de personas víctimas del conflicto armado con atención psicosocial</t>
  </si>
  <si>
    <t>Acumulado a agosto se finalizaron 3,168 procesos de atención psicosocial, para el mes de agosto ingresaron un total de 150 personas (95 mujeres y 55 hombres) a los procesos de atención psicosocial, se finalizaron procesos de atención psicosocial, Mod Ind 12 persona, durante el mes se realizó inicio de ciclo de atención psicosocial.</t>
  </si>
  <si>
    <t>Número de servicios implementados de atención integral en salud con enfoque de equidad de género para mujeres.</t>
  </si>
  <si>
    <t>Acumulado a agosto 4 seguimiento número de servicios implementados de atención integral en salud, para el mes de agosto  se realiza la articulación con Subred Centro Oriente y Secretaría de Hábitat para avanzar en la adecuación de los espacios de los nuevos dos puntos de atención en salud para las mujeres programados para el tercer y cuarto trimestre del año.</t>
  </si>
  <si>
    <t>Porcentaje de abordaje integral  a personas víctimas de violencias</t>
  </si>
  <si>
    <t>Acumulado a agosto 4,80%, durante el mes de agosto: casos efectivos del 62,8 % (n= 3.368) y en proceso de cierre 35,6% (n=1.909), y fallidos del 1,7% (n=89),  total casos notificados 5.366 corte de la base: 08/09/2023.</t>
  </si>
  <si>
    <t>Porcentaje de avance de la creación del centro de desarrollo tecnológico de producción de biológicos</t>
  </si>
  <si>
    <t>Acumulado a septiembre la ejecución del plan de acción registra un avance del 14,5 % que corresponde a la ejecución de 5 macroactividades, la  macro actividad creación de la sociedad registra  mantiene un avance del 68 %.</t>
  </si>
  <si>
    <t>Porcentaje de avance en el diseño e implementación del Plan de Acción de Servicio a la Ciudadanía</t>
  </si>
  <si>
    <t>Acumulado a septiembre 10,70%, para el mes de septiembre gestión de 30.238 solicitudes de la ciudadanía a través de diferentes canales, Plan Fortalecimiento de capacidades ciudadanas respecto al curso de promotores de servicio a la ciudadanía: 1.151 participantes inscritos y 603 certifs.</t>
  </si>
  <si>
    <t>Acumulado a septiembre 17%, para el mes de sept 5 trámites en la fase de pruebas en el ambiente de la SDS, antes de pasar a producción, 4 trámites en la fase de desarrollo; Se ajustaron y validaron los tableros de provisión de servicios y establecimientos abiertos al público.</t>
  </si>
  <si>
    <t>Meta cumplida.</t>
  </si>
  <si>
    <t>Septiembre: Mesa de trabajo con subredes para seg de meta, se acordó solicitar concepto al DASCD, para poder adelantar actividades previas a los nombramientos por  restricciones en el período de Ley de garantías, por elecciones regionales.</t>
  </si>
  <si>
    <t>Número de Rutas Integrales de Atención en Salud - RIAS implementadas</t>
  </si>
  <si>
    <t>Acumulado a septiembre 8 rutas integrales, para el mes de septiembre se realizo 4 asistencias técs implementación RIAS M. Perinatal subs Norte, Sur, Centro Oriente y Sur Occidente, mesa del cuidado loc. Tunjuelito, Usme y Kennedy, seguimiento producto plat digital y estructura información de subredes en c/ruta.</t>
  </si>
  <si>
    <t>Total FONDO FINANCIERO DISTRITAL DE SALUD - FFDS</t>
  </si>
  <si>
    <t>0203</t>
  </si>
  <si>
    <t>INSTITUTO DISTRITAL DE GESTIÓN DE RIESGOS Y CAMBIO CLIMÁTICO - IDIGER</t>
  </si>
  <si>
    <t>Reducción del riesgo y adaptación al cambio climático</t>
  </si>
  <si>
    <t>Número de obras de mitigación construidas para la mitigación, adecuación y recuperación
de zonas en riesgo</t>
  </si>
  <si>
    <t>En el mes de septiembre se continúa con la ejecución de cuatro (04) contratos relacionados con obras de mitigación que son: 1.Codito fase III;  2.El portal; 3.Granjas de San Pablo; 4. San Isidro.</t>
  </si>
  <si>
    <t>Conocimiento del riesgo y efectos del cambio climático</t>
  </si>
  <si>
    <t>Número de hectáreas con estudios detallados de amenaza y riesgo.</t>
  </si>
  <si>
    <t>Se trabaja en 13 estudios: 4 completados (Portal Divino niño, San Isidro, Nodos) y 2 para terminación en 2023 (Rocío - Laches y Hoya), 2 adicionales 2023 (Paraíso y lineamientos), 5 largo plazo y remanentes. Porcentaje de avance ponderado: 75.7%.</t>
  </si>
  <si>
    <t>Manejo de emergencias y desastres</t>
  </si>
  <si>
    <t>Número de familias beneficiadas con ayudas humanitarias.</t>
  </si>
  <si>
    <t>Con la entrega de ayudas humanitarias se beneficiaron 78 familias de las cuales 42 fueron con ayudas en especie y  36 con el otorgamiento de ayudas humanitarias de carácter pecuniario.</t>
  </si>
  <si>
    <t>Número de documentos elaborados para la identificación y priorización de escenarios de riesgo de los grupos étnicos</t>
  </si>
  <si>
    <t>Avance del documento es del 45%, catorce (14) sesiones de trabajo interno, dos (2) talleres con la Comunidad Indígena Ambiká Pijao y tres (3) sesiones externas, para el desarrollo y gestión de la acción afirmativa.</t>
  </si>
  <si>
    <t>Total INSTITUTO DISTRITAL DE GESTIÓN DE RIESGOS Y CAMBIO CLIMÁTICO - IDIGER</t>
  </si>
  <si>
    <t>0204</t>
  </si>
  <si>
    <t>INSTITUTO DE DESARROLLO URBANO - IDU</t>
  </si>
  <si>
    <t>Malla vial arterial</t>
  </si>
  <si>
    <t>Km-carril de malla vial arterial construida</t>
  </si>
  <si>
    <t>En lo corrido PDD se han const.107,13km-carril de MVA(73,38% meta PDD). En 2023:39,12 a través de: Cra.9(183-193), Zona Rosa, Sirena(auton-boy), cra.4(cl.46d sur-45 sur), Guayacanes, Rincón(Boy-cra.91), Av. Boy(170-183),Mutis(114-122), Troncal: Caracas,Cali y 68.</t>
  </si>
  <si>
    <t>Troncales de Transmilenio mantenidas</t>
  </si>
  <si>
    <t>Km-carril de malla vial troncal mantenido</t>
  </si>
  <si>
    <t>En lo corrido del PDD se han conservado 381,74 km-carril de troncales (106,04% de la meta PDD). En 2023 se han mantenido 116,77 km-carril de troncales, a través de los contratos de conservación de malla vial arterial troncal.</t>
  </si>
  <si>
    <t>Espacio público mantenido y construido. (andenes, plazoletas, plazas)</t>
  </si>
  <si>
    <t>M2 de espacio público mantenido</t>
  </si>
  <si>
    <t>En lo corrido del PDD se tienen 1.395.931 m2 de EP (99,34% de avance frente a la meta PDD). En 2023 se han mantenido 341.429,61 m2 de EP a través de ctos de mto EP y ciclorruta y actividades de limpieza.</t>
  </si>
  <si>
    <t>Puentes vehiculares</t>
  </si>
  <si>
    <t>Número de  puentes vehiculares construidos</t>
  </si>
  <si>
    <t>Además del Pte Chiguaza, se termino el reforzamiento del Pte Veh del costado Oriental Av.68xcl.26 a través del Cto. Troncal Av. 68 y la construcción puente vehicular (Box Coulvert) construido sobre el Canal Fucha con el proy. Av Guayacanes g.4</t>
  </si>
  <si>
    <t xml:space="preserve">Ciclorutas </t>
  </si>
  <si>
    <t>En lo corrido PDD se han construido 34,11 km de ciclor (15,23% de la meta PDD). En 2023 15,12 km asociados a Proy. de Const. de vías AV.Guayacanes,av.9,AV.Boyacá,Mutis,Rincón,Auton;deTtroncales Caracas,68 y Cali; y de epac. val.724/18 y Gilma Jiménez.</t>
  </si>
  <si>
    <t>Puentes Peatonales</t>
  </si>
  <si>
    <t>en lo corrido del PDD se han construido 2 ptes peatonales, de los 15 proyectados en PDD (13,33%), el primero ubicados en AV. Circunvalar x cl. 46 entregado al servicio en 2021 y el ciclopuente Canal Molinos en 2022. 2023 no presenta avance.</t>
  </si>
  <si>
    <t>Malla vial Rural</t>
  </si>
  <si>
    <t>En lo corrido del PDD se han conservado 117,92 km-carril de MVR, con un aporte del 12,57% a la meta PDD-IDU 'realizar actividades de conservación a 938 km-carril de malla vial'. en 2023 se han mantenido 58,12 km-carril de malla vial rural.</t>
  </si>
  <si>
    <t>Malla vial intermedia</t>
  </si>
  <si>
    <t>En lo corrido del PDD se han conservado 228,01 km-carril de MVI que soporta rutas del SITP, con un aporte del 24,31% a la meta PDD-IDU 'realizar actividades de conservación a 938 km-carril de malla vial'. En 2023 se han conservaron 57,13 km-carril.</t>
  </si>
  <si>
    <t>Cicloparqueaderos</t>
  </si>
  <si>
    <t>En lo corrido del 2023 se han implementado 1.558 cupos de cicloparqueaderos, 532 en el portal del sur y 1.026 en 55 puntos de la ciudad.</t>
  </si>
  <si>
    <t>Km-carril de malla vial arterial mantenidos</t>
  </si>
  <si>
    <t>En lo corrido del PDD se han conservado 379,21km-carril de malla vial arterial, con un aporte del 40,43% a la meta PDD-IDU 'realizar actividades de conservación a 938 km-carril de malla vial'. En el 2023 se han conservado 112,22 km-carril de MVA.</t>
  </si>
  <si>
    <t>Número de puentes  vehiculares mantenidos</t>
  </si>
  <si>
    <t>7 ptes veh mantenidos en 2023: CL.183xautonorte(costadonys),Av.Boyacá x Av.Jorge Eliecer Gaitán (costadon),emergencia Cl.3xcra.60,Av.Cali x Av. Centenario (costado eyw),Autopista al llano x río Tunjuelito (costado w).</t>
  </si>
  <si>
    <t>M2 de espacio público construido</t>
  </si>
  <si>
    <t>En lo corrido del PDD se han construido 653.812,73 m2 de EP (24,05% frente a la meta PDD). En 2023 se han construido 159.900 m2 de EP, asociados a proyectos de construcción de MVA, MV Troncal y EP (Zona Rosa, obras Ac. Val. 724/18,Gilma Jiménez).</t>
  </si>
  <si>
    <t>En lo corrido del PDD se han mantenido 93 Ptes peatonales con un avance de la meta PDD del 77,5%. En 2023 se han mantenido 32 Ptes peatonales ubicados principalmente sobre los corredores de la NQS(11),Auton(4),CL.26(4),Cali(2),entre otros.</t>
  </si>
  <si>
    <t>En lo corrido del PDD se han conservado 65,45km de ciclorruta (86,16% de la meta PDD de 75,96 para IDU(meta reprogramada entre las entidades del sector)).En 2023 se han mantenido 29,85km ejecutados a través de los ctos de conservación de ciclorrutas.</t>
  </si>
  <si>
    <t>Total INSTITUTO DE DESARROLLO URBANO - IDU</t>
  </si>
  <si>
    <t>0206</t>
  </si>
  <si>
    <t>FONDO DE PRESTACIONES ECONÓMICAS, CESANTÍAS Y PENSIONES- FONCEP</t>
  </si>
  <si>
    <t>Sistema integrado de información para la gestión pensional del distrito</t>
  </si>
  <si>
    <t>Porcentaje de desarrollo del sistema integrado de información para la gestión pensional</t>
  </si>
  <si>
    <t>Se elaboró o actualizó los documentos relacionados con las mejoras y funcionalidad del portal web intranet de FONCEP. Se realizó el Plan de Calidad de los componentes de información para FONCEP conforme a los lineamientos del MINITIC.</t>
  </si>
  <si>
    <t>Política Pública Distrital de atención al pensionado</t>
  </si>
  <si>
    <t>Porcentaje de implementación de acciones de Política distrital de atención al pensionado</t>
  </si>
  <si>
    <t>Se avanzó en la recopilación a través de gózate Bogotá, este repositorio cuenta con 421 actividades para pensionados (desde dic 2021). Se destaca que las actividades con mayor consulta son: Programación actividad física y pago nómina pensionados.</t>
  </si>
  <si>
    <t>Total FONDO DE PRESTACIONES ECONÓMICAS, CESANTÍAS Y PENSIONES -FONCEP</t>
  </si>
  <si>
    <t>0208</t>
  </si>
  <si>
    <t>CAJA DE VIVIENDA POPULAR -CVP</t>
  </si>
  <si>
    <t>Hogares localizados en zonas de alto riesgo no mitigable trasladados</t>
  </si>
  <si>
    <t>Hogares trasladados</t>
  </si>
  <si>
    <t>A 30 de septiembre se trasladaron 104 hogares, de los cuales 58 pertenecen a hogares con viviendas de reposición definitivas y 46 corresponden a nuevos hogares incluidos en el programa de relocalización transitoria.</t>
  </si>
  <si>
    <t>Predios titulados  localizados en estratos 1 y 2</t>
  </si>
  <si>
    <t>Predios titulados localizados en estratos 1 y 2</t>
  </si>
  <si>
    <t>A 30 de septiembre se titularon 631 predios  que facilitaron el  acceso de estas familias a los beneficios de una ciudad legal, reconociendo la propiedad del predio, las inversiones realizadas y la seguridad de la permanencia.</t>
  </si>
  <si>
    <t>Mejoramiento integral del espacio público a escala barrial con participación ciudadana</t>
  </si>
  <si>
    <t>Metros cuadrados de espacio publico construido</t>
  </si>
  <si>
    <t>Al cierre del mes de septiembre se entregaron 1.028 m2 de espacio público construido, beneficiando los habitantes del Barrio Verbenal de la Localidad de Usaquén.</t>
  </si>
  <si>
    <t>Plan terrazas</t>
  </si>
  <si>
    <t>Actos de reconocimiento emitidos</t>
  </si>
  <si>
    <t>A 30 de septiembre se han expedido 289 actos de reconocimiento.</t>
  </si>
  <si>
    <t>Proyectos estructurados y viviendas intervenidas en desarrollo del plan piloto plan terrazas</t>
  </si>
  <si>
    <t>A 30 de septiembre se estructuraron 422 proyectos que culminaron la fase de factibilidad y se intervinieron un total de 300 viviendas con las obras del Plan Terrazas. Lo anterior da como resultado la sumatoria de 722.</t>
  </si>
  <si>
    <t>Banco de materiales implementado</t>
  </si>
  <si>
    <t>Al cierre del mes de septiembre se alcanzo un 42% de avance. Se oficializó el procedimiento para el BDM, se avanza en la modificación del manual operativo fiduciario y se Publicaron en la vuc siete frentes de obra.</t>
  </si>
  <si>
    <t>Total CAJA DE VIVIENDA POPULAR -CVP</t>
  </si>
  <si>
    <t>0211</t>
  </si>
  <si>
    <t>INSTITUTO DISTRITAL DE RECREACIÓN Y DEPORTE-IDRD</t>
  </si>
  <si>
    <t>Parques y escenarios deportivos, construidos y/o adecuados.</t>
  </si>
  <si>
    <t>Porcentaje de parques recreativos y escenarios deportivos construidos y/o adecuados</t>
  </si>
  <si>
    <t>Timiza  (13,51%), Bilbao (13,51%), Cefe Cometas (13,51%), Urbanización Chico  (13,51%) y La Candelaria  (13,51%), y avance en las obras: la vida Cód.01-012 (5,43%),  Rincón de los Ángeles(12,16%) y Zonal Veraguas ( 10,42%).</t>
  </si>
  <si>
    <t>Parques y escenarios deportivos administrados, mantenidos y/o mejorados.</t>
  </si>
  <si>
    <t>Porcentaje de parques y escenarios administrados por el IDRD, arborizados y reverdecidos</t>
  </si>
  <si>
    <t>A 30 de septiembre de 2023 se ha arborecido y reverdeciendo el 16% de los parques Administrados por el IDRD.</t>
  </si>
  <si>
    <t>Servicio de formación y preparación deportiva</t>
  </si>
  <si>
    <t>Niños, niñas, adolescentes y jóvenes preparados en procesos deportivos en las etapas de talento, reserva y rendimiento deportivo</t>
  </si>
  <si>
    <t>A 30 de septiembre se prepararon 2.686 niños, niñas, adolescentes, jóvenes y adultos en procesos deportivos en las etapas de talento y reserva y rendimiento deportivo.</t>
  </si>
  <si>
    <t>Servicio de promoción y organización de actividades recreativas, deportivas y de actividad física.</t>
  </si>
  <si>
    <t>Número de personas beneficiadas con procesos de alfabetización física que generen y multipliquen buenas prácticas para vivir una vida activa y saludable</t>
  </si>
  <si>
    <t>En el mes de septiembre se beneficiaron 13.600 personas con jornadas de promoción y formación en alfabetización física.</t>
  </si>
  <si>
    <t>Número acciones recreativas, deportivas y de actividad física ofrecidas por la entidad</t>
  </si>
  <si>
    <t>En el mes de septiembre se realizaron 23.361 acciones recreativas, deportivas y de actividad física ofrecidas por la entidad.</t>
  </si>
  <si>
    <t>Niños, niñas y adolescentes beneficiados con procesos de iniciación y formación deportiva</t>
  </si>
  <si>
    <t>En septiembre no se presenta programación. Se han beneficiado 3.469 niños, niñas y adolescentes con procesos de iniciación y formación deportiva en el Distrito Capital. Los 3.792 niños restante se reportarán en el mes de diciembre de 2023.</t>
  </si>
  <si>
    <t>Niñas, niños, adolescentes y jóvenes formados en disciplinas deportivas priorizadas en el marco de la jornada escolar complementaria.</t>
  </si>
  <si>
    <t>A 30 de septiembre de 2023, se han formado 37.368 escolares de 90 instituciones educativas distritales.</t>
  </si>
  <si>
    <t>Total INSTITUTO DISTRITAL DE RECREACIÓN Y DEPORTE -IDRD</t>
  </si>
  <si>
    <t>0213</t>
  </si>
  <si>
    <t>INSTITUTO DISTRITAL DEL PATRIMONIO CULTURAL - IDPC</t>
  </si>
  <si>
    <t>Servicios de intervención y recuperación del patrimonio cultural.</t>
  </si>
  <si>
    <t>Número intervenciones en bienes de interés cultural realizadas.</t>
  </si>
  <si>
    <t>Se realizan 73 intervenciones sobre fachadas y 20 intervenciones sobre monumentos ubicados en el espacio público.</t>
  </si>
  <si>
    <t>Servicio de divulgación del patrimonio cultural con enfoque territorial y poblacional</t>
  </si>
  <si>
    <t>Número de actividades culturales y servicios de mediaciones realizadas.</t>
  </si>
  <si>
    <t>Se reporta la ejecución de 11 recorridos, 48 actividades educativas y culturales, 310  servicios de mediación en las exposiciones de los museos MDB y MCA y 2 acciones de activación para la divulgación de libros.</t>
  </si>
  <si>
    <t>Sedes adecuadas y/o mantenidas</t>
  </si>
  <si>
    <t>Se ejecuta el plan de mantenimiento preventivo en las sedes institucionales en plantas eléctricas, jardines, ascensores, lavado de tanques, prestación de servicios públicos, prestación del servicio de aseo, cafetería y vigilancia; realización de reparaciones locativas; dotación; seguimiento y reporte de consumo de servicios públicos.</t>
  </si>
  <si>
    <t>Estrategias de mejoramiento del desempeño institucional y del servicio a la ciudadanía orientada a la entrega efectiva de productos, servicios e información.</t>
  </si>
  <si>
    <t>Número de estrategias para la mejora del desempeño institucional desarrolladas</t>
  </si>
  <si>
    <t>Se continúan con las acciones establecidas parta la implementación de las Políticas de gestión y desempeño de la entidad.</t>
  </si>
  <si>
    <t>Servicio de activación de los patrimonios integrados.</t>
  </si>
  <si>
    <t>se continua con las acciones para la activación de los entornos del PEMP de Teusaquillo y Parque Nacional, Parque Arqueológico de Usme.</t>
  </si>
  <si>
    <t>Servicios de gestión y ordenamiento territorial del patrimonio cultural.</t>
  </si>
  <si>
    <t>Continúan las acciones para la formulación del PEMP del Sector de Bosa.</t>
  </si>
  <si>
    <t>Servicio de asistencia técnica para identificación, valoración y salvaguardia del patrimonio cultural.</t>
  </si>
  <si>
    <t>Ee realización de 2 encuentros con la comunidad de la Localidad de Sumapaz y 8 espacios de fortalecimiento de capacidades sobre inventarios de patrimonio vivo con grupos de interés.</t>
  </si>
  <si>
    <t xml:space="preserve">Servicios de estímulos y apoyos para la oferta artística, cultural y patrimonial. </t>
  </si>
  <si>
    <t>Se reporta la entrega de 10 estímulos así: 7 becas y 3 estímulos a jurados.</t>
  </si>
  <si>
    <t>Servicios de formación en patrimonio cultural con enfoque territorial y poblacional-diferencial.</t>
  </si>
  <si>
    <t>Se reportan 481 niños, niñas y adolescentes beneficiadas en el proceso de formación en patrimonio.</t>
  </si>
  <si>
    <t>Se reportan 51 personas beneficiadas a través del Diplomado de Patrimonio Cultural para la educación (DPCE).</t>
  </si>
  <si>
    <t>Porcentaje de solicitudes atendidas para la recuperación y preservación de bienes de interés cultural</t>
  </si>
  <si>
    <t>Se presenta avance con la orientación a 2.209 personas y la atención de 2.889 solicitudes de trámites y servicios relacionados con la intervención del patrimonio cultural material. (datos acumulados).</t>
  </si>
  <si>
    <t>No se reporta avance en el indicador para este periodo.</t>
  </si>
  <si>
    <t>Continúan procesos de formulación del Plan Especial de Salvaguardia: -Festival de sol y la luna acompañando al cabildo indígena. - Teatro La Candelaria definiendo la metodología. - Cultura de la bicicleta con encuentros ciudadanos.</t>
  </si>
  <si>
    <t>Número de estrategias comunicativas del patrimonio cultural con enfoque territorial producidas y divulgadas.</t>
  </si>
  <si>
    <t>Culminó el diseño de estrategia de comunicación diseñada y se inicia el proceso de implementada para el mes del patrimonio.</t>
  </si>
  <si>
    <t>Servicio de investigación de los patrimonios integrados con enfoque territorial y poblacional-diferencial.</t>
  </si>
  <si>
    <t>Se avanza en las acciones de divulgación y activación de los resultados de las investigaciones sobre el antiguo cementerio de pobres y Hospital San Juan de Dios.</t>
  </si>
  <si>
    <t>Total INSTITUTO DISTRITAL DEL PATRIMONIO CULTURAL - IDPC</t>
  </si>
  <si>
    <t>0214</t>
  </si>
  <si>
    <t>INSTITUTO DISTRITAL PARA LA PROTECCIÓN DE LA NIÑEZ Y LA JUVENTUD - IDIPRON</t>
  </si>
  <si>
    <t>Protección y atención  integral de niñez, adolescencia y juventud en situación de vida en calle, en riesgo de habitabilidad en calle y en fragilidad social</t>
  </si>
  <si>
    <t xml:space="preserve">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t>
  </si>
  <si>
    <t>El avance de 6.78 corresponde a 14529  NNAJ en situación de vida en calle, en riesgo de habitarla, en condición de fragilidad social, que aceptaron la oferta del modelo pedagógico Se3 del IDIPRON en externado –casas de acogida y est territorial.</t>
  </si>
  <si>
    <t>Desarrollo de competencias</t>
  </si>
  <si>
    <t>Número de jóvenes del modelo pedagógico</t>
  </si>
  <si>
    <t>El avance de 2135 corresponde a jóvenes en situación de vida en calle, en riesgo de habitarla y en condición de fragilidad social, que aceptan oferta de estr de fortal de comp sociolaborales del modelo pedagógico del IDIPRON.</t>
  </si>
  <si>
    <t>Porcentaje de atención de la población victima (NNA) o en riesgo de explotación sexual comercial (NNA)frente a Niñez y Adolescencia en pobreza monetaria extrema año de estudio</t>
  </si>
  <si>
    <t>El avance de 0.25 corresponde a 233  NNA víctimas y en riesgo de ESCNNA, que aceptaron herr que permitan el ejer pleno de derechos, construcción de sentido de vida, deso de hab y const y resig de su vida oferta del modelo pedagógico  del IDIPRON.</t>
  </si>
  <si>
    <t>Porcentaje de atención de la población en conflicto con la ley (NNA) frente a Niñez y Adolescencia en pobreza monetaria extrema año de estudio</t>
  </si>
  <si>
    <t>El avance  de 0.27 corresponde  a 254   NNA en conflicto con la Ley, que acept acciones de enf restaurativo, aplicado en las probl y los conflictos presentados por los NNA vinculados y que son ofertadas por el modelo pedagógico del IDIPRON.</t>
  </si>
  <si>
    <t>Porcentaje de atención de la población en situación de vida en calle, en riesgo de habitabilidad en calle y en fragilidad social frente a población de 8 a 28 años en línea de indigencia año de estudio</t>
  </si>
  <si>
    <t>El avance de 0.56 corresponde a 1200 NNAJ en situación de vida en calle, en riesgo de habitarla, en condición de fragilidad social, que aceptan el modelo pedagógico del IDIPRON en el contexto de inter –casas de cuidado.</t>
  </si>
  <si>
    <t>Total INSTITUTO DISTRITAL PARA LA PROTECCIÓN DE LA NIÑEZ Y LA JUVENTUD - IDIPRON</t>
  </si>
  <si>
    <t>0215</t>
  </si>
  <si>
    <t>FUNDACIÓN GILBERTO ALZATE AVENDAÑO -FUGA</t>
  </si>
  <si>
    <t>Servicio de circulación artística y cultural</t>
  </si>
  <si>
    <t>Número de producciones artísticas y culturales en circulación</t>
  </si>
  <si>
    <t>Al 30 de septiembre, circularon 240 producciones artísticas y culturales, en el marco de la oferta misional de la entidad, tales como: Festival Centro 2023, exposiciones, urbanismos, actividades cultura ciudadana, petronio, monumentum, entre otros.</t>
  </si>
  <si>
    <t xml:space="preserve">Estímulos y apoyos otorgados a agentes y organizaciones del sector artístico y cultural </t>
  </si>
  <si>
    <t>Número de estímulos, apoyos concertados y alianzas estratégicas.</t>
  </si>
  <si>
    <t>Al 30 de septiembre, se han otorgado 169 estímulos a ganadores y jurados en el marco del PDE 2023, asociadas a artes plásticas y visuales; artes vivas y musicales; ciudadano creador; poblaciones y grupos sociales diversos; y economía cultural y creativa.</t>
  </si>
  <si>
    <t>Espacios adecuados para el desarrollo de las actividades misionales de la entidad</t>
  </si>
  <si>
    <t>Número de espacios adecuados para el desarrollo de las actividades misionales de la entidad.</t>
  </si>
  <si>
    <t>Al 30 de septiembre, se desarrollaron las acciones necesarias para adelantar las actividades de adecuación y mantenimiento de los espacios físicos de la entidad para el desarrollo de las actividades misionales.</t>
  </si>
  <si>
    <t>Servicios de asistencia técnica para la articulación, circulación y encadenamiento a organizaciones, agentes,   emprendimientos y/o empresas del ecosistema cultural y creativo.</t>
  </si>
  <si>
    <t>Número de organizaciones, agentes, emprendimientos y/o empresas del ecosistema cultural y creativo fortalecidas</t>
  </si>
  <si>
    <t>Al 30 de septiembre, se fortalecieron 231 agentes del sector que fueron seleccionados para participar en espacios y procesos de formación en competencias personales y empresariales de iniciativas de la economía cultural y creativa del centro.</t>
  </si>
  <si>
    <t xml:space="preserve">Espacios adecuados para la consolidación del Bronx Distrito Creativo </t>
  </si>
  <si>
    <t>M2 recuperados en el sector Bronx distrito creativo</t>
  </si>
  <si>
    <t>Al 30 de septiembre,  se dio inicio a las obras del complejo del Bronx Distrito Creativo; la construcción será entregada en 2024-2025; por tal motivo no se reporta avance del mismo.</t>
  </si>
  <si>
    <t>Servicio de educación informal en áreas artísticas y culturales.</t>
  </si>
  <si>
    <t>Al 30 de septiembre, se realizaron 123 cursos y/o talleres de procesos de reflexión y visitas guiadas y/o de medición para la formación de públicos. Se destacan: Franja académica del Festival Centro 2023, conversatorios, talleres efímeros, entre otros.</t>
  </si>
  <si>
    <t>Número de  personas que participan en actividades artísticas y culturales</t>
  </si>
  <si>
    <t>Al 30 de septiembre,  participaron 320.604 personas en las actividades artísticas y culturales ofertadas por la entidad realizadas de manera presencial y virtual; así como la circulación de contenidos audiovisuales.</t>
  </si>
  <si>
    <t>Número de agentes y organizaciones del sector beneficiados con estímulos y apoyos.</t>
  </si>
  <si>
    <t>Al 30 de septiembre, se ha beneficiado a 370 agentes y/o organizaciones del sector con estímulos en el marco del PDE.</t>
  </si>
  <si>
    <t>Con corte a  30 de septiembre,  participaron 3.224 personas en los cursos y talleres asociados a procesos de reflexión (formación artística) y visitas guiadas y/o de medición para la formación de públicos ofertados por la entidad.</t>
  </si>
  <si>
    <t>Total FUNDACIÓN GILBERTO ALZATE AVENDAÑO -FUGA</t>
  </si>
  <si>
    <t>0216</t>
  </si>
  <si>
    <t>ORQUESTA FILARMÓNICA DE BOGOTÁ- OFB</t>
  </si>
  <si>
    <t>Servicios de formación</t>
  </si>
  <si>
    <t>Número de niñas vinculados a proyectos de formación orquestal y coral.</t>
  </si>
  <si>
    <t>Cantidad de niños nuevos vinculados al proceso de formación musical de la OFB en el mes de septiembre</t>
  </si>
  <si>
    <t>Servicio de vinculación de artistas juveniles a la oferta cultural de la orquesta filarmónica de Bogotá</t>
  </si>
  <si>
    <t>Número de jóvenes vinculados a las agrupaciones musicales de la OFB</t>
  </si>
  <si>
    <t>A corte 30 de septiembre la orquesta filarmónica de Bogotá tiene vinculados a sus agrupaciones juveniles un total de 156 jóvenes músicos profesionales.</t>
  </si>
  <si>
    <t>Servicio de presentaciones artísticas en música sinfónica, académica y canto lírico</t>
  </si>
  <si>
    <t>Número de presentaciones artísticas realizadas y promovidas por la OFB.</t>
  </si>
  <si>
    <t>Número de presentaciones realizadas en el mes de septiembre por la orquesta de gran formato y su orquestas juveniles.</t>
  </si>
  <si>
    <t>Apoyos al sector de música sinfónica, académica y canto lírico</t>
  </si>
  <si>
    <t>Número de estímulos, becas, apoyos y alianzas</t>
  </si>
  <si>
    <t>En el mes de septiembre se entrego 1 estimulo y por error de reporte durante el mes de abril no se reporto un estimulo entregado por lo tanto para este reporte se digitan 2 estímulos entregados.</t>
  </si>
  <si>
    <t>Actividades académicas en música sinfónica, académica y canto lírico realizadas en los equipamientos de la OFB y en los centros filarmónicos</t>
  </si>
  <si>
    <t>Actividades académicas realizadas en los Centros de Formación Local y Escolar.</t>
  </si>
  <si>
    <t>Sede de la OFB construida y dotada</t>
  </si>
  <si>
    <t>Está programada la suscripción del contrato de adjudicación de la APP para el mes de diciembre de 2023 sin embargo el proyecto ya tiene diseños, presupuesto y propuesta para su construcción.</t>
  </si>
  <si>
    <t>Publicaciones</t>
  </si>
  <si>
    <t>Si bien ya se adjudicaron los estímulos, los ganadores tienen hasta el mes de diciembre para entregar dichas composiciones.</t>
  </si>
  <si>
    <t>Clases de Formación Musical</t>
  </si>
  <si>
    <t>Artistas formadores nuevos vinculados.</t>
  </si>
  <si>
    <t>Servicio de vinculación de artistas juveniles a la oferta cultural de la Orquesta Filarmónica de Bogotá</t>
  </si>
  <si>
    <t>Número de mujeres jóvenes vinculadas a la oferta musical de la OFB</t>
  </si>
  <si>
    <t>A corte 30 de septiembre la Orquesta Filarmónica de Bogotá tiene vinculadas a su orquesta filarmónica de mujeres  un total de 45 músicas profesionales, se espera que en el trimestre que falta del año se vincule la artista faltante a la agrupación.</t>
  </si>
  <si>
    <t>Total ORQUESTA FILARMÓNICA DE BOGOTÁ-OFB</t>
  </si>
  <si>
    <t>0218</t>
  </si>
  <si>
    <t>JARDÍN BOTÁNICO  DE  BOGOTÁ JOSE CELESTINO MUTIS-JBJCM</t>
  </si>
  <si>
    <t>Tecnología aplicada en la función ecológica de la cobertura vegetal</t>
  </si>
  <si>
    <t>Número de individuos vegetales producidos para los proyectos de colecciones vivas y del distrito</t>
  </si>
  <si>
    <t>Se realizó la producción de  15.086  individuos vegetales así:13.416  para línea jardinería,  944 línea de recuperación, línea de arborización 726 avance general de 117.902. Se propagaron especies como: angelito, fucsia, chilco  entre otras especies.</t>
  </si>
  <si>
    <t>Apropiación del conocimiento e innovación para la gestión socio-ambiental</t>
  </si>
  <si>
    <t>Número de participantes en los procesos y/o agendas temáticas y culturales</t>
  </si>
  <si>
    <t>Este mes se realizaron 4 actividades presenciales y virtuales en el marco de la agenda cultural y académica, vinculando un total de 14.555 ciudadanos en el marco de la exposición de orquídeas, y el taller de ilustración botánica digital.</t>
  </si>
  <si>
    <t>Generación de conocimiento pertinente sobre los ecosistemas y flora del D.C.</t>
  </si>
  <si>
    <t>Número de investigaciones</t>
  </si>
  <si>
    <t>Se continuó con la fase III con el avance de la ejecución para las 8 investigaciones en la línea de biodiversidad y servicios ecosistémicos. Se integraron 36 observaciones correspondientes al 3er muestreo de flujo de Co2, temp y humedad del suelo.</t>
  </si>
  <si>
    <t xml:space="preserve"> Programas y estrategias  distritales de agricultura urbana y periurbana</t>
  </si>
  <si>
    <t>Porcentaje de avance de la formulación e implementación del Programa Distrital de Agricultura Urbana</t>
  </si>
  <si>
    <t>se socializaron de los resultados del proceso de formulación del Programa Distrital de Agricultura Urbana y Periurbana Agroecológica – Bogotá es mi huerta- para dar cumplimiento en lo establecido en el acuerdo 605 de 2015 del Concejo de Bogotá.</t>
  </si>
  <si>
    <t>Tropicario del Jardín Botánico de Bogotá</t>
  </si>
  <si>
    <t>Número de especies accesadas a la colección viva del Tropicario.</t>
  </si>
  <si>
    <t>El Tropicario se enriqueció con 12 especies distintas, representadas en 10 familias y 20 individuos, las especies corresponden a: Blechnum occidental, Callisia monandra, Chrysophyllum cainito, Crotalaria nitens, Crotalaria sagittalis.</t>
  </si>
  <si>
    <t>Número de personas involucradas en procesos de educación ambiental y participación ciudadana</t>
  </si>
  <si>
    <t>Se vincularon un total de 14,910  ciudadanos en las estrategias de  participación, educación ambiental y el programa de naturaleza salud y cultura, así: 7,698 mujeres, 6.262 hombres, 1 intersexual, 12 LGBTI y 937 no territorializados.</t>
  </si>
  <si>
    <t>Dinamizadores ambientales formados</t>
  </si>
  <si>
    <t>Durante el mes de septiembre no se realizo proceso de formación a dinamizadores ambientales, toda vez que el proceso se tiene programado para realizar en los siguientes meses, se avanzo en la construcción pedagógica del proceso.</t>
  </si>
  <si>
    <t>Jornadas de replantando confianza realizadas</t>
  </si>
  <si>
    <t>De acuerdo a la programación de la vigencia para el mes de septiembre no se realiza jornada de replantando confianza, cabe mencionar que el indicador se encuentra en un 93% de cumplimiento, que corresponde a la fecha a 14 jornadas realizadas.</t>
  </si>
  <si>
    <t>Redes de cuidadoras y cuidadores ambientales construidas</t>
  </si>
  <si>
    <t>Este mes no se conformaron redes de cuidadores, pero se realizaron 13 jornadas de seguimiento, acompañamiento y fortalecimiento a los procesos de redes de cuidadoras y cuidadores.</t>
  </si>
  <si>
    <t>Estrategias de corresponsabilidad socioambiental, cultura y ciudadanía con enfoque territorial diseñadas e implementadas</t>
  </si>
  <si>
    <t>Este mes se han realizado actividades en el marco de la implementación de las estrategias de corresponsabilidad socioambiental, cultura y ciudadanía con enfoque territorial. Etnoculturalidad y praus.</t>
  </si>
  <si>
    <t>Número de paquetes tecnológicos desarrollados para el manejo y aprovechamiento innovador y sustentable de especies alimenticias aptas para la producción en agricultura urbana y periurbana</t>
  </si>
  <si>
    <t>Se avanzó en 4 proyectos con las actividades de  investigaciones que aportan a 14 paquetes tecnológicos para el manejo y aprovechamiento innovador y sustentable de especies alimenticias aptas para la producción en agricultura urbana y periurbana.</t>
  </si>
  <si>
    <t>Número de personas asistidas técnicamente y/o con transferencias tecnológicas para la producción en huertas urbanas y periurbanas</t>
  </si>
  <si>
    <t>Se ha realizado la asistencia técnica a 8.125 personas para la producción en huertas urbanas y perirubanas en las localidades de la ciudad, para el mes de septiembre  se realizaron 1.055 asistencias técnicas a través de los 7 grupos territoriales.</t>
  </si>
  <si>
    <t>Número de personas capacitadas en técnicas y tecnologías agroecológicas para la producción en huertas urbanas y periurbanas y promoción del consumo de alimentos sanos e inocuos.</t>
  </si>
  <si>
    <t>Se ha realizado la capacitación de 2.639 personas en técnicas y tecnologías agroecológicas para la producción de huertas urbanas y periurbanas. En este mes  se realizaron 347 capacitaciones por los profesionales de los equipos territoriales.</t>
  </si>
  <si>
    <t>Porcentaje de avance en la actualización del sistema de información para la gestión del arbolado urbano de Bogotá D.C. - SIGAU</t>
  </si>
  <si>
    <t>Se avanzó en 12.115 árboles urbanos plantados, 366.741 árboles con mantenimiento  de los cuales 109.216 árboles se encuentran en manejo integral de plagas y enfermedades y 2.388 por manejo silvicultural por riesgo.</t>
  </si>
  <si>
    <t>Porcentaje de avance en el mantenimiento de las colecciones vivas del Jardín Botánico de Bogotá José Celestino Mutis</t>
  </si>
  <si>
    <t>Se realizaron actividades de lavado de las vallas de cerramiento de la plazoleta externa, lavado con hidrolavadora de la plazoleta externa, chipeado de material vegetal producto de las podas, organización de áreas.</t>
  </si>
  <si>
    <t>Metros cuadrados de jardines mantenidos incluidos los metros cuadrados de jardines plantados</t>
  </si>
  <si>
    <t>Desde el mes de julio  se cumplió el primer ciclo 139.000 m2, ahora bien en este mes se avanzó 44.635 m2 de áreas ajardinadas en tercer ciclo y 85.632 m2 de áreas ajardinadas como gestión, para un total de 130.267 m2 de jardines intervenidos.</t>
  </si>
  <si>
    <t>Número de individuos vegetales con criterios de recuperación ecológica en zona rural establecidos</t>
  </si>
  <si>
    <t>Se realizó la plantación de 32.654 individuos vegetales con criterios de recuperación ecológica. Este mes, se realizó la plantación de 8.314 en la Localidad de Usme y San Cristóbal,  y el mantenimiento de 5.461, para un avance acumulado de 110.432.</t>
  </si>
  <si>
    <t>Número de arboles plantados en el Distrito Capital</t>
  </si>
  <si>
    <t>Se ha realizado la plantación de 12.115  árboles y arbustos, en este mes se plantaron 1.365 dentro de las especies se encuentran: Rama negra, arrayán blanco, angelito, Chicalá rosado,yarumo,barbasco polígala, cajeto, mano de oso, corono, entre otras.</t>
  </si>
  <si>
    <t>Número de arboles mantenidos en el Distrito Capital.</t>
  </si>
  <si>
    <t>Se ha realizado el mantenimiento de 366.741  árboles en la ciudad de Bogotá en la vigencia, este mes se realizó el mantenimiento a 10.054 así: Manejo silvicultural para el control del riesgo 345, mipe a 9.655  individuos y replantes de 44 árboles.</t>
  </si>
  <si>
    <t>Porcentaje de avance de conformación de las redes de agricultores urbanos</t>
  </si>
  <si>
    <t>Se avanzó en 4,30% para este mes, se realizaron gestiones para convocar e ir vinculando las huertas, contando también con el acompañamiento permanente de los profesionales que hacen parte del componente técnico del programa de agricultura urbana.</t>
  </si>
  <si>
    <t>Porcentaje de avance en la implementación de las rutas agroecológicas</t>
  </si>
  <si>
    <t>Se realizaron varias actividades para manteneras las rutas ya constituidas, actualización del DTS de la ruta Chapinero con información general, guion interpretativo de la huerta violeta y fuerza ambiental como parte del fortalecimiento.</t>
  </si>
  <si>
    <t>Número de huertas fortalecidas</t>
  </si>
  <si>
    <t>Se ha realizado el fortalecimiento de 4.593 huertas mediante la entrega de suministros como  sustrato, semillas , herramientas y plantulas. En el  mes de septiembre se realizó el fortalecimiento de 713 huertas a través de los grupos territoriales.</t>
  </si>
  <si>
    <t>Tripicario del Jardín Botánico de Bogotá</t>
  </si>
  <si>
    <t>Se validó socialización de compromisos, fechas de descansos, investigación, estrategia pedagógica y organización del equipo se implementaron 303 acciones educativas presenciales.</t>
  </si>
  <si>
    <t>Se continuó realizando promoción de la visita, con importante contenido científico en tiempo real. Dentro de las acciones de promoción del tripicario con la cadena de valor de turismo, se realizó Press Trip y se participó en RVMBO 2023.</t>
  </si>
  <si>
    <t>Fase I: Consolidación de la tabla de contenidos y cronograma mensual desarrollo de los capítulos 15 y 16, Fase II: implementación, actividades ejecutadas por tipo de elemento de infraestructura y mantenimiento correctivo, preventivo o rutinario.</t>
  </si>
  <si>
    <t>Total JARDÍN BOTÁNICO  DE BOGOTÁ JOSE CELESTINO MUTIS -JBJCM</t>
  </si>
  <si>
    <t>0219</t>
  </si>
  <si>
    <t>INSTITUTO PARA LA INVESTIGACIÓN EDUCATIVA Y EL DESARROLLO PEDAGÓGICO - IDEP</t>
  </si>
  <si>
    <t>Estrategias para el reconocimiento y apoyo a la labor de los maestras y maestros a través de procesos de formación en servicio y participando de redes, grupos de investigación e innovación y reconocimientos.</t>
  </si>
  <si>
    <t>Se ha avanzado en las estrategias de promoción y apoyo, maestros y maestras que inspiran y comunicaciones.</t>
  </si>
  <si>
    <t>Investigaciones socioeducativas y producción de conocimiento a través de procesos de seguimiento a la Política sectorial</t>
  </si>
  <si>
    <t>Investigaciones socioeducativas realizadas y producción de conocimiento a través de procesos de seguimiento a la Política sectorial</t>
  </si>
  <si>
    <t>Se ha avanzado en las investigaciones socioeducativas y de producción de conocimiento a través de seguimiento a la Política Sectorial.</t>
  </si>
  <si>
    <t>Estrategias para la transferencia del conocimiento producido por el IDEP al campo educativo y del sector</t>
  </si>
  <si>
    <t>Estrategias desarrolladas para la transferencia del conocimiento producido por el IDEP al campo educativo y del sector</t>
  </si>
  <si>
    <t>Se ha avanzando en la estrategia de transferencia de conocimiento, componentes EMMI y Ciencia y Tecnología.</t>
  </si>
  <si>
    <t>Total INSTITUTO PARA LA INVESTIGACIÓN EDUCATIVA Y EL DESARROLLO PEDAGÓGICO - IDEP</t>
  </si>
  <si>
    <t>0220</t>
  </si>
  <si>
    <t>INSTITUTO DISTRITAL DE LA PARTICIPACIÓN Y ACCIÓN COMUNAL - IDPAC</t>
  </si>
  <si>
    <t>Organizaciones comunales, de propiedad horizontal, sociales, comunitarias y alternativas e instancias de participación fortalecidas, para que incidan en la gestión pública e impacten en el desarrollo del territorio.</t>
  </si>
  <si>
    <t>Número de acciones de fortalecimiento a organizaciones comunales de primer y segundo grado y de propiedad horizontal en el Distrito Capital</t>
  </si>
  <si>
    <t>Se entregaron incentivos a 19 organizaciones comunales instalando puntos de conexión a internet, brindando asistencia técnica y vinculando a procesos de formación. Se realizó acompañamiento técnico a las 182 organizaciones de propiedad horizontal.</t>
  </si>
  <si>
    <t>Organizaciones juveniles, consejo distrital y consejos locales de juventud fortalecidos en  capacidades democráticas y organizativas para una participación incidente.</t>
  </si>
  <si>
    <t>Número de acciones e iniciativas juveniles desarrolladas mediante el fortalecimiento de capacidades democráticas y organizativas de los consejos locales de juventud y del Consejo Distrital de Juventud</t>
  </si>
  <si>
    <t>En la convocatoria jóvenes con iniciativas 2023, se avanzó en lo referente al estudio de mercado para la adquisición de elementos tecnológicos y se desarrollaron 8 acciones de fortalecimiento con los Consejos Locales de Juventud.</t>
  </si>
  <si>
    <t>Ciudadanos formados en capacidades democráticas de pensamiento y de acción, para una participación incidente con un sentido de comunidad, diversa, amplia, incluyente y deliberativa.</t>
  </si>
  <si>
    <t>Número de ciudadanos formados en la modalidad presencial y virtual para el fortalecimiento de capacidades democráticas en la ciudadanía.</t>
  </si>
  <si>
    <t>Se han formado 800 ciudadanos, en cursos de formación con modalidad virtual y virtual asistida que se encuentran programados de acuerdo al Plan de Formación de la Escuela de la Participación.</t>
  </si>
  <si>
    <t>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t>
  </si>
  <si>
    <t>Número de obras realizadas con saldo pedagógico para el cuidado de incidencia ciudadana</t>
  </si>
  <si>
    <t>Se cuenta con un avance de una (1) obra, según la metodología definida. Así mismo, se avanzó en las acciones de la fase de alistamiento de documentación para la suscripción de los convenios solidarios.</t>
  </si>
  <si>
    <t>Número de organizaciones sociales, de medios comunitarios y alternativos en el Distrito Capital, asesoradas técnicamente</t>
  </si>
  <si>
    <t>Se implementó el modelo de fortalecimiento a 2 organizaciones de medios comunitarios y alternativos. Así mismo, se avanzó en el fortalecimiento a 78 organizaciones sociales.</t>
  </si>
  <si>
    <t>Metodología para la recolección, análisis y producción de datos e intercambio y producción de conocimiento sobre participación ciudadana implementada.</t>
  </si>
  <si>
    <t>Se destaca el documento de análisis sobre luchas sociales en Bogotá, construcción del informe de seguimiento a la Política Pública de participación ciudadana y una comparación de sus resultados con las dos administraciones anteriores.</t>
  </si>
  <si>
    <t>Porcentaje de la estrategia de fortalecimiento y promoción de capacidades organizativas, democráticas y de reconocimiento de las formas propias de participación implementada en los espacios (instancias) étnicas.</t>
  </si>
  <si>
    <t>Se vanzó en la implementación de la estrategia, mediante implementación del modelo a 3 instancias étnicas del Distrito.</t>
  </si>
  <si>
    <t>Número de acciones de fortalecimiento a instancias formales y no formales desarrolladas</t>
  </si>
  <si>
    <t>El IDPAC avanzó en 14 acciones de fortalecimiento a instancias formales y no formales del Distrito Capital.</t>
  </si>
  <si>
    <t>Porcentaje de estrategia de gestión de conocimiento asociado a buenas practicas y lecciones aprendidas en los escenarios de co-creación y colaboración, implementada.</t>
  </si>
  <si>
    <t>Se avanzó en 11% del porcentaje de implementación de la estrategia del laboratorio de la participación del IDPAC.</t>
  </si>
  <si>
    <t>Número de procesos de mediación de conflictos implementados en el marco de la estrategia de acciones diversas para la promoción de la participación.</t>
  </si>
  <si>
    <t>Se avanzó en la firma de 3 procesos de mediación de conflicto, según la metodología definida. Adicionalmente, se cuenta con 11 procesos con avance promedio del 69%, en sus etapas según hoja de vida del indicador.</t>
  </si>
  <si>
    <t>Instancias territoriales de coordinación institucional asistidas y apoyadas</t>
  </si>
  <si>
    <t>Se realizó avance en asistencias técnicas a entidades del Distrito y Alcaldías Locales, teniendo en cuenta un avance del 75% de la implementación de la estrategia según hoja de vida del indicador.</t>
  </si>
  <si>
    <t>Total INSTITUTO DISTRITAL DE LA PARTICIPACIÓN Y ACCIÓN COMUNAL - IDPAC</t>
  </si>
  <si>
    <t>0221</t>
  </si>
  <si>
    <t>INSTITUTO DISTRITAL DE TURISMO - IDT</t>
  </si>
  <si>
    <t>Destino competitivo y sostenible</t>
  </si>
  <si>
    <t>Número de prestadores de servicios turísticos y conexos, capacitados en cultura turística</t>
  </si>
  <si>
    <t xml:space="preserve"> Se sensibilizaron en cultura turística 64 conductores de taxi y 111 funcionarios.</t>
  </si>
  <si>
    <t>Ciudad posicionada a nivel nacional e internacional</t>
  </si>
  <si>
    <t>Número de consultas atendidas a través de los diferentes canales de la red de información turística de Bogotá</t>
  </si>
  <si>
    <t>Para el mes de septiembre  se atendieron 106.434  personas a través de la RIT.</t>
  </si>
  <si>
    <t>Número de estudios e investigaciones del comportamiento de la oferta y demanda, para el análisis de la información del sector turismo de Bogotá</t>
  </si>
  <si>
    <t>Se realizaron los siguientes estudios: Estudio censo alojamiento 2023 y medición Evento Salsa al Parque 2023.</t>
  </si>
  <si>
    <t>Porcentaje de avance en el mantenimiento de la señalización turística de Bogotá</t>
  </si>
  <si>
    <t>Se adelantaron actividades en la actualización de los contenidos en las señales. Así mismo, el mantenimiento preventivo y correctivo de 21 señales ubicadas en las localidades de Santa Fe  y Candelaria.</t>
  </si>
  <si>
    <t>Número de prestadores de servicios turísticos fortalecidos a través del mejoramiento de sus procesos de gestión</t>
  </si>
  <si>
    <t>Se plantea cronograma y se acuerdan compromisos con el contratista al cual se le adjudicó el proceso de fortalecimiento empresarial a prestadores de servicios turísticos.</t>
  </si>
  <si>
    <t>Número de prestadores de servicios turísticos y otras organizaciones públicas o privadas, sensibilizados en la implementación de practicas de prevención de ESCNNA en el contexto del turismo</t>
  </si>
  <si>
    <t>Se realizó sensibilizaciones a personal de cuatro organizaciones: Hotel Andes Plaza, Hotel Four By Sheraton, Universidad Externado de Colombia y estudiantes del grado once del Colegio Distrital Los Alpes.</t>
  </si>
  <si>
    <t>Porcentaje de avance en la implementación de una estrategia de orientación y atención integral para visitantes victimas de delitos en las zonas de interés turístico</t>
  </si>
  <si>
    <t>Se realizó capacitación a los gremios en el Hotel HYATT PLACE y se adelantaron sensibilizaciones en las zonas de interés turística de Chapinero, Usaquén y Fontibón.</t>
  </si>
  <si>
    <t>Número de productos turísticos de alcance distrital y regional implementados</t>
  </si>
  <si>
    <t>En julio en entrego el producto de biciturismo. Se caracterizaron los establecimientos gastronómicos con el apoyo del equipo de gestión territorial como avance del producto gastronómico.</t>
  </si>
  <si>
    <t>Número de personas impactadas a través de la implementación de un programa de promoción y mercadeo orientado a la recuperación y fortalecimiento de la actividad turística de la ciudad de Bogotá</t>
  </si>
  <si>
    <t>Meta ya cumplida, sobre ejecutada.</t>
  </si>
  <si>
    <t>Porcentaje de avance en la implementación del portal único de promoción de la oferta turística de Bogotá, que incluye página web y app</t>
  </si>
  <si>
    <t>El 4% corresponde al desarrollo de programaciones adicionales para fases de implementación del portal de promoción tanto para la página web como para la APP.</t>
  </si>
  <si>
    <t>Número de eventos de promoción realizados</t>
  </si>
  <si>
    <t>Se realizaron 6 eventos en el marco del RVMBO 2023: Rueda de encadenamiento, agenda académica, fam 1 y fam 2 vacacional, fam 1 mice , rueda de negocios vacacional y mice. meta ya cumplida y sobre ejecutada.</t>
  </si>
  <si>
    <t>Número de personas que hicieron reservas mediante las acciones de comercialización realizadas por el IDT</t>
  </si>
  <si>
    <t>Reservas realizadas a través de la plataforma Plan Bogotá en la cual se pueden dar a conocer los productos y/o servicios a precios diferenciales, para que el consumidor final pueda reservar de manera virtual.</t>
  </si>
  <si>
    <t>0221-02</t>
  </si>
  <si>
    <t>Número de estímulos o incentivos otorgados a los actores del sector turismo para mejorar su competitividad y promoción en el sector turístico</t>
  </si>
  <si>
    <t>En el mes de septiembre se inició la fase de formalización de estímulos, y se espera que durante el mes de octubre se realicen todos los desembolsos correspondientes.</t>
  </si>
  <si>
    <t>Número de proyectos de innovación apoyados</t>
  </si>
  <si>
    <t>A septiembre se ha realizado el proceso de evaluación y selección de beneficiarios, actualmente se encuentra en contratación la empresa encargada de entregar el Software que se dará a los beneficiarios.</t>
  </si>
  <si>
    <t xml:space="preserve"> Número de personas capacitadas en habilidades y competencias ligadas al desarrollo del sector turístico</t>
  </si>
  <si>
    <t>Se realizará capacitación en formulación de proyectos en el último trimestre del año.</t>
  </si>
  <si>
    <t>Total INSTITUTO DISTRITAL DE TURISMO - IDT</t>
  </si>
  <si>
    <t>0222</t>
  </si>
  <si>
    <t>INSTITUTO DISTRITAL DE LAS ARTES - IDARTES</t>
  </si>
  <si>
    <t>Servicio de creación, circulación, investigación y apropiación de actividades artísticas y culturales</t>
  </si>
  <si>
    <t>Número de actividades artísticas y/o culturales realizadas o apoyadas por el IDARTES</t>
  </si>
  <si>
    <t>Al mes de septiembre el indicador cuenta con un avance de  10.217 actividades artísticas y/o culturales realizadas o apoyadas por el IDARTES.</t>
  </si>
  <si>
    <t>Sedes y escenarios adecuados y/o en operación para apoyar la gestión artística y cultural</t>
  </si>
  <si>
    <t>Número de sedes y escenarios culturales  adecuados, mantenidos o en operación</t>
  </si>
  <si>
    <t>Al mes de septiembre  el indicador cuenta con un avance de 35 sedes y escenarios culturales  adecuados, mantenidos o en operación. Como novedad se incluyen crea San Cristóbal y bodega escenarios móviles.</t>
  </si>
  <si>
    <t>Servicio de reconocimientos, apoyos y estímulos económicos para creadores, artistas y gestores culturales</t>
  </si>
  <si>
    <t>Número de estímulos  entregados</t>
  </si>
  <si>
    <t>Al mes de septiembre  el indicador cuenta con un avance de 1.360 estímulos  entregados.</t>
  </si>
  <si>
    <t>Servicios de formación artística y cultural</t>
  </si>
  <si>
    <t>Número de procesos de sensibilización o formación artística realizados.</t>
  </si>
  <si>
    <t>Al mes de septiembre  el indicador cuenta con un avance de  129.335 procesos de sensibilización o formación artística realizados.</t>
  </si>
  <si>
    <t>Número de personas que participan en actividades artísticas o culturales realizadas o apoyadas por el IDARTES, caracterizados según enfoques poblacionales.</t>
  </si>
  <si>
    <t>Al mes de septiembre el indicador cuenta con un avance de 1.897.546  personas que participan actividades artísticas o culturales realizadas o apoyadas por el IDARTES, caracterizados según enfoques poblacionales.</t>
  </si>
  <si>
    <t>Número de sedes y escenarios artísticos y culturales construidos, adquiridos o gestionados</t>
  </si>
  <si>
    <t>Al mes de septiembre el indicador cuenta con un avance de 6  sedes y escenarios artísticos y culturales construidos, adquiridos o gestionados Cefe Fontanar, pilona 20, y los crea gestionados en comodato Tunal, parque, San Cristóbal y Cantarrana.</t>
  </si>
  <si>
    <t>Personas beneficiadas con reconocimientos, estímulos o apoyos</t>
  </si>
  <si>
    <t>Al mes de septiembre  el indicador cuenta con un avance de 2.795 personas beneficiadas con reconocimientos, estímulos o apoyos.</t>
  </si>
  <si>
    <t>Número de actividades de educación informal a los agentes del sector  realizadas</t>
  </si>
  <si>
    <t>Al mes de septiembre  el indicador cuenta con un avance de 1093  actividades de educación informal a los agentes del sector  realizadas.</t>
  </si>
  <si>
    <t>Número de personas vinculadas en servicios de sensibilización o formación artística y cultural, caracterizados según enfoques poblacionales y personas cuidadoras.</t>
  </si>
  <si>
    <t>Al mes de septiembre  el indicador cuenta con un avance de 129.458 personas vinculadas en servicios de sensibilización o formación artística y cultural, caracterizados según enfoques poblacionales y personas cuidadoras.</t>
  </si>
  <si>
    <t>Número de agentes del sector caracterizados según enfoques poblacionales, en procesos de formación para el fortalecimiento de capacidades y competencias del ecosistema artístico.</t>
  </si>
  <si>
    <t>Al mes de septiembre  el indicador cuenta con un avance de 13.091  agentes del sector caracterizados según enfoques poblacionales, en procesos de  formación para el fortalecimiento de capacidades y competencias del ecosistema artístico.</t>
  </si>
  <si>
    <t>Total INSTITUTO DISTRITAL DE LAS ARTES - IDARTES</t>
  </si>
  <si>
    <t>0226</t>
  </si>
  <si>
    <t>UNIDAD ADMINISTRATIVA ESPECIAL DE CATASTRO DISTRITAL- UAECD</t>
  </si>
  <si>
    <t>Entidades territoriales que contratan el servicio de gestión y/u operación catastral multipropósito</t>
  </si>
  <si>
    <t>Número de entidades territoriales que contratan el servicio de gestión u operación catastral multipropósito</t>
  </si>
  <si>
    <t>Se continúa en acercamiento con los municipios, no se han firmado nuevos convenios o contratos. Alineación del portafolio de servicios a la luz de la res igac 1040 de 2023 resolución única de la gestión catastral multipropósito.</t>
  </si>
  <si>
    <t>Predios del distrito actualizados catastralmente con enfoque multipropósito</t>
  </si>
  <si>
    <t>Porcentaje de los predios del distrito actualizados catastralmente con enfoque
multipropósito</t>
  </si>
  <si>
    <t>Se han reconocido 22.980 predios, incorporado 24.462 predios, se han actualizado jurídicamente 80.881 predios. Se ejecuto el 47% de las 6 actividades económicas previstas. Se han resuelto 12.768 radicaciones. Avance del 75,49%.</t>
  </si>
  <si>
    <t>Capas de información geográfica de la infraestructura de datos espaciales de Bogotá actualizadas, fortaleciendo las capacidades de los usuarios no expertos en el uso de los datos espaciales.</t>
  </si>
  <si>
    <t>Número de capas de información geográfica actualizadas</t>
  </si>
  <si>
    <t>Se han actualizado cincuenta y cinco (55) capas de información geográfica de las 75 programadas, avance del 73,33%.</t>
  </si>
  <si>
    <t>Estándar ogs</t>
  </si>
  <si>
    <t>Porcentaje de avance anual en la implementación del estándar ogc-tjs</t>
  </si>
  <si>
    <t>Se completó la integración de gráficas para visualización de datos, visualización general a nivel Bogotá agrupación dentro del POPUP. Mapas Bogotá se pueden visualizar datos actuales, prototipo cruce espacial datos de usuario en ambiente de prueba.</t>
  </si>
  <si>
    <t>Total UNIDAD ADMINISTRATIVA ESPECIAL DE CATASTRO DISTRITAL -UAECD</t>
  </si>
  <si>
    <t>0227</t>
  </si>
  <si>
    <t>UNIDAD ADMINISTRATIVA ESPECIAL DE REHABILITACIÓN Y MANTENIMIENTO VIAL-UAERMV</t>
  </si>
  <si>
    <t>Malla vial conservada</t>
  </si>
  <si>
    <t>Km carril de malla vial urbana conservada.</t>
  </si>
  <si>
    <t>Se cuenta con un logro de 35,92 km-carril de malla vial local e intermedia y 0.99 km-carril de malla vial arterial, para un total acumulado de 341.51 km-c.</t>
  </si>
  <si>
    <t>Malla rural conservada</t>
  </si>
  <si>
    <t>Km carril de malla vial rural  conservada.</t>
  </si>
  <si>
    <t>Se cuenta con un avance de 0,27 de malla vial rural, para un total acumulado de 5,53 km -carril.</t>
  </si>
  <si>
    <t>Ciclo infraestructura conservada</t>
  </si>
  <si>
    <t>Km de ciclo infraestructura conservada.</t>
  </si>
  <si>
    <t>Se cuenta con un logro de 3,66 km de mantenimiento en la cicloinfraestructura, para un acumulado de 19,11 km.</t>
  </si>
  <si>
    <t>Espacio público adecuado</t>
  </si>
  <si>
    <t>Metros cuadrados de espacio público adecuado</t>
  </si>
  <si>
    <t>Se cuenta con un avance de 444,34 m2 de espacio público, para un acumulado de 28.786,18 m2.</t>
  </si>
  <si>
    <t xml:space="preserve">Servicio de emergencias atendidas </t>
  </si>
  <si>
    <t>Se atendió 1 emergencia adecuación patio álamos apoyo interinstitucional. Emergencias atendidas acumuladas 6.</t>
  </si>
  <si>
    <t>Total UNIDAD ADMINISTRATIVA ESPECIAL DE REHABILITACIÓN Y MANTENIMIENTO VIAL -UAERMV</t>
  </si>
  <si>
    <t>0228</t>
  </si>
  <si>
    <t>UNIDAD ADMINISTRATIVA ESPECIAL DE SERVICIOS PÚBLICOS - UAESP</t>
  </si>
  <si>
    <t>Recolección, barrido y limpieza</t>
  </si>
  <si>
    <t>Toneladas de residuos solidos ordinarios recolectados y transportados al sitio de disposición final por los operadores y prestadores del servicio público de aseo</t>
  </si>
  <si>
    <t>En el mes de septiembre de 2023, fueron recolectadas y transportadas  150.726.68 toneladas de residuos sólidos por los operadores, garantizando la recolección y transporte del 100% de los residuos no aprovechables.</t>
  </si>
  <si>
    <t>Disposición final</t>
  </si>
  <si>
    <t>Toneladas anuales de residuos solidos dispuestos en el Relleno Sanitario Doña Juana</t>
  </si>
  <si>
    <t>Indicador C.2. Residuos generados en la ciudad de  Bogotá". Para el mes de septiembre de 2023,  se evidencia disminución frente al mes inmediatamente anterior en la disposición de residuos generados en la ciudad.</t>
  </si>
  <si>
    <t>Aprovechamiento</t>
  </si>
  <si>
    <t>Número de capacitaciones a organizaciones de recicladores</t>
  </si>
  <si>
    <t>Durante el mes de septiembre se realizaron 24 capacitaciones y acompañamientos a organizaciones de recicladores de oficio para el fortalecimiento en las fuentes.</t>
  </si>
  <si>
    <t>Servicio de emergencias atendidas</t>
  </si>
  <si>
    <t>Número de luminarias modernizadas y/o remodeladas</t>
  </si>
  <si>
    <t xml:space="preserve">En el mes de septiembre se presentan las cifras de modernización correspondientes al mes de julio 2023 con 472 luminarias modernizadas para un total de luminarias reportadas en el 2023 de 23.058 luminarias modernizadas. </t>
  </si>
  <si>
    <t>Servicio funerario</t>
  </si>
  <si>
    <t>Se brindaron en el mes de septiembre 2023 - 536 servicios de inhumación donde los habitantes de Bogotá cuentan con servicios funerarios prestados con los más altos estándares de calidad y eficiencia, en los cementerios de propiedad del Distrito.</t>
  </si>
  <si>
    <t>Subvenciones</t>
  </si>
  <si>
    <t>Para el mes de septiembre 2023, se tuvo un buen comportamiento en la meta, donde se autorizaron 315 subvenciones a la población en condición de vulnerabilidad.</t>
  </si>
  <si>
    <t>Toneladas de residuos de arrojo clandestino recogidos</t>
  </si>
  <si>
    <t>Durante el mes de septiembre de 2023, se recolectaron y transportaron 21.360,48 toneladas de residuos sólidos, que habían sido arrojados clandestinamente en puntos críticos de la ciudad.</t>
  </si>
  <si>
    <t>Se brindaron en el mes de septiembre 2023-  447 servicios de exhumación donde los habitantes de Bogotá cuenten con servicios funerarios prestados  en los 4 cementerios de propiedad del Distrito Capital.</t>
  </si>
  <si>
    <t>Se prestaron en el mes de septiembre 2023 - 826 servicios de cremación  en los cementerios de propiedad del distrito a excepción del comentario central que no se presta este servicio.</t>
  </si>
  <si>
    <t>En el mes de septiembre 2023 no se realizó avance en cuanto a la prestación del servicio de culto en los cementerios del distrito, ya que no han sido requeridos por los usuarios de los servicios en los cementerios propiedad del distrito.</t>
  </si>
  <si>
    <t>en el mes de septiembre 2023, no se presentaron avances físicos de las obras.</t>
  </si>
  <si>
    <t>Total UNIDAD ADMINISTRATIVA ESPECIAL DE SERVICIOS PÚBLICOS - UAESP</t>
  </si>
  <si>
    <t>0229</t>
  </si>
  <si>
    <t>INSTITUTO DISTRITAL DE PROTECCION Y BIENESTAR ANIMAL - IDPYBA</t>
  </si>
  <si>
    <t>Intervención de los animales en los distintos programas del instituto</t>
  </si>
  <si>
    <t>Número de animales atendidos en el Distrito Capital por los diferentes programas del Instituto</t>
  </si>
  <si>
    <t>Durante el mes de septiembre se atendieron 372 animales así: 79 por presunto maltrato, 54 por brigadas médicas, 76 por urgencias veterinarias, 35 por custodia y 128 atención de palomas.</t>
  </si>
  <si>
    <t>Servicio de esterilización a caninos y felinos</t>
  </si>
  <si>
    <t>Número de esterilizaciones en caninos y felinos realizadas</t>
  </si>
  <si>
    <t>A corte 30 de septiembre sese realizaron 2.443 esterilizaciones a 904 caninos y 1.539 felinos.</t>
  </si>
  <si>
    <t xml:space="preserve"> servicios de atención de animales  mediante estrategias de protección y bienestar animal</t>
  </si>
  <si>
    <t>Número de animales atendidos en servicios urgencias</t>
  </si>
  <si>
    <t>Por urgencias veterinarias se atendieron 76 animales (62 caninos y 14 felinos). En el mes de septiembre de 2023.</t>
  </si>
  <si>
    <t xml:space="preserve"> Servicio de cultura y participación ciudadana mediante vinculación de  personas a las estrategias de cultura ciudadana, participación, educación ambiental y protección animal, con enfoque territorial, diferencial y de género. </t>
  </si>
  <si>
    <t>Número de pactos suscritos con las instancias y espacios de participación ciudadana y movilización social por localidad</t>
  </si>
  <si>
    <t>Se suscribieron 5 pactos en el mes de septiembre.</t>
  </si>
  <si>
    <t>Servicio de cultura y participación  ciudadana mediante vinculación  de Semilleros de investigación</t>
  </si>
  <si>
    <t>Durante el periodo del informe se evidencia la continuidad en las actividades planteadas en el marco de la esta estrategia establecida para cada uno de los tres semilleros.</t>
  </si>
  <si>
    <t xml:space="preserve"> Servicios de atención de animales por medio de brigada</t>
  </si>
  <si>
    <t>A través de brigadas médicas se atendieron 54 animales (46 caninos y 8 felinos), en 186 intervenciones realizadas en las 20 localidades del distrito en el mes de septiembre de 2023.</t>
  </si>
  <si>
    <t>Servicios de  adopción de animales</t>
  </si>
  <si>
    <t>Se entregaron en adopción 53 animales (31 caninos y 22 felinos).</t>
  </si>
  <si>
    <t>Servicio de atención de animales en la Casa Ecológica de Animales</t>
  </si>
  <si>
    <t>Se adelantaron coordinaciones en campo, admitido y obra, las cuales han evidenciado y de acuerdo con 6to informe, un retraso del 1.08% por varios motivos. El informe dice que por cambios presupuestales de SDA, ha generado variación en la ejecución.</t>
  </si>
  <si>
    <t>Servicio de cultura y participación  ciudadana logrando alianzas interinstitucionales, intersectoriales y de ciudad región realizadas entorno a la Protección y Bienestar Animal</t>
  </si>
  <si>
    <t>En el mes de septiembre se suscribió una (1) alianza con con la organización antiespecista evolución.</t>
  </si>
  <si>
    <t>Total INSTITUTO DISTRITAL DE PROTECCION Y BIENESTAR ANIMAL - IDPYBA</t>
  </si>
  <si>
    <t>0230</t>
  </si>
  <si>
    <t>UNIVERSIDAD DISTRITAL FRANCISCO JOSE DE CALDAS -UDFJC</t>
  </si>
  <si>
    <t>Número de metros cuadrados en uso</t>
  </si>
  <si>
    <t>La universidad cuenta con 121.821,04 m2 distribuidos en diferentes localidades del distrito. A mediados del mes se inicio un proceso de levantamiento de espacios físicos a fin de actualizar cifras en cuanto a déficit y metros cuadrados en uso.</t>
  </si>
  <si>
    <t>Formación y desarrollo de la investigación</t>
  </si>
  <si>
    <t>Número de semilleros de investigación</t>
  </si>
  <si>
    <t>La universidad cuenta con 227 semilleros de investigación activos.</t>
  </si>
  <si>
    <t>Número total de estudiantes matriculados en pregrado provenientes de las instituciones educativas distritales</t>
  </si>
  <si>
    <t>De acuerdo con la Resolución 057 por medio de la cual se establece el calendario académico el inicio de clases se estableció para el 1 de agosto, fecha a la cual se reportan 1.424 estudiantes de pregrado provenientes de instituciones distritales.</t>
  </si>
  <si>
    <t>Divulgación de la producción académica y cultural</t>
  </si>
  <si>
    <t>Número de publicaciones en revistas indexadas u homologadas apoyadas</t>
  </si>
  <si>
    <t>De acuerdo con el reporte de SCOPUS se han generado 180 Publicaciones en lo que va corrido del año.</t>
  </si>
  <si>
    <t>Número total de estudiantes matriculados en pregrado</t>
  </si>
  <si>
    <t>De acuerdo con la Resolución 057 por medio de la cual se establece el calendario académico el inicio de clases se estableció para el 1 de agosto, fecha a la cual se reportan 26.690 estudiantes de pregrado.</t>
  </si>
  <si>
    <t>Número total de estudiantes matriculados en posgrado</t>
  </si>
  <si>
    <t>De acuerdo con la Resolución 056 por medio de la cual se establece el calendario académico 2023 para programas de posgrado,  el inicio de clases se estableció para el 1 de agosto, fecha a la cual se reportan 2.421 estudiantes de posgrado.</t>
  </si>
  <si>
    <t>Número de metros cuadrados adecuados y/o reforzados</t>
  </si>
  <si>
    <t>No se realizaron contratos para adecuación y/o refuerzo de espacios.</t>
  </si>
  <si>
    <t>Número de libros y revistas editadas por la sección de Publicaciones de la universidad</t>
  </si>
  <si>
    <t>Se cerraron los siguientes libros: Desarrollo de una red de internet de las cosas para la comunicación de un robot modular, el cantactor y la cantactriz una perspectiva formativa de la voz escénica desde la pedagogía crítica de Peter Mclaren Reflex.</t>
  </si>
  <si>
    <t>Número de participantes en eventos académicos y culturales a los que asiste la UD</t>
  </si>
  <si>
    <t>A través de las diferentes unidades académicas y administrativas la universidad ha tenido 979 participantes en eventos realizados por diferentes instituciones en lo que va corrido del año.</t>
  </si>
  <si>
    <t>Número de participantes en eventos académicos y culturales que organiza la UD</t>
  </si>
  <si>
    <t>Los diferentes eventos organizados desde las dependencias académicas y administrativas de la institución han contado con la participación de 27.948</t>
  </si>
  <si>
    <t>Número de grupos de investigación institucionalizados</t>
  </si>
  <si>
    <t>La universidad posee 201 grupos de investigación institucionalizados. La diferencia con el valor total obedece a la depuración de grupos y semilleros que se realiza al interior de la universidad</t>
  </si>
  <si>
    <t>Número de proyectos de investigación apoyados por el CIDC de la Universidad</t>
  </si>
  <si>
    <t>A través del centro de la oficina de investigaciones, en el  mes agosto, en encuentra apoyando 102 proyectos de investigación.</t>
  </si>
  <si>
    <t>Número de grupos de investigación categorizados en Colciencias</t>
  </si>
  <si>
    <t>De acuerdo con la convocatoria de Minciencias la institución posee 127 grupos categorizados.</t>
  </si>
  <si>
    <t>Total UNIVERSIDAD DISTRITAL FRANCISCO JOSE DE CALDAS -UDFJC</t>
  </si>
  <si>
    <t>0235</t>
  </si>
  <si>
    <t>CONTRALORÍA DE BOGOTÁ, D.C.</t>
  </si>
  <si>
    <t>Informes de auditoría</t>
  </si>
  <si>
    <t>Informes de auditoria realizados durante el período</t>
  </si>
  <si>
    <t>A 31 de septiembre de 2023 se han ejecutado 107 auditorías en las cuales se generaron los respectivos informes.</t>
  </si>
  <si>
    <t>CONTRALORÍA DE Bogotá, D.C.</t>
  </si>
  <si>
    <t>Procesos de responsabilidad fiscal</t>
  </si>
  <si>
    <t>Valor de la cuantía recaudada en la vigencia por procesos de responsabilidad fiscal</t>
  </si>
  <si>
    <t>El valor acumulado recaudado por los procesos de jurisdicción coactiva corresponde a $1,197,108  millones.</t>
  </si>
  <si>
    <t>Actividades de control social</t>
  </si>
  <si>
    <t>Porcentaje de actividades de control social ejecutadas</t>
  </si>
  <si>
    <t>A la fecha se han desarrollado 276 acciones de dialogo de las 550 programadas.</t>
  </si>
  <si>
    <t>Total CONTRALORÍA DE BOGOTÁ, D.C.</t>
  </si>
  <si>
    <t>0501</t>
  </si>
  <si>
    <t>AGENCIA DISTRITAL PARA LA EDUCACIÓN SUPERIOR, LA CIENCIA Y LA TECNOLOGÍA -ATENEA</t>
  </si>
  <si>
    <t>Servicio de fomento para el acceso a la educación superior o terciaria</t>
  </si>
  <si>
    <t>Número de beneficiarios de estrategias o programas de  fomento para el acceso  a la educación superior o terciaria</t>
  </si>
  <si>
    <t>El Prog. Jóvenes a la U (JU) ha benef. 18.549 -1.733 en sep. JU123 trám. pagos 2022-2 y 2023-1 (1er. Desemb. 50%) JU4 IES han remitido informe trámite pago, JU5 IES remitieron soporte de formaliz. benef. UTC consolidó proc. matrícula cohorte 2.</t>
  </si>
  <si>
    <t>Estrategias de investigación e innovación apoyadas</t>
  </si>
  <si>
    <t>Número de estrategias de investigación e innovación apoyadas</t>
  </si>
  <si>
    <t>La agencia ATENEA ha liderado nuevas convocatorias en el foco estratégico de sostenibilidad (economía circular), ha avanzado en el apoyo económico a proyectos en el foco de Ciencias de la Vida (CANNABIS) y acompañamiento de proyectos de interés para la ciudad (Bogotábio, bankpro).</t>
  </si>
  <si>
    <t>Servicio de apoyo financiero para el acceso a la educación superior o terciaria</t>
  </si>
  <si>
    <t>Beneficiarios de estrategias o programas de  apoyo financiero de sostenimiento para la permanencia en la educación superior  o terciaria</t>
  </si>
  <si>
    <t>en 2023 16.529 beneficiarios con apoyos económicos exitosos, de estos 1.702 en septiembre. En 2023 17.620 dispersiones exitosas, de estas 3.112 en septiembre.</t>
  </si>
  <si>
    <t>Documentos de planeación</t>
  </si>
  <si>
    <t>Número de documentos de lineamientos de Política en Educación Universitaria</t>
  </si>
  <si>
    <t>Se avanzó en la consolidación de informes y balances necesarios para la vigencia, así como en los compromisos adquiridos en la Política de Educación. Además, se realizaron actividades de participación ciudadana y estructuración de documentos.</t>
  </si>
  <si>
    <t>Servicio de información implementado</t>
  </si>
  <si>
    <t>Estabilización de ambientes en nube Oracle. Actualizaciones portal web de la agencia. despliegue en producción (nube) del sistema de información para la Agencia Sicore. Apertura registro y validación. Hojas de vida en Sicore.</t>
  </si>
  <si>
    <t>Estrategias de las tecnologías de la información</t>
  </si>
  <si>
    <t>5</t>
  </si>
  <si>
    <t>La agencia ATENEA ha logrado articular acciones para la movilización de instancias de gobernanza, las cuales tendrán repercusión en la generación de insumos para un sistema de información para reconocimiento de capacidades en CTEI.</t>
  </si>
  <si>
    <t>Proyectos financiados para el desarrollo tecnológico</t>
  </si>
  <si>
    <t>La agencia empieza a presentar sus primeros resultados en la movilización de esquemas de innovación con énfasis en las áreas de productividad y competitividad, con incidencia en las localidades de Bogotá.</t>
  </si>
  <si>
    <t>Total AGENCIA DISTRITAL PARA LA EDUCACIÓN SUPERIOR, LA CIENCIA Y LA TECNOLOGÍA-ATENEA</t>
  </si>
  <si>
    <t>Total General</t>
  </si>
  <si>
    <t>CEGE</t>
  </si>
  <si>
    <t>NombreEntidad</t>
  </si>
  <si>
    <t>Cuenta de IndicadordeProducto</t>
  </si>
  <si>
    <t>0102-01</t>
  </si>
  <si>
    <t>PERSONERÍADEBOGOTÁ,D.C.-PDB</t>
  </si>
  <si>
    <t>0104-01</t>
  </si>
  <si>
    <t>0105-01</t>
  </si>
  <si>
    <t>0110-01</t>
  </si>
  <si>
    <t>0111-01</t>
  </si>
  <si>
    <t>0112-01</t>
  </si>
  <si>
    <t>0113-01</t>
  </si>
  <si>
    <t>0117-01</t>
  </si>
  <si>
    <t>0118-01</t>
  </si>
  <si>
    <t>0119-01</t>
  </si>
  <si>
    <t>0120-01</t>
  </si>
  <si>
    <t>0121-01</t>
  </si>
  <si>
    <t>0122-01</t>
  </si>
  <si>
    <t>0125-01</t>
  </si>
  <si>
    <t>0126-01</t>
  </si>
  <si>
    <t>0127-01</t>
  </si>
  <si>
    <t>0131-01</t>
  </si>
  <si>
    <t>0136-01</t>
  </si>
  <si>
    <t>0137-01</t>
  </si>
  <si>
    <t>0200-01</t>
  </si>
  <si>
    <t>0201-01</t>
  </si>
  <si>
    <t>0203-01</t>
  </si>
  <si>
    <t>0204-01</t>
  </si>
  <si>
    <t>0206-01</t>
  </si>
  <si>
    <t>0208-01</t>
  </si>
  <si>
    <t>0211-01</t>
  </si>
  <si>
    <t>0213-01</t>
  </si>
  <si>
    <t>0214-01</t>
  </si>
  <si>
    <t>0215-01</t>
  </si>
  <si>
    <t>0216-01</t>
  </si>
  <si>
    <t>0218-01</t>
  </si>
  <si>
    <t>0219-01</t>
  </si>
  <si>
    <t>0220-01</t>
  </si>
  <si>
    <t>0221-01</t>
  </si>
  <si>
    <t>0222-01</t>
  </si>
  <si>
    <t>0226-01</t>
  </si>
  <si>
    <t>0227-01</t>
  </si>
  <si>
    <t>0228-01</t>
  </si>
  <si>
    <t>0229-01</t>
  </si>
  <si>
    <t>0230-01</t>
  </si>
  <si>
    <t>0235-01</t>
  </si>
  <si>
    <t>0501-01</t>
  </si>
  <si>
    <t>Total general</t>
  </si>
  <si>
    <t>InformaciónReporteFebrero2024</t>
  </si>
  <si>
    <t>ValoresenMillonesdePesos</t>
  </si>
  <si>
    <t>Sector</t>
  </si>
  <si>
    <t>CentroGestor</t>
  </si>
  <si>
    <t>CodProducto</t>
  </si>
  <si>
    <t>ApropiaciónVigenteDiciembre2023Rev19Feb</t>
  </si>
  <si>
    <t>ApropiaciónDisponible
Diciembre2023Rev19Feb</t>
  </si>
  <si>
    <t>Compromisos
Diciembre2023Rev19Feb</t>
  </si>
  <si>
    <t>Giros
Diciembre2023Rev19Feb</t>
  </si>
  <si>
    <t>TPIEG
G</t>
  </si>
  <si>
    <t>TPGE
E</t>
  </si>
  <si>
    <t>TPJ
J</t>
  </si>
  <si>
    <t>TPPD
D</t>
  </si>
  <si>
    <t>TPCC
C</t>
  </si>
  <si>
    <t>TPCP
P</t>
  </si>
  <si>
    <t>CodIndicadordeProducto2</t>
  </si>
  <si>
    <t>IndicadordeProducto</t>
  </si>
  <si>
    <t>UnidaddeMedida</t>
  </si>
  <si>
    <t>LíneaBase</t>
  </si>
  <si>
    <t>MetaPlan</t>
  </si>
  <si>
    <t>MetaAnual</t>
  </si>
  <si>
    <t>TotalEjecuciónaDic2023</t>
  </si>
  <si>
    <t>OTRASENTIDADES</t>
  </si>
  <si>
    <t>AccionesdesensibilizaciónpromocióndelconocimientoyvigilanciadelaconductadelosservidoresenelDistritoCapital.</t>
  </si>
  <si>
    <t>No</t>
  </si>
  <si>
    <t>41</t>
  </si>
  <si>
    <t>Certificados de antecedentes disciplinarios expedidos</t>
  </si>
  <si>
    <t>Acciones en favor de las víctimas del conflicto armado interno</t>
  </si>
  <si>
    <t>Asistencias en mecanismos alternativos de solución de conflictos</t>
  </si>
  <si>
    <t>Personas asistidas</t>
  </si>
  <si>
    <t>35</t>
  </si>
  <si>
    <t>Personas orientadas</t>
  </si>
  <si>
    <t>Requerimientos ciudadanos finalizados de intervención</t>
  </si>
  <si>
    <t>Traslados para investigaciones disciplinarias, fiscales o penales.</t>
  </si>
  <si>
    <t>Intervenciónes y actuaciones a petición de parte adelantadas en defensa de los derechos</t>
  </si>
  <si>
    <t>30</t>
  </si>
  <si>
    <t>Intervenciónes y actuaciones de oficio adelantadas en defensa de los derechos</t>
  </si>
  <si>
    <t>GESTIÓN PÚBLICA</t>
  </si>
  <si>
    <t>Si</t>
  </si>
  <si>
    <t>Porcentaje de ayuda humanitaria otorgadas en los términos establecidos en la ley vigente.</t>
  </si>
  <si>
    <t>Número de productos de pedagogía social y gestión del conocimiento implementados.</t>
  </si>
  <si>
    <t>Porcentaje de implementación de la ruta de reparación integral para las víctimas del conflicto armado.</t>
  </si>
  <si>
    <t>Porcentaje de ejecución de la estrategia de promoción de la memoria, para la construcción de paz, la reconciliación y la democracia.</t>
  </si>
  <si>
    <t>Porcentaje de avance en la implementación del plan para el posicionamiento internacional de Bogotá</t>
  </si>
  <si>
    <t>Porcentaje de avance en el desarrollo de la estrategia para la recuperacion, preservación, difusión y apropiación del patrimonio documental y la memoria histórica de Bogotá.</t>
  </si>
  <si>
    <t>Porcentaje de avance en la implementación de la estrategia que permita fortalecer la gestión y desempeno institucional.</t>
  </si>
  <si>
    <t>42</t>
  </si>
  <si>
    <t>Número de plataforma tecnológica y de redes de la secretaria general actualizada</t>
  </si>
  <si>
    <t>Porcentaje de agendas de transformación digital asesoradas</t>
  </si>
  <si>
    <t>Porcentaje de implementación de la estrategia de seguimiento de la efectividad y calidad de la atención a la ciudadania.</t>
  </si>
  <si>
    <t>Número de mediciones de análisis y seguimiento de opinión pública y de la información que emitan los medios de comunicación y redes.</t>
  </si>
  <si>
    <t>Número de documentos de información y comunicación a nivel distrital generados</t>
  </si>
  <si>
    <t>110</t>
  </si>
  <si>
    <t>Estrategias de gestión del conocimiento realizadas</t>
  </si>
  <si>
    <t>111</t>
  </si>
  <si>
    <t>Porcentaje de avance en la implementación del sistema integral de monitoreo</t>
  </si>
  <si>
    <t>108</t>
  </si>
  <si>
    <t>Entidades distritales y empresas públicas y mixtas asistidas en lineamientos de transparencia</t>
  </si>
  <si>
    <t>109</t>
  </si>
  <si>
    <t>Ciudadanos asistidos técnicamente en participación y control social</t>
  </si>
  <si>
    <t>GOBIERNO</t>
  </si>
  <si>
    <t>267</t>
  </si>
  <si>
    <t>Número de medidas en derechos humanos y derecho internacional humanitario</t>
  </si>
  <si>
    <t>273</t>
  </si>
  <si>
    <t>Número de iniciativas de promoción y participación ciudadana</t>
  </si>
  <si>
    <t>269</t>
  </si>
  <si>
    <t>Número de diligencias realizadas en inspección vigilancia y control</t>
  </si>
  <si>
    <t>270</t>
  </si>
  <si>
    <t>271</t>
  </si>
  <si>
    <t>Número de asistencias técnicas brindadas</t>
  </si>
  <si>
    <t>272</t>
  </si>
  <si>
    <t>Número de personas beneficiadas con servicio de educación informal</t>
  </si>
  <si>
    <t>HACIENDA</t>
  </si>
  <si>
    <t>Número de contribuyentes sensibilizados para que cumplan oportunamente las obligaciones tributarias</t>
  </si>
  <si>
    <t>Porcentaje de la solución tecnológica integral orientada al mejoramiento de la gestión tributaria que facilita el cumplimiento de obligaciones provista.</t>
  </si>
  <si>
    <t>Número de evaluaciones de la calidad del gasto público del Distrito realizadas</t>
  </si>
  <si>
    <t>Porcentaje de la Infraestructura tecnológica renovada</t>
  </si>
  <si>
    <t>Porcentaje de avance físico de la obra construida y dotación</t>
  </si>
  <si>
    <t>EDUCACIÓN</t>
  </si>
  <si>
    <t>6</t>
  </si>
  <si>
    <t>Porcentaje de estudiantes beneficiados con gratuidad</t>
  </si>
  <si>
    <t>Número de niños/as y adolescentes matriculados con gratuidad desde pre jardin hasta grado 12</t>
  </si>
  <si>
    <t>60</t>
  </si>
  <si>
    <t>Porcentaje de los colegios públicos distritales con estrategia de educación ambiental y protección animal implementada</t>
  </si>
  <si>
    <t>61</t>
  </si>
  <si>
    <t>Porcentaje de colegios públicos rurales con implementación de la política de educación rural</t>
  </si>
  <si>
    <t>Número de colegios oficiales nuevos construidos y restituidos</t>
  </si>
  <si>
    <t>Número de estudiantes de colegios oficiales y en concesión atendidos con alimentación escolar</t>
  </si>
  <si>
    <t>57</t>
  </si>
  <si>
    <t>Porcentaje de estudiantes matriculados en el sistema educativo oficial, beneficiados con alimentación escolar</t>
  </si>
  <si>
    <t>Número de docentes y directivos docentes con programas de formación inicial, permanente y posgradual</t>
  </si>
  <si>
    <t>63</t>
  </si>
  <si>
    <t>Porcentaje de colegios públicos con estrategia de prevención del embarazo adolescente implementada</t>
  </si>
  <si>
    <t>64</t>
  </si>
  <si>
    <t>Porcentaje de colegios públicos distritales con política de educación inclusiva, con enfoque diferencial implementada</t>
  </si>
  <si>
    <t>65</t>
  </si>
  <si>
    <t>Porcentaje de los colegios públicos que participan del programa de educación socioemocional, ciudadana y construcción de escuelas como territorios de paz</t>
  </si>
  <si>
    <t>66</t>
  </si>
  <si>
    <t>Porcentaje de colegios públicos que implementan el modelo de gestión integral</t>
  </si>
  <si>
    <t>55</t>
  </si>
  <si>
    <t>62</t>
  </si>
  <si>
    <t>59</t>
  </si>
  <si>
    <t>MOVILIDAD</t>
  </si>
  <si>
    <t>Porcentaje de efectividad en  los acuerdos de pago solicitados por los ciudadanos</t>
  </si>
  <si>
    <t>1</t>
  </si>
  <si>
    <t>Número de controles preventivos, regulatorios o sancionatorios realizados.</t>
  </si>
  <si>
    <t>2</t>
  </si>
  <si>
    <t>Número de medidas integrales de gestión de tránsito, pacificación o tráfico calmado implementadas</t>
  </si>
  <si>
    <t>'Número de víctimas jóvenes en siniestros viales</t>
  </si>
  <si>
    <t>3</t>
  </si>
  <si>
    <t>Número de señales verticales de pedestal instaladas</t>
  </si>
  <si>
    <t>4</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</si>
  <si>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</si>
  <si>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</si>
  <si>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7</t>
  </si>
  <si>
    <t>Transparencia y Probidad</t>
  </si>
  <si>
    <t>NA</t>
  </si>
  <si>
    <t>Porcentaje de afectación del tiempo de viaje promedio, para los usuarios de modos motorizados en la infraestructura vial, por efecto de las obras y la implementación de pmt sobre los 14 corredores viales principales-incluidas vías de desvío.</t>
  </si>
  <si>
    <t>9</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</si>
  <si>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</si>
  <si>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</si>
  <si>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Número de zonas con operación semafórica en modo adaptativo implementadas para la expansión del sistema semafórico a través de su modernización con los medios tecnológicos disponibles para mantener el tiempo promedio de viaje en la ciudad</t>
  </si>
  <si>
    <t>Porcentaje de avance en la implementación de un (1) sistema de bicicleta pública (compartida) alcanzado</t>
  </si>
  <si>
    <t>Número de cupos de cicloparqueaderos gestiónados en infraestructura pública</t>
  </si>
  <si>
    <t>Número de cupos de cicloparquederos gestiónados en infraestructura privada</t>
  </si>
  <si>
    <t>Campañas  de cultura ciudadana definidas para el sistema de movilidad.</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</si>
  <si>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</si>
  <si>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</si>
  <si>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</si>
  <si>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DESARROLLO ECONÓMICO, INDUSTRIA Y TURISMO</t>
  </si>
  <si>
    <t>Número de actores de interés vinculados a alternativas económicas mediante el acompanamiento y consolidación de encadenamientos comerciales</t>
  </si>
  <si>
    <t>Número de mercados campesinos organizados</t>
  </si>
  <si>
    <t>115</t>
  </si>
  <si>
    <t>Número personas capacitadas en información financiera y herramientas de inclusión financiera</t>
  </si>
  <si>
    <t>116</t>
  </si>
  <si>
    <t>Número de emprendedores y/o empresarios capacitados, formados y/o fortalecidos en desarrollo de herramientas y habilidades de fortalecimiento principalmente en temas financieros y digitales</t>
  </si>
  <si>
    <t>117</t>
  </si>
  <si>
    <t>Número unidades productivas apoyadas financieramente</t>
  </si>
  <si>
    <t>118</t>
  </si>
  <si>
    <t>Número eventos realizados presenciales y/o virtuales que promuevan el emprendimiento, la reinvención o generación de modelos de negocio</t>
  </si>
  <si>
    <t>119</t>
  </si>
  <si>
    <t>Número eventos realizados presenciales o virtuales que promuevan el desarrollo comercial de las unidades productivas y mipymes.</t>
  </si>
  <si>
    <t>120</t>
  </si>
  <si>
    <t>Número emprendimientos y a unidades productivas apoyados financieramente con capital semilla y para la consolidacion y crecimiento.</t>
  </si>
  <si>
    <t>Numero emprendedores, empresarios y/o unidades productivas, fortalecidos beneficiarios del vehiculo de proposito especial (spv), en herramientas y temas empresariales.</t>
  </si>
  <si>
    <t>124</t>
  </si>
  <si>
    <t>Número mujeres colocadas laboralmente</t>
  </si>
  <si>
    <t>125</t>
  </si>
  <si>
    <t>Número jóvenes colocados laboralmente</t>
  </si>
  <si>
    <t>126</t>
  </si>
  <si>
    <t>Número personas colocadas laboralmente</t>
  </si>
  <si>
    <t>127</t>
  </si>
  <si>
    <t>Sistema de información para identificar las brechas del mercado laboral desarrollado</t>
  </si>
  <si>
    <t>128</t>
  </si>
  <si>
    <t>Número de alianzas desarrolladas para el posicionamiento de la ciudad y de su clima de inversión.</t>
  </si>
  <si>
    <t>129</t>
  </si>
  <si>
    <t>Número de mecanismos desarrollados de base cientifica, tecnológica e innovadora, que impulsen la reactivación económica de las empresas, en épocas de crisis.</t>
  </si>
  <si>
    <t>130</t>
  </si>
  <si>
    <t>Número empresas/unidades productivas fortalecidas como resultado de la consecución de alianzas estratégicas que conlleven a la materialización de iniciativas que promuevan el desarrollo del conocimiento, la innovación y nuevas tecnologias.</t>
  </si>
  <si>
    <t>HÁBITAT</t>
  </si>
  <si>
    <t>91</t>
  </si>
  <si>
    <t>Porcentaje de avance de la formulación e implementación de la política de gestión integral del hábitat</t>
  </si>
  <si>
    <t>107</t>
  </si>
  <si>
    <t>105</t>
  </si>
  <si>
    <t>Número de mejoramiento de viviendas realizados en Bogotá</t>
  </si>
  <si>
    <t>106</t>
  </si>
  <si>
    <t>Número de hectareas de suelo útil gestiónadas para el desarrollo de vivienda social y usos complementarios.</t>
  </si>
  <si>
    <t>Porcentaje de avance en la consolidacion del banco de tierras</t>
  </si>
  <si>
    <t>Número de alternativas financieras implementadas</t>
  </si>
  <si>
    <t>Número de hogares beneficiados con mecanismos para el acceso a una solución de vivienda</t>
  </si>
  <si>
    <t>Número de viviendas vis y vip iniciadas promovidas en Bogotá</t>
  </si>
  <si>
    <t>Número de mejoramientos de viviendas realizados en el marco del plan piloto plan terrazas</t>
  </si>
  <si>
    <t>97</t>
  </si>
  <si>
    <t>Número de expedientes de legalizacion conformados y radicados en sdp</t>
  </si>
  <si>
    <t>98</t>
  </si>
  <si>
    <t>Número de expedientes urbanos de regularización conformados y radicados en sdp</t>
  </si>
  <si>
    <t>112</t>
  </si>
  <si>
    <t>Porcentaje de avance en la construcción del catastro de servicios públicos</t>
  </si>
  <si>
    <t>Número de metros cuadrados de espacio público con intervenciónes</t>
  </si>
  <si>
    <t>Número de obras construidas en territorios de mejoramiento integral</t>
  </si>
  <si>
    <t>100</t>
  </si>
  <si>
    <t>Porcentaje de investigaciones atendidas por incumplimiento a las normas que regulan la enajenación y arrendamiento de inmuebles destinados a vivienda en los términos de ley</t>
  </si>
  <si>
    <t>113</t>
  </si>
  <si>
    <t>Número de estrategias realizadas para fortalecer la gestión institucional y la cultura de la transparencia</t>
  </si>
  <si>
    <t>114</t>
  </si>
  <si>
    <t>Porcentaje de avance en la implementación del sistema de información</t>
  </si>
  <si>
    <t>Número de estrategias realizadas para el fortalecimiento de la comunicación y participación ciudadana</t>
  </si>
  <si>
    <t>CULTURA, RECREACIÓN Y DEPORTE</t>
  </si>
  <si>
    <t>Número de estímulos, apoyos y alianzas estratégicas, realizados.</t>
  </si>
  <si>
    <t>Número de programas para el fortalecimiento de la cadena de valor diseñadas y promovidas</t>
  </si>
  <si>
    <t>Agentes del sector Profesionalizados</t>
  </si>
  <si>
    <t>Beneficios Económico Periódicos (BEPS)</t>
  </si>
  <si>
    <t>Número de personas beneficiadas por  los recursos previstos para beneficios económico periódicos (beps) entregados</t>
  </si>
  <si>
    <t>Porcentaje de equipamientos culturales mejorados, dotados, adecuados, construidos o fortalecidos derivados de la contribución parafiscal – lep.</t>
  </si>
  <si>
    <t>Número de espacios fortalecidos e implementados para el disfrute de la lectura</t>
  </si>
  <si>
    <t>8</t>
  </si>
  <si>
    <t>Número de estratégias desarrolladas para el fortalecimiento del sistema distrital de arte, cultura y patrimonio</t>
  </si>
  <si>
    <t>Porcentaje de avance para implementar las acciones establecidas en el programa institucional de fortalecimiento.</t>
  </si>
  <si>
    <t>PLANEACIÓN</t>
  </si>
  <si>
    <t>Número de hectareas de suelo viabilizadas</t>
  </si>
  <si>
    <t>Porcentaje de la reglamentación del plan de ordenamiento territorial</t>
  </si>
  <si>
    <t>Política pública de ruralidad, actualizada</t>
  </si>
  <si>
    <t>Sistema de información para la planeación y seguimiento del desarrollo rural (sipsder), operando</t>
  </si>
  <si>
    <t>Número de estudios con información de calidad para formular, hacer seguimiento y evaluar a políticas públicas realizados</t>
  </si>
  <si>
    <t>Número de investigaciones para la incorporación del enfoque de orientaciones sexuales e identidades de género realizados.</t>
  </si>
  <si>
    <t>Número de informes de seguimiento a las acciones afirmativas a personas transgénero para la implementación de la política pública para la garantía plena de los derechos de las personas lgbti</t>
  </si>
  <si>
    <t>68</t>
  </si>
  <si>
    <t>Documentos del sistema integral de seguimiento y evaluación a políticas públicas elaborados y públicados</t>
  </si>
  <si>
    <t>Base de datos sisbén actualizada</t>
  </si>
  <si>
    <t>Investigaciones relacionadas con el impacto social y financiero de la estratificación realizadas</t>
  </si>
  <si>
    <t>72</t>
  </si>
  <si>
    <t>Estudios de caracter urbano, rural, socioeconómico y ambiental realizados</t>
  </si>
  <si>
    <t>73</t>
  </si>
  <si>
    <t>Porcentaje del plan de acción del sector planeación en el plan estadístico distrital implementado</t>
  </si>
  <si>
    <t>77</t>
  </si>
  <si>
    <t>Número de documentos metodológicos para la incorporación de enfoques poblacional diferencial y de género en proyectos de inversión, actualizados</t>
  </si>
  <si>
    <t>78</t>
  </si>
  <si>
    <t>Número de informes de seguimiento al plan de desarrollo públicados.</t>
  </si>
  <si>
    <t>Base maestra de bogota solidaria operando</t>
  </si>
  <si>
    <t>Base de datos de estratificacion actualizada (urbana y rural)</t>
  </si>
  <si>
    <t>58</t>
  </si>
  <si>
    <t>Documentos de investigación con aporte a la política sectorial y al ordenamiento territorial de la ciudad y la región, elaborados</t>
  </si>
  <si>
    <t>Actuaciones urbanas integrales formuladas</t>
  </si>
  <si>
    <t>69</t>
  </si>
  <si>
    <t>Número de documentos de análisis y de políticas urbano - regionales, elaborados</t>
  </si>
  <si>
    <t>70</t>
  </si>
  <si>
    <t>Estrategia para la conformación, institucionalización y reglamentación de la región metropolitana, diseñada e implementada. (mpdd)</t>
  </si>
  <si>
    <t>71</t>
  </si>
  <si>
    <t>Plan de acción distrito aeroportuario 2020-2024 implementado y monitoreado (mpdd)</t>
  </si>
  <si>
    <t>MUJERES</t>
  </si>
  <si>
    <t>Número de mujeres participantes en las actividades implementadas en el marco de los planes locales de seguridad para las mujeres</t>
  </si>
  <si>
    <t>Casos nuevos de violencias contra las mujeres con representación jurídica en instancias judiciales y administrativas</t>
  </si>
  <si>
    <t>Estudios y/o investigaciones producidas y divulgadas por el observatorio de mujer y equidad de género, con relacion a situaciones y derechos de las mujeres en Bogotá</t>
  </si>
  <si>
    <t>Número de mujeres vinculadas a procesos de las casas de igualdad de oportunidades</t>
  </si>
  <si>
    <t>Número de mujeres vinculadas a procesos formativos para el desarrollo de capacidades de incidencia, liderazgo, empoderamiento y participación política</t>
  </si>
  <si>
    <t>Número de mujeres formadas en cuidados, en el marco de la estrategia cuidado a cuidadoras</t>
  </si>
  <si>
    <t>INTEGRACION SOCIAL</t>
  </si>
  <si>
    <t>87</t>
  </si>
  <si>
    <t>94</t>
  </si>
  <si>
    <t>95</t>
  </si>
  <si>
    <t>Porcentaje de avance de la política pública de juventud 2017-2027 diseñada e implementada</t>
  </si>
  <si>
    <t>92</t>
  </si>
  <si>
    <t>93</t>
  </si>
  <si>
    <t>85</t>
  </si>
  <si>
    <t>86</t>
  </si>
  <si>
    <t>50</t>
  </si>
  <si>
    <t>54</t>
  </si>
  <si>
    <t>84</t>
  </si>
  <si>
    <t>74</t>
  </si>
  <si>
    <t>76</t>
  </si>
  <si>
    <t>79</t>
  </si>
  <si>
    <t>89</t>
  </si>
  <si>
    <t>90</t>
  </si>
  <si>
    <t>96</t>
  </si>
  <si>
    <t>88</t>
  </si>
  <si>
    <t>99</t>
  </si>
  <si>
    <t>Porcentaje de solicitudes de conceptos y asesorías técnico jurídicas atendidas</t>
  </si>
  <si>
    <t>AMBIENTE</t>
  </si>
  <si>
    <t>176</t>
  </si>
  <si>
    <t>177</t>
  </si>
  <si>
    <t>185</t>
  </si>
  <si>
    <t>198</t>
  </si>
  <si>
    <t>172</t>
  </si>
  <si>
    <t>173</t>
  </si>
  <si>
    <t>175</t>
  </si>
  <si>
    <t>178</t>
  </si>
  <si>
    <t>180</t>
  </si>
  <si>
    <t>183</t>
  </si>
  <si>
    <t>184</t>
  </si>
  <si>
    <t>186</t>
  </si>
  <si>
    <t>190</t>
  </si>
  <si>
    <t>191</t>
  </si>
  <si>
    <t>192</t>
  </si>
  <si>
    <t>193</t>
  </si>
  <si>
    <t>194</t>
  </si>
  <si>
    <t>197</t>
  </si>
  <si>
    <t>199</t>
  </si>
  <si>
    <t>174</t>
  </si>
  <si>
    <t>182</t>
  </si>
  <si>
    <t>200</t>
  </si>
  <si>
    <t>187</t>
  </si>
  <si>
    <t>196</t>
  </si>
  <si>
    <t>181</t>
  </si>
  <si>
    <t>188</t>
  </si>
  <si>
    <t>189</t>
  </si>
  <si>
    <t>195</t>
  </si>
  <si>
    <t>SEGURIDAD, CONVIVENCIA Y JUSTICIA</t>
  </si>
  <si>
    <t>GESTIÓN JURÍDICA</t>
  </si>
  <si>
    <t>SALUD</t>
  </si>
  <si>
    <t>Servicio para la prevención de muertes por desnutrición aguda como causa básica en menores de 5 años</t>
  </si>
  <si>
    <t>Servicio de promoción de la salud y gestión del riesgo en torno a la salud y el desarrollo integral infantil.</t>
  </si>
  <si>
    <t>101, 40</t>
  </si>
  <si>
    <t>Metros cuadrados de espacio público construido</t>
  </si>
  <si>
    <t xml:space="preserve"> Número de Jóvenes del Modelo Pedagógico vinculados a las estrategias de generación de oportunidades para su desarrollo socioeconómico.</t>
  </si>
  <si>
    <t>Número de niños vinculados a proyectos de formación orquestal y coral.</t>
  </si>
  <si>
    <t>51</t>
  </si>
  <si>
    <t>67</t>
  </si>
  <si>
    <t>75</t>
  </si>
  <si>
    <t>Porcentaje de avance en el mantenimiento de las colecciones vivas del jardin botanico de bogotá jose celestino mutis</t>
  </si>
  <si>
    <t>80</t>
  </si>
  <si>
    <t>81</t>
  </si>
  <si>
    <t>82</t>
  </si>
  <si>
    <t>CONSERVACIÓN DE LA MALLA VIAL DISTRITAL Y CICLOINF</t>
  </si>
  <si>
    <t>4.88</t>
  </si>
  <si>
    <t>InformaciónReporteEnero2024</t>
  </si>
  <si>
    <t>Avance anual</t>
  </si>
  <si>
    <r>
      <t xml:space="preserve">% Avance = </t>
    </r>
    <r>
      <rPr>
        <b/>
        <u/>
        <sz val="11"/>
        <color theme="1"/>
        <rFont val="Calibri"/>
        <family val="2"/>
        <scheme val="minor"/>
      </rPr>
      <t xml:space="preserve">(Manual-Av)
</t>
    </r>
    <r>
      <rPr>
        <b/>
        <sz val="11"/>
        <color theme="1"/>
        <rFont val="Calibri"/>
        <family val="2"/>
        <scheme val="minor"/>
      </rPr>
      <t xml:space="preserve">                       Meta Anual</t>
    </r>
  </si>
  <si>
    <r>
      <t>% Avance =</t>
    </r>
    <r>
      <rPr>
        <b/>
        <u/>
        <sz val="11"/>
        <color theme="1"/>
        <rFont val="Calibri"/>
        <family val="2"/>
        <scheme val="minor"/>
      </rPr>
      <t xml:space="preserve">     (LB-Av)        .
</t>
    </r>
    <r>
      <rPr>
        <b/>
        <sz val="11"/>
        <color theme="1"/>
        <rFont val="Calibri"/>
        <family val="2"/>
        <scheme val="minor"/>
      </rPr>
      <t xml:space="preserve">                       (LB-M Anual)</t>
    </r>
  </si>
  <si>
    <t>Agrup+Ind</t>
  </si>
  <si>
    <t>Agrupador</t>
  </si>
  <si>
    <t>ApropiaciónInicial
Septiembre2023</t>
  </si>
  <si>
    <t>ApropiaciónVigente
Septiembre</t>
  </si>
  <si>
    <t>ApropiaciónDisponible
Septiembre</t>
  </si>
  <si>
    <t>Compromisos
Septiembre</t>
  </si>
  <si>
    <t>Giros
Septiembre</t>
  </si>
  <si>
    <t>ApropiaciónInicial
Diciembre2023</t>
  </si>
  <si>
    <t>ApropiaciónVigenteDiciembre2023</t>
  </si>
  <si>
    <t>ApropiaciónDisponible
Diciembre2023</t>
  </si>
  <si>
    <t>Compromisos
Diciembre2023</t>
  </si>
  <si>
    <t>Giros
Diciembre2023</t>
  </si>
  <si>
    <t>DiferenciasCompromisos</t>
  </si>
  <si>
    <t>DiferenciasGiros</t>
  </si>
  <si>
    <t>AvanceCualitativo</t>
  </si>
  <si>
    <t>TotalEjecuciónaDic20232</t>
  </si>
  <si>
    <t>%3</t>
  </si>
  <si>
    <t>AvanceCualitativo4</t>
  </si>
  <si>
    <t>Diferencia</t>
  </si>
  <si>
    <t>Columna1</t>
  </si>
  <si>
    <t>Observaciones ajustadas</t>
  </si>
  <si>
    <t>Columna2</t>
  </si>
  <si>
    <t>Columna3</t>
  </si>
  <si>
    <t>Estado</t>
  </si>
  <si>
    <t>Lógica Karina y Mario ind Reducción</t>
  </si>
  <si>
    <t>Dif = Meta Anual - Avance</t>
  </si>
  <si>
    <t>% Avance K &amp; M</t>
  </si>
  <si>
    <t>% Avance DNP 1</t>
  </si>
  <si>
    <t>% Avance DNP 2</t>
  </si>
  <si>
    <t>PM01020107</t>
  </si>
  <si>
    <t>No Se Realizaron Jornadas De Sensibilización Durante Este Periodo.</t>
  </si>
  <si>
    <t>De enero a diciembre de 2023 se sensibilizaron 2.550 servidores públicos</t>
  </si>
  <si>
    <t>Se ajustó la observación con LIV 26022024</t>
  </si>
  <si>
    <t>Corresponde A Los Certificados Expedidos Por Diferentes Canales De Atención Institucionales.</t>
  </si>
  <si>
    <t>En el 2023 se expidieron 2.871.364  Certificados Por Diferentes Canales De Atención Institucionales.</t>
  </si>
  <si>
    <t>PM01020108</t>
  </si>
  <si>
    <t>Realización De Acciones De Tutelas, Impugnaciones Y Desacatos</t>
  </si>
  <si>
    <t>Realizamos en el 2023, 9518 Acciones De Tutelas, Impugnaciones Y Desacatos</t>
  </si>
  <si>
    <t>Se Realizan Toma De Declaraciones (Ruv), Atención Psicosocial, Primeros Auxilios Psicosociales, Asistencia En Derechos De Petición Para Acceso A Derechos, Al Apoyo Jurídico Que Se Brinda A Las Víctimas, Acompañamientos Directos, Remisión A Rapiv.</t>
  </si>
  <si>
    <t>En el 2023 se realizaron 9.882 acciones:  Toma Declaraciones (Ruv), At. Psicosocial, Prim. Auxilios Psicosociales, Asist. En Derechos De Petición, Apoyo Jurídico Que Se Brinda A Las Víctimas, Acompañamientos Directos, Remisión A Rapiv.</t>
  </si>
  <si>
    <t>Tramite De Solicitudes De Conciliación Y Las Uniones Maritales De Hecho, Discriminando En (Uniones Maritales De Hecho Atendidas, Acuerdos De Conciliación Total, Parcial ,Sin Acuerdo ,Inasistencias, Desistimientos Y Solicitudes Inadmitidas).</t>
  </si>
  <si>
    <t>Se hicieron 14.704 asistencias: 1. Solicitudes De Conciliación, 2.Un. Maritales De Hecho, Discriminando En (Un. Maritales De Hecho Atendidas, Ac. De Conciliación Total, Parcial ,Sin Acuerdo ,Inasistencias, Desistimientos Y Sol. Inadmitidas).</t>
  </si>
  <si>
    <t>Asistencia En Temas Como: Atención Adulto Mayor Y Población Con Discapacidad, Apoyos Alimentarios, Requerimientos De Shd, Ipes, Foncep,  Siben Justicia, Salud, Temas Ambientales, Derechos De Petición.</t>
  </si>
  <si>
    <t>En el 2023 tuvimos 41.313 Personas sisitidas en temas Como: Atención Adulto Mayor Y Población Con Discapacidad, Apoyos Alimentarios, Requerimientos De Shd, Ipes, Foncep,  Siben Justicia, Salud, Temas Ambientales, Derechos De Petición.</t>
  </si>
  <si>
    <t>Orientación A La Ciudadanía En Temas Como: Obras De Infraestructura, Sisben, Salud, Seguridad, Movilidad, Parques, Comparendos, Catastro, Ph, Participación Comunal, Seguridad, Contaminación Auditiva, Movilidad, Ambiente, Bulling, Entre Otros.</t>
  </si>
  <si>
    <t>Durante el 2023 Orientamos a 125.995 ciudadanos en: Obras De Infraestructura, Sisben, Salud, Seguridad, Movilidad, Parques, Comparendos, Catastro, Ph, Part. Comunal, Contaminación Auditiva, Ambiente, Bulling, Entre Otros.</t>
  </si>
  <si>
    <t>Se Atendieron Requerimientos Relacionados Transporte Público, Atención Adulto Mayor, Contaminación Auditiva, Comparendos Servicios Médicos (Citas Médicas, Entrega De Medicamentos, Y Oportunidad Y Calidad.</t>
  </si>
  <si>
    <t>En el 2023 Se Atendieron 26.875 requerimientos Relacionados con: Transporte Público, Atención Adulto Mayor, Contaminación Auditiva, Comparendos Servicios Médicos (Citas Médicas, Entrega De Medicamentos, Y Oportunidad Y Calidad).</t>
  </si>
  <si>
    <t>Remisión De Oficios Sobre Presuntos Hallazgos Con Incidencia Disciplinaria, Fiscal O Penal, Detallando La Persona Natural O Jurídica Que Generó El Hallazgo, Motivo De Este Y La Entidad A La Que Se Traslada La Investigación Para Los Fines Pertinentes</t>
  </si>
  <si>
    <t>En el 2023 se hicieron 1.209 trsalados: Rem. Oficios de Presuntos Hallazgos Con Incidencia Disciplinaria, Fiscal O Penal; Detallando La Persona Natural O Jurídica Que Generó El Hallazgo Y La Entidad A La Que Se Traslada La Investigación</t>
  </si>
  <si>
    <t>PM01020109</t>
  </si>
  <si>
    <t>Sensibilizaciones En Temas Como: Diversidad Sexual Y Género, Masc, Código Nacional De Seguridad Y Convivencia, Abc De Tutelas, Migración, Prevención Consumo De Spa, Servicio Militar, Srpa, Medidas De Protección Violencia Intrafamiliar, Entre Otros.</t>
  </si>
  <si>
    <t>En 2023 se sensibilizaron 77.716 servidores públicos en: Div. Sexual Y Género, Masc, Cód. Nal De Seguridad Y Convivencia, Abc De Tutelas, Migración, Prev. Consumo De Spa, Servicio Militar, Srpa, Med. Protección Violencia Intrafamiliar, Entre Otros.</t>
  </si>
  <si>
    <t>PM01020111</t>
  </si>
  <si>
    <t>Se Realizaron Notificaciones Y Revisión Decisiones De Archivo Realizadas En Normatividad Anterior Y Ley 1801 De 2016</t>
  </si>
  <si>
    <t>Se Realizaron 93.338 Notificaciones Y Revisión Decisiones De Archivo Realizadas En Normatividad Anterior Y Ley 1801 De 2016</t>
  </si>
  <si>
    <t>Intervenciones Y Actuaciones A Petición De Parte Realizadas Por Los Agentes Del Ministerio Público, Orientadas A Prevenir, Proteger Y Restablecer Los Derechos De Las Personas En El Distrito Capital.</t>
  </si>
  <si>
    <t>18.448 Intervenciones Y Actuaciones A Petición De Parte Realizadas Por Los Agentes Del Ministerio Público, Orientadas A Prevenir, Proteger Y Restablecer Los Derechos De Las Personas En El Distrito Capital, realizadas en el 2023.</t>
  </si>
  <si>
    <t>Intervenciones Y Actuaciones De Oficio Realizadas Por Los Agentes Del Ministerio Público, Orientadas A Prevenir, Proteger Y Restablecer Los Derechos De Las Personas En El Distrito Capital.</t>
  </si>
  <si>
    <t>Tuvimos 133.494 Intervenciones Y Actuaciones De Oficio Realizadas Por Los Agentes Del Ministerio Público, Orientadas A Prevenir, Proteger Y Restablecer Los Derechos De Las Personas En El Distrito Capital.</t>
  </si>
  <si>
    <t>PM01020112</t>
  </si>
  <si>
    <t>Acciones De Prevención Y Control, Revisión De Contratos Realizadas A Diferentes Entidades Distritales.</t>
  </si>
  <si>
    <t>En el 2023 se hicieron 1.001 Acciones De Prevención Y Control, Revisión De Contratos las cuales fueron Realizadas A Diferentes Entidades Distritales.</t>
  </si>
  <si>
    <t>PM01020113</t>
  </si>
  <si>
    <t>Espacio De Participación De En Comites: Distrital De Protección Al Consumidor, Ddhh En Establecimientos Carcelarios, Atención Integral A Víctimas De Vif Y Violencia,  Lucha Contra La Trata De Personas, Discapacidad, Nna, Srpa.</t>
  </si>
  <si>
    <t>En el 2023 se realizaron 261 actividades De Part. De En Comites: Distrital De Protección Al Consumidor, Ddhh En Establecimientos Carcelarios, Atención Integral A Víctimas De Vif Y Violencia,  Lucha Contra La Trata De Personas, Discapacidad, Nna, Srpa</t>
  </si>
  <si>
    <t>PM01040120</t>
  </si>
  <si>
    <t>Se Otorgó El 100% De Medidas De Ayuda Humanitaria Inmediata Solicitadas En El Periodo Por La Población Víctima De Conflicto Armado Que Cumplió Con Los Requisitos De Ley Vigentes</t>
  </si>
  <si>
    <t>Se Implementaron 65 Productos De Pedagogía Social Y Gestión Del Conocimiento Para El Debate Y La Apropiación Social De La Paz, La Memoria Y La Reconciliación Que Se Construye En Los Territorios Ciudad Región</t>
  </si>
  <si>
    <t>Implementación De 100% De La Ruta De Reparación Integral Para Víctimas Del Conflicto, A Través De Gestión Y Articulación De Oferta De Servicios En Los Centros De Encuentro Para La Paz Y La Integración Local</t>
  </si>
  <si>
    <t>Se Elaboró El Informe De Gestión Del Centro De Memoria, Paz Y Reconciliación Vigencia 2020-2023</t>
  </si>
  <si>
    <t>PM01040121</t>
  </si>
  <si>
    <t>Se Avanzó 95% Del Plan Mediante Gestión De Instrumentos Como: Memorando  Entendimiento Con Copenhague, Carta De Adhesión A La Red Peace In Our Cities, Carta  Intención Calidad Del Aire, 102 Acciones De Cooperación Y 84 Acciones De Posicionamiento</t>
  </si>
  <si>
    <t>Se Avanzó El 78% De La Estrategia Mediante Cargue De 6.200 Descripciones De Unidades. Rotulación De 707 Libros Y Sus Respectivas Bandas De Seguridad. Se Atendieron 322 Usuarios En Sala Con 493 Consultas En El Archivo De Bogotá</t>
  </si>
  <si>
    <t>Se Avanzó El 32% De La Estrategia Mediante 1725  Colaboradores Del Distrito Formados. 4 Sesiones De Articulación Con Líderes De Políticas De Gestión Y Desempeño.14 Asistencias Técnicas Sobre Mipg, Riesgos, Líneas De Defensa, Mapas De Aseguramiento</t>
  </si>
  <si>
    <t>PM01040122</t>
  </si>
  <si>
    <t>Se Logró Mantenimiento De 1 Plataforma Tecnológica Mediante Cto 765-2023 Para Compra De Licencias. Se Adjudicó Proceso De  Escáner De Mano O Pistolas Lectoras De Código De Barras Y Se Brindó Soporte En Páginas Web Y Sistemas De La Entidad</t>
  </si>
  <si>
    <t>Se Avanzó 75%  En Agendas De Transformación Mediante 16 Proyectos Priorizados, De Los Cuales Cerraron 5, Los 11 Restantes Continúan Con Actividades Para 2024. Se Recibió El Nivel Oro Del Certificado De What Works Cities Cumpliendo Con 34 Criterios</t>
  </si>
  <si>
    <t>PM01040123</t>
  </si>
  <si>
    <t>Se Expidió El Decreto 542/2023  Por El Cual Se Adoptó El Modelo De Relacionamiento Integral Con La Ciudadanía, Se Implementó Modelo De Seguimiento, Acompañamiento Y Evaluación Del Servicio Y Se Elaboró Informe Encuesta Satisfacción Ciudadana 2023</t>
  </si>
  <si>
    <t>PM01040124</t>
  </si>
  <si>
    <t>Se Avanzó 25% En La Implementación Del Modelo De Gab Mediante El Acompañamiento A La Implementación De La Circular 008-2023 . Evento De Cierre De Exploradatos. Se Participó En La Elaboración Del Decreto De Gobernanza E Infraestructura De Datos</t>
  </si>
  <si>
    <t>PM01040125</t>
  </si>
  <si>
    <t>Se solicitó a la SDH finalizar el producto Nro. 46 del proyecto 7867 mediante memorandos 2-2023-12089 y 2-2023-29530, en razón a que su programación para el cuatrienio cambio de 48 a 18 mediciones y se dio cumplimiento del 100% en la vigencia 2022</t>
  </si>
  <si>
    <t>Se Expidieron Los Lineamientos De "Comunicación Contra La Discriminación Racial Y Étnica" Y Para "El Manejo Y La Atención Al Ciudadano A Través De Las Redes Sociales"</t>
  </si>
  <si>
    <t>x</t>
  </si>
  <si>
    <t>PM01050131</t>
  </si>
  <si>
    <t>El Producto Se Cumplió En Noviembre.</t>
  </si>
  <si>
    <t>En el 2023 se desarrollaron 2 estrategias de gestión del conocimiento (2 cursos de formación: 1 enfocado a 58 personas entre ciudadanía en general y estudiantes  y el 2 enfocado a 264 colaboradores y Servidores)</t>
  </si>
  <si>
    <t>PM01050132</t>
  </si>
  <si>
    <t>Se Entregaron Los Informes De Gestion 2020-2023 Y La Documentación De Programación 2024 Solicitados Por La Veeduria Distrital.</t>
  </si>
  <si>
    <t>Se cumplieron las actividades equivalentes al 25% de la implementación del sistema integral de monitoreo, en donde se implementarion y se ajustaron los tableros de control</t>
  </si>
  <si>
    <t>PM01050133</t>
  </si>
  <si>
    <t>Se Asistieron Técnicamente A 12 Empresas Mixtas Y Entidades Del Distrito (Subred De Salud Norte, Bomberos Bogotá, Cvp, Eaab, Etb, Egat,Foncep, Idep, Tgi, Geb Y Lotería De Bogotá).</t>
  </si>
  <si>
    <t>Se Asistieron Técnicamente A 12 Empresas Mixtas Y Entidades Del Distrito (Subred De Salud Norte, SDMovilidad, Bomberos Bogotá, Cvp, Eaab, Etb, Egat, Foncep, Idep, Tgi, Geb, Y Lotería De Bogotá).</t>
  </si>
  <si>
    <t>Durante El Mes De Diciembre No Se Asistieron Ciudadanos, Dado Que La Meta Del Producto Se Cumplió En Octubre.</t>
  </si>
  <si>
    <t>Durante el 2023 se dio asistencia a 2.886 ciudadanos, servidores y colaboradores en temas relacionados con la prticipación y el control social</t>
  </si>
  <si>
    <t>PM01100123</t>
  </si>
  <si>
    <t>Durante El Mes De Diciembre, Se Han Prestado Lservicios Y O Atenciones En Cada Ead: En Confia 40, Casa Del Pensamiento Indígena 0, Posa Wiwa 61 Emancipation Raizal Plies 24 Y En Casa Gitana 5 Atenciones, Total En El Mes De 130 Atenciones.</t>
  </si>
  <si>
    <t>Las medidas se representan en los serv de apoyo para la implementde los ddhh en los espacios de atención diferenciada así: En Confia 1668, Casa Del Pensamiento Indígena 11541, Posa Wiwa 1290 Emancipation Raizal Plies 1114  Casa Gitana 1122 Tot: 16655</t>
  </si>
  <si>
    <t>PM01100124</t>
  </si>
  <si>
    <t>Construcción Boletín De La Red Innova Local Como Herramienta Para Resaltar Los Logros Y Acciones En Proyectos Innovadores  Se Realiza Encuesta De Satisfacción A Los Participantes De La Hackatón Distrital</t>
  </si>
  <si>
    <t>El avance de 1,81 corresponde a construcción una estrategia de comunicación, enfocada principalmente en ciertos audiencias o grupos de interés, haciendo uso extensivo de los medios digitales y masivos de comunicación para su divulgación</t>
  </si>
  <si>
    <t>PM01100125</t>
  </si>
  <si>
    <t>Ivc De Líneas De Intervención De Actividad Económica, Ivc Ambiental (Rio Bogotá – Cerros – Ambiente Y Minería), Ep Y Oi, Se Desarrollan Bajo El Contexto Del Peivc, Actividades De 147 Operativos De Ivc En El Mes De 12 Y Total En El Año 2023 De 4509</t>
  </si>
  <si>
    <t>PM01100126</t>
  </si>
  <si>
    <t>Infraest Local 2021 Con 1205 Obras 2022,388 Mm, 1878 Obras; 2023, 352 Mm De Ppto Bogotá Local Y Constructores Locales Con 1266 Viabiliz 2021, 2022, 576 Priorizad 2023 Con 1041 Priorizadas Y Para El 2024 Con 1043 Prioriz</t>
  </si>
  <si>
    <t>PM01100127</t>
  </si>
  <si>
    <t>Cumplimiento Cuatrienio 80. Se Registraron 13.566 Trámites En Línea, Ahorrando A La Ciudadanía $ 80.039.400 En Tiempo Y Costo Por Dos Pasajes (5.900 Ida Y Regreso), Al Lograr Acceder Al Servicio De Manera Virtual.</t>
  </si>
  <si>
    <t>PM01100128</t>
  </si>
  <si>
    <t>Avance Del 100, Por Cuanto, A Nov, Se Habían Realizado 17 Capacitaciones Programadas. En El Periodo Enero – Octubre Se Capacitaron 4210 Personas, En Temas Relacionados Con La Misionalidad De Las Alcaldías Locales</t>
  </si>
  <si>
    <t>PM01110106</t>
  </si>
  <si>
    <t>Entre Enero Y Diciembre De 2023 Se Sensibilizaron 3.009.303 Contribuyentes A Través De 577 Campañas De Gestión Tributaria; Incentivando El Cumplimiento Oportuno De Las Obligaciones Tributarias Y Ejerciendo El Control Tributario A Los Incumplidos</t>
  </si>
  <si>
    <t>PM01110107</t>
  </si>
  <si>
    <t>Erp: En Producción 24 Reportes. Avances Consolidación, Bdme, Botón Pagos. Core: Homologación Vehículos, Cálculo Responsables Predial; 94.03% Incidentes Erp Y Core Solucionados; Esquema Completo Arquitectura Física Y Lógica De Bogdata</t>
  </si>
  <si>
    <t>PM01110108</t>
  </si>
  <si>
    <t>A Diciembre De 2023 Se Formalizaron 22.019 Unidades Productivas: 1.336 Por Régimen Simple De Tributación Y 20.683 Por Inscripción En Registro De Información Tributario; Se Realizaron 38.340 Visitas A Unidades Productivas En Diferentes Localidades</t>
  </si>
  <si>
    <t>PM01110109</t>
  </si>
  <si>
    <t>Fondetur: Finalizada. Fitic: Finalizada; Apoyos Alimentarios: En Levantamiento De Información De Campo Y Primera Entrega De Información</t>
  </si>
  <si>
    <t>PM01110410</t>
  </si>
  <si>
    <t>Asam. Ciud. Itinerante, Concejo Al Colegio, Lab. Innovación Conocimiento, Depur. Proyectos Y Debates Impacto. Gmail, Windows, Sop. Impresoras, Adobe, Corel Draw Oracle, Antimalware, Ups, Telefonia Ip, Dataprotector, Nómina Y Seguridad Perimetral</t>
  </si>
  <si>
    <t>PM01110411</t>
  </si>
  <si>
    <t>Seguimiento Ejecución Dotación Edificio Nvo Y Mobiliario, Interconexión Entre Edificios Y Adquisición Sistema Conferencia Y Debate Para Recintos, Incluyendo Interoperabilidad E Interconectividad. Actualmente El Edificio Se Encuentra En Operación</t>
  </si>
  <si>
    <t>PM01120101</t>
  </si>
  <si>
    <t>Se Logró Vincular A 4033 Personas Al Sistema Educativo. En El Proceso De Gestión De La Cobertura 2023-2024 A Noviembre Se Gestionaron Para Preescolar 33.326 Asignaciones, De Las Cuales 2650 Se Encuentran Asignados Y 19017 Formalizaron Matrícula</t>
  </si>
  <si>
    <t>Se Logró Vincular A 4033 Personas Al Sistema Educativo. En El Proceso De Gestión De La Cobertura 2023-2024 A Noviembre Se Gestionaron Para Preescolar 33.326 Asignaciones</t>
  </si>
  <si>
    <t>Acompañamiento Pedagógico En Fortalecimiento Del Prae Al 100% De Colegios Proyectados Para La Vigencia.  Se Realizaron Mínimo 8 Sesiones De Acompañamiento En Cada Ied, En Talleres Con Docentes En Diseño E Implementación Del Prae</t>
  </si>
  <si>
    <t>Se Implementó La Política Educativa Rural, Dando Cumplimiento A La Resolución 1712 De Septiembre  2021.Se Tienen Reuniones Estratégicas Con Las Ier Para Coordinar  Las Olimpiadas Deportivas Rurales Del Distrito 2023</t>
  </si>
  <si>
    <t>PM01120102</t>
  </si>
  <si>
    <t>María Cristina Salazar , Ana Mercedes Hoyos ,Lucia Rubio De Laverde,Ciudad Chengdú,Villemar El Carmen,Arborizadora Alta,San Francisco De Asís, Jaime Niño Diez,La Merced,Los Pinos,Primera Etapa De Teresa Martínez De Varela</t>
  </si>
  <si>
    <t>PM01120104</t>
  </si>
  <si>
    <t>Se Adelantó La Convocatoria Del Fondo Fest Para La Vigencia 2023-1 Y 2, Al Corte De Este Seguimiento Se Reporta La Legalización De 402 Beneficiarios.</t>
  </si>
  <si>
    <t>PM01120106</t>
  </si>
  <si>
    <t>Se Beneficiaron 720.076 Estudiantes De 406 Ied, Correspondiente Al 96,85 % Mediante La Entrega De Complementos Alimentarios, Modalidades Tradicionales De Comida Caliente (165.267 Estudiantes), Refrigerios Escolares (554.809 Estudiantes).</t>
  </si>
  <si>
    <t>PM01120111</t>
  </si>
  <si>
    <t>El Logro Acumulado De 4.357 Docentes Es El Resultado De: 1.752 Docentes Y Directivos Docentes Beneficiados  Con Formación Posgradual, Mas De 2.605 Docentes Y Directivos Docentes Beneficiados Con Formación Permanente.</t>
  </si>
  <si>
    <t>32,6% De Colegios En Acompañamiento Durante La Vigencia 2023; Equivale A 130 Colegios, 17 Localidades, Actividades Como Talleres, Conversatorios Y Eventos Donde Participaron 141.418 Estudiantes, 667 Docentes Y 1272 Padres De Familia.</t>
  </si>
  <si>
    <t>La Meta Tiene Un Avance Acumulado Del 98%, Se Ha Logrado Acompañar A 392 Instituciones Educativas Que Cuentan Con 3 O Más Acciones De La Pei (Política De Educación Inclusiva) Con Enfoque Diferencial Y Perspectiva De Género</t>
  </si>
  <si>
    <t>Avance De 98.82% De La Meta, Justicia Escolar Restaurativa E Iniciativas Incitar Para La Paz, Se Desarrollan Con 392 Colegios, 33 De Ellas Nuevas. Se Acompañaron 364 Ied Escuelas Del Cuidado Familiar.</t>
  </si>
  <si>
    <t>Cumplimiento Del 98%, Con 364  Ied Implementando Alguna Estrategia Del Modelo De Gestión Institucional.</t>
  </si>
  <si>
    <t>PM01120113</t>
  </si>
  <si>
    <t>Se Reporta 162.294 Estudiantes Beneficiados Que Se Encuentran Matriculados En 219 Colegios, 182 Corresponden A Ied, 35 A Colegios Distritales En Administración Del Servicio Educativo Y 2 Colegios Con Matrícula Contratada.</t>
  </si>
  <si>
    <t>PM01120114</t>
  </si>
  <si>
    <t>Se Benefició 112.241 Estudiantes En El Marco Del Programa De Movilidad Escolar, Por Modalidad: Ruta Escolar 67.852, Subsidio Transporte 33.423, Al Colegio En Bici 8.583 Y Ciempiés 2.383.  Corresponde Al 100% De Ejecución De Lo Programado.</t>
  </si>
  <si>
    <t>PM01120115</t>
  </si>
  <si>
    <t>Se Logró En Un 100.75% De Colegios Ofertar Grado Transición Al Tener Formalización De Matrícula En 402 Colegios Para Ese Grado. (Base Simat 30 De Octubre)</t>
  </si>
  <si>
    <t>PM01120116</t>
  </si>
  <si>
    <t>49 Entornos En  49 Redes De Instituciones Educativas En 15 Localidades De La Ciudad, En Lineas Temáticas: Gestión Ambiental Y Apropiación Del Territorio, Construcción De Paz, Reconstrucción De Memoria E Identidad, Cuidado Y Autocuidado, Entre Otros</t>
  </si>
  <si>
    <t>PM01130112</t>
  </si>
  <si>
    <t>Se Realizaron 43 Acuerdos De Pago Que Quedaron Efectivamente Suscritos Y Cumplieron Los Requisitos Establecidos En El Manual De Cobro Coactivo De La Sdm Y En El Pa05-Pr02 Procedimiento De Facilidades De Pago Y Siniestros.</t>
  </si>
  <si>
    <t>PM01130204</t>
  </si>
  <si>
    <t>2.316 Operativos: 108 Velocidad, 340 Embriaguez, 340 Peatones, 325 Policías, 245 Ciclistas, 238 Motocicletas, 222 Ilegalidad, 122 Servicio Escolar, 114 Sust Peligrosas, 62 A Ilegalidad S.E, 57 Señales, 53 Cinturón, 33 Ilegalidad Tpc,  Entre Otros.</t>
  </si>
  <si>
    <t>PM01130205</t>
  </si>
  <si>
    <t>Se  Implementaron 98 Medidas Integrales De Gestion; 56 Fueron Medidas Integrales De Gestion Del Transito; 30 Fueron Demarcacion De Pasos Azules  Y 12 Fueron  Intersecciones (Zona Antibloqueo - Reticulas Ralentizadoras). Punto Por Intervención.</t>
  </si>
  <si>
    <t>Durante El Mes De Diciembre Del 2023, Se Implementaron 98 Medidas Integrales De Gestión De Tránsito, Se Demarcaron 275 Pasos Peatonales Y Se Han Beneficiado 63 Instituciones Educativas.</t>
  </si>
  <si>
    <t>Se Instalaron  932 Señales Verticales En La Ciudad, De Las Cuales Fueron: Rglamentarias: 337, Preventivas: 386, Informativas: 209</t>
  </si>
  <si>
    <t>Se Implementaron 49 Puntos Con Sistemas De Contencion Vehicular, En Los Que Se Encuentran   Bolardo Tipo M-60 Y Malla Eslabonada</t>
  </si>
  <si>
    <t>Durante El Mes De Diciembre, En La Operación Del Centro De Orientación A Víctimas De Siniestros Viales, Se Cualificaron 19 Hombres Y 8 Mujeres En Enfoque Poblacional/Diferencial. Dentro De Estos, 1 Hombre Con Discapacidad Física.</t>
  </si>
  <si>
    <t>PM01130206</t>
  </si>
  <si>
    <t>48 Jornadas, Participaron 1016 Personas (Respeto Hacia Actores Viales), 12 Jornadas (#Nicincominuticos) En 59 Locales Comerciales. No Más Muertes En La Vía, En 26 Jornadas Se Sensibilizó Sobre Siniestralidad Vial Por Parte De Hombres Y Mujeres</t>
  </si>
  <si>
    <t>PM01130107</t>
  </si>
  <si>
    <t>La  entidad le programo recursos al producto N.07 de la vigencia 2022,  razon por la cual no tiene asociado indicadores de producto .</t>
  </si>
  <si>
    <t>PM01130208</t>
  </si>
  <si>
    <t>Se Presentaron 36 Modelaciones Como Soporte A Los Planes De Manejo De Tránsito (Pmt) Sobre Los 14 Corredores Viales Principales De Bogotá. Se Obtuvo Variación Del Tiempo De 1,38 Minutos En Dic. Y 1,46 Minutos En El Acumulado Del Trimestre</t>
  </si>
  <si>
    <t>Se Culminó La Elaboración De Los Informes Técnicos De Los Pilotos Desarrollados En El Mes De Noviembre. Cumpliendo Asi La Meta Establecida Para El Año 2023.</t>
  </si>
  <si>
    <t>Rmm: 5 Pims Aprobados, 6 Asesorías Pims, Gestión Informes Pims, 1 Sketch Teatral, 3 Módulos Ecoconducción, Incentivos 2 Org. Vp: 2 Operativ. Control (Chap. Usaq.), Recaudo: $4,859,802 Rde: 12 Reg. Nuevos. Pyps: Perm.:396.505, Recaudo:$34.166.788.721</t>
  </si>
  <si>
    <t>Esta Meta Se Cumplio En Su Totalidad Desde El Mes De Noviembre De 2023</t>
  </si>
  <si>
    <t>PM01130209</t>
  </si>
  <si>
    <t>Operación Total Con: 296 Estaciones, 1.500 Bicicletas Mecánicas, 1.500 Bicis Eléctricas, 150 Manocletas, 150 Bicis De Cajón, 150 Sillas Para Niños, 300 Ciclotalleres. A Corte 31 De Diciembre De 2023 Se Reportan 1.696.549 Viajes</t>
  </si>
  <si>
    <t>Durante Este Periodo Se Certificaron 827 Cicloparqueaderos, Para Un Total De  8.708 Cicloparqueaderos Certificados En Infraestructura Privada, De Esta Manera Se Dio Cumplimiento A La Meta Dispuesta.</t>
  </si>
  <si>
    <t>PM01130210</t>
  </si>
  <si>
    <t>PM01130212</t>
  </si>
  <si>
    <t>En El Marco De La Implementación De Los Procesos De Participación Ciudadana Liderados Por Los Centros Locales De Movilidad, Participaron  2631 Personas.</t>
  </si>
  <si>
    <t>En Diciembre De 2023, La Dirección De Atención Al Ciudadano Realizó El Seguimiento Trimestral A Los Criterios De Infraestructura Y De Espacios Idóneos En Los Puntos De Atención De Calle 13 Y Paloquemao.</t>
  </si>
  <si>
    <t>Se Racionalizaron Los Trámites: Registro De Ruta De Transporte Escolar Y Solicitud De Carga Pesada Y Extradimensionada. Esto Garantizó Un Acceso Directo A Los Enlaces De Cada Trámite Ofreciendo Una Experiencia Más Eficaz Y Accesible A Los Ciudadanos.</t>
  </si>
  <si>
    <t>PM01170106</t>
  </si>
  <si>
    <t>La Meta Anual Del Indicador Se Programó En 0 Debido A Que Se Evidenciaron Debiles Procesos De Innovación Y Producción En La Ruralidad, Surgió La Necesidad De Hacer Una Intervención Integral A Través  Del Fortalecimiento De Los Mercados Campesinos</t>
  </si>
  <si>
    <t>Se Desarrollaron 38 Por Gestionde La Sdde En Las Diferentes Localidades Y 4 Alternativos</t>
  </si>
  <si>
    <t>PM01170107</t>
  </si>
  <si>
    <t>Se Apoyaron 1825 Personas En Capacitaciones Relacionadas Con Temas Financieros</t>
  </si>
  <si>
    <t>Se Apoyaron 780 Personas En Capacitaciones Relacionadas Con Temas Financieros Y Habilidades Para Emprendedores Y Emprendimientos Con Enfasisi En Temas Financieros Y Digitales</t>
  </si>
  <si>
    <t>La Sifre Avanzò En E Avanzó En El Apoyo Financiero De 437 Unidades Productivas</t>
  </si>
  <si>
    <t>No Se Realizaron Eventos En El Mes De Diciembre De 2024</t>
  </si>
  <si>
    <t xml:space="preserve">Se Realizó 1  Evento Corferias (Expopet,  Feria Del Hogar, Belleza Y Salud, Salón Del Automóvil, Chocoshow Y Expoartesanías). </t>
  </si>
  <si>
    <t>Duranteº El 2021 Se Realizaron 40 Unidades, En  2022  38 Unidades Las Cuales  No Se Reportaron En Puesto Que Se Fueron Como Reserva, La Meta Plan Llegaría Hasta 78 Unidades Productivas Debido A Una Priorizacion De Recursos</t>
  </si>
  <si>
    <t>Durante El 2021 Se Realizaron 40 Unidades, En  2022  38 Unidades Las Cuales  No Se Reportaron En Puesto Que Se Fueron Como Reserva, La Meta Plan Llegaría Hasta 78 Unidades Productivas Debido A Una Priorizacion De Recursos</t>
  </si>
  <si>
    <t>PM01170112</t>
  </si>
  <si>
    <t>Se Identificaron Limitaciones Técnicas En La Identificación De Cuantas Mujeres Y Joventes Se Atienden Por Año, Esta Poblacion Aporta A La Meta De Personas, Y No Resultan Ser Excluyentes.  La Magnitud Pdd Se Reformuló Pasando De 70,000 A 30.307</t>
  </si>
  <si>
    <t>Se Identificaron Limitaciones Técnicas En La Identificación De Cuantas Mujeres Y Joventes Se Atienden Por Año, Esta Poblacion Aporta A La Meta De Personas, Y No Resultan Ser Excluyentes.  La Magnitud Pdd Se Reformuló Pasando De 50,000 A 38,362</t>
  </si>
  <si>
    <t>El Avance General Para Este Periodo Correspondió A 7732 Colocaciones Para La Meta De Vigencia Mediante La Aped</t>
  </si>
  <si>
    <t>Con  Ágata Se Está Desarrollando Una Herramienta Tecnológica De Gestión, Analítica De Datos E Ai Para La Empleabilidad. Se Avanzó  En La Funcionalidad Del Chatbot; Portal Web Y Machine Learning De Emparejamiento De Hoja De Vida Y Vacante</t>
  </si>
  <si>
    <t>PM01170113</t>
  </si>
  <si>
    <t>La Meta Pdd Se Reprogramó De 8 A 6 Alizanzas, Este Año No Se Va A Realizar Ninguna Alianza Razón Por La Cual La Meta Anual Se Programó En Cero</t>
  </si>
  <si>
    <t>La Meta Pdd Se Reprogramó A 1,  Debido A Que Se Deben Focalizar Esfuerzos En El Cumpliento De La Meta Del Indicador 130. Por Esta Razón No Se Desarrollaron Acciones En El 2023 De Acuerdo A Lo Programado</t>
  </si>
  <si>
    <t>Se Fortalecieron 689 Empresas En La Consecución De Alianzas Estratégicas  Materializando Inciativas Para El Desarrollo Del Conociemitno Y La Innovación En El Marco De La Ruta Alto Impacto</t>
  </si>
  <si>
    <t>PM01180112</t>
  </si>
  <si>
    <t>Se Avanzó En La Fase De Implementación De Los Instrumentos De Planeación De Las Políticas Públicas Del Hábitat, Se Creó Y Está En Funcionamiento La Herramienta De Seguimiento Para El Reporte De La Política Pública De Gestión Integral Del Hábitat</t>
  </si>
  <si>
    <t>En 2023, Se Realizaron 301 Asistencias Técnicas A Los Acueductos Comunitarios Para Hacer Seguimiento Al Funcionamiento Del Sistema De Generación De Cloro En Sitio Y 106 Organizacionales, Que Contribuyen Al Mejoramiento De La Prestación Del Servicio</t>
  </si>
  <si>
    <t>PM01180113</t>
  </si>
  <si>
    <t>En La Vigencia 2023, Se Entregaron 1.249 Obras De Mejoramiento De Vivienda En Modalidad Habitabilidad En Las Localidades De Usme, Bosa, San Cristobal Y Ciudad Bolivar</t>
  </si>
  <si>
    <t>A 31 De Diciembre Se Reportan 17,69 Hectáreas De Suelo Útil Para El Desarrollo De Vivienda Social Y Usos Complementarios, Correspondiente A (1.186.220,70 M2) De Suelo Útil.</t>
  </si>
  <si>
    <t>Se Realiza La Publicación Interna En La Base De Datos Corporativa Del Inventario De Suelo A Través De La Carpeta Virtual Que Dispuso La Entidad Para Conformar Un Repositorio Con La Información Producida En El Marco Del Proyecto.</t>
  </si>
  <si>
    <t>Avance Del 98,75 % Del Documento Final Que Consolidara Las Estrategias Implementadas De Alternativas Financieras Como Son La De Educación E Inclusión Financiera Para Hogares De Bajos Recursos, Responsabilidad Social, Cooperación Internacional</t>
  </si>
  <si>
    <t>En El Marco Del Programa De Promoción De Acceso A La Vivienda De Interés Social, Vivienda Nueva, Se Han Asignado Subsidios Para Los Programas Mi Casa Ya 89, Convenios Y Comité De Elegibilidad 337, Oferta Preferente 2,747</t>
  </si>
  <si>
    <t>Iniciación De Viviendas Total De La Vigencia 7.987 Unidades De Vivienda (5.748 Vis Y 2239 Vip) En Los Proyectos Inscritos</t>
  </si>
  <si>
    <t xml:space="preserve"> Se Expidió Las Resoluciónes 1051 Y 1099 De 2023 Con La Cual Se Asignaron 15 Y 5 Subsidios En La Modalidad De Vivienda Progresiva</t>
  </si>
  <si>
    <t>PM01180114</t>
  </si>
  <si>
    <t>Durante El 2023, Se Radicó 27 Expedientes Ante La Secretaría Distrital De Planeación, Correspondientes A La Localidad De Rafael Uribe 5, Bosa 4, Suba 5, Usaquén 1, Chapinero 5, San Cristóbal 1, Usme 3, Kennedy 1, Engativá 1, Ciudad Bolívar 1</t>
  </si>
  <si>
    <t>Durante El 2023, Se Radicó  5 Expedientes Ante La Secretaría Distrital De Planeación, Correspondientes A La Localidad De Fontibón 3,  Bosa 2, Usaquén 2, Suba 5, Santa Fé 1, San Cristobal 3, Usme 4, Rafael Uribe 3, Ciudad Bolivar 4</t>
  </si>
  <si>
    <t>Se Recibió Como Producto Principal El Catastro Unificado De Redes Y Usuarios - Cur De Servicios Públicos, El Cual Se Encuentra Dispuesto De La Plataforma De Mapas Bogotá En El Módulo De Servicios Públicos.</t>
  </si>
  <si>
    <t>Durante El Mes De Diciembre Se Reportaron 5,406 Metros Cuadrados Adecuados Con Intervenciones De Acupuntura Urbana Y 29.995  De Espacio Público Para El Cuidado.</t>
  </si>
  <si>
    <t>Se Finalizaron Y Entregaron   Al 100%, Obras   En Paraíso Y Mirador Y   En Suba.</t>
  </si>
  <si>
    <t>PM01180115</t>
  </si>
  <si>
    <t>Se Profirieron 308 Decisiones De Fondo De Las Investigaciones Por Incumplimiento A Las Normas. De Arrendamiento De Vivienda 90 (Acumulado 2210), De Enajenación De Vivienda 218 (Acumulado 1524)</t>
  </si>
  <si>
    <t>PM01180116</t>
  </si>
  <si>
    <t>Meta Cumplida Al 100% En Noviembre De 2023</t>
  </si>
  <si>
    <t>Publicación De Boletines E Informes Estadísticos, Actualización Del Tablero De Mercado Laboral. Acompañamiento Desde El Componente Técnico Para La Implementación Del Sistema De Información Misional De Sector.</t>
  </si>
  <si>
    <t>En La Vigencia 2023 Se Intervinieron 115 Calles Con La Estrategia De Calles Magicas Y Se Intervinieron 279 Fachadas Con La Estrategia Mbellecimiento Con Color</t>
  </si>
  <si>
    <t>PM01190101</t>
  </si>
  <si>
    <t>En El Año 2023 Se Entregaron 427 Estímulos</t>
  </si>
  <si>
    <t>De 427 estímulosentregados, 312 fueron del Programa Distrital de Estímulos (240 ganadores y 72 jurados), 20 del Programa Distrital de Apoyos Concertados. En el programa Escultura Local : 91 proyectos del componente A y 4 Alianzas Estratégicas.</t>
  </si>
  <si>
    <t>Ajustada Observación Dic con Luis  26022023</t>
  </si>
  <si>
    <t>PM01190102</t>
  </si>
  <si>
    <t>Mediante El Acompañamiento Técnico Al Programa Es Cultura Local, En Sus Diferentes Versiones, Se Han Formado 872 Agentes Del Sector En Habilidades Blandas Y Duras Para La Formulación De Proyectos Y El Fortalecimiento De Sus Modelos De Negocio.</t>
  </si>
  <si>
    <t>PM01190103</t>
  </si>
  <si>
    <t>Se Realizó La Entrega De Informes Finales De Las Ejecuciones De Los Proyectos De Gestión Cultural Y Se Realizará El Evento De Reconocimiento A Los Ganadores De La Beca 2023 Con Sus Familias En El Muelle De La Fundación Gilberto Alzate Avendaño.</t>
  </si>
  <si>
    <t>Se Realizó La Entrega De Informes Finales De Las Ejecuciones De Los Proyectos De Gestión Cultural Y Se Realizará El Evento De Reconocimiento a los 45Ganadores De La Beca 2023 Con Sus Familias En El Muelle De La Fundación Gilberto Alzate Avendaño.</t>
  </si>
  <si>
    <t>PM01190104</t>
  </si>
  <si>
    <t>Para Esta Vigencia, Mediante La Resolución No. 143 De 2023 Se Reconocieron 80 Beps, En La Modalidad Anualidad Vitalicia (31) Y En La De Motivación Al Ahorro (49) Y Mediante La Resolución No. 572 De 2023 Se Reconocieron 50 Beps</t>
  </si>
  <si>
    <t>PM01190105</t>
  </si>
  <si>
    <t>Durante La Presente Vigencia Se Avanzó En La Revisión De Las Cifras Reportadas Por Las Entidades Respecto De Las Acciones Adelantadas Durante 2023, Por Parte De Las Entidades Vinculadas Con El Sistema Distrital De Patrimonio Cultural</t>
  </si>
  <si>
    <t>Durante La Presente Vigencia Se Avanzó En La Revisión De Las Cifras Reportadas Por Las Entidades de Las Acciones Adelantadas Durante 2023, para la construcción del documento de investigación del patrimonio cultural</t>
  </si>
  <si>
    <t>PM01190106</t>
  </si>
  <si>
    <t>Equipamientos Cerros Orientales Esquema Básico Equipamiento Hibrido Y Multifuncional Para El Plan Parcial El Otoño En Lagos De Torca. Proyecto De Compra Del Inmueble Del Escenario Denominado La Factoría Tino Fernández</t>
  </si>
  <si>
    <t>A lo largo de la vigencia se fueron incorporaron recursos para la meta, por lo que fue necesario reprogramar la magnitud. (Equipamientos: Cerrors Orient., Lagos de torca, Proyecto Compra Inmueble Escenario La Factoría Tino Fernández)</t>
  </si>
  <si>
    <t>PM01190107</t>
  </si>
  <si>
    <t>Se Cuenta A La Fecha Con 148 Espacios Alternativos De Lectura Para El Goce Y Acercamiento De La Lectura.</t>
  </si>
  <si>
    <t>PM01190108</t>
  </si>
  <si>
    <t>Virtualización De Los Sistemas De Participación</t>
  </si>
  <si>
    <t>Actualización del micrositio con la información de 485 Consejeros del Sistema de Arte, Cultura y Patrimonio. Actualización de los contenidos del micrositio respecto al rol y logros del equipo de Participación de la SCRD</t>
  </si>
  <si>
    <t>PM01190109</t>
  </si>
  <si>
    <t>Durante La Vigencia Se Realizaron 52 Encuentros Culturales Con Enfoque Comunitario En Espacios Públicos Y Privados, Para La Construcción De Paz, Con Organizaciones E Iniciativas Culturales Y Comunitarias</t>
  </si>
  <si>
    <t>PM01190110</t>
  </si>
  <si>
    <t>Para La Vigencia Se Cumplió Con El Diseño E Implementación De 2 Estrategias Estrategias Diseñadas E Implmemtadas: Transmilenio - Combo Violeta Y Siniestralidades - Cooperación Actores Viales</t>
  </si>
  <si>
    <t>PM01190111</t>
  </si>
  <si>
    <t xml:space="preserve"> Se Realizó Estudió De Mercado Para Adquisición De Software De Diseño Adobe Creative Suit</t>
  </si>
  <si>
    <t>PM01190112</t>
  </si>
  <si>
    <t>En El Último Trimestre Se Aprobó La Propuesta Normativa Para La Reestructuración De Actividades Artísticas En El Espacio Público, Así Como El Cierre De La Estrategia De Exención De Mercados Temporales</t>
  </si>
  <si>
    <t>PM01190113</t>
  </si>
  <si>
    <t>De Conformidad Con La Estrategia De Relacionamiento Internacional De La Scrd, Se Participó En El Encuentro De Fin De Año "Chocolate Caliente" De La Oficina De Quebec</t>
  </si>
  <si>
    <t>De Conformidad Con La Estrategia De Relacionamiento Internacional De La Scrd, Se Participó En El Encuentro De Fin De Año "Chocolate Caliente" De La Oficina De Quebec. Act para la construcción del documento técnico de relacionamiento internacional</t>
  </si>
  <si>
    <t>PM01200104</t>
  </si>
  <si>
    <t>Se Han Viabilizado 364,98 Ha A Través De Plan De Regularización Y Manejo, Planes De Implantación, Planes Parciales De Renovación Urbana Y Plan Director De Parques</t>
  </si>
  <si>
    <t>Se Expidieron Actos Administrativos (Decretos Y Resoluciones) Para Reglamentar Disposiciones Sobre El Espacio Público (Pot, Manual Del Espacio Público, Legalización Urbanística De Asentamientos Humanos)</t>
  </si>
  <si>
    <t>Se Logró La Consolidación Del Pa De La Ppr Que Incorpora 66 Productos, Con Una Inversión Estimada De 1.12 Billones De Pesos, A Cargo De 18 Entidades Del Distrito. La Ppr Fue Adoptada Mediante El Documento Conpes 41 De 2023</t>
  </si>
  <si>
    <t>Se Culminó El Proceso De Revisión De Los Módulos Del Sistema De Información «Bogotá Rural» Asegurando El Funcionamiento Del 100% De Sus Módulos, Para Que Los Usuarios Accedan A Información Veraz, De Forma Interactiva, Gráfica Y Veraz</t>
  </si>
  <si>
    <t>PM01200105</t>
  </si>
  <si>
    <t>Avances Estudios: Icav: Se Realizó Evento De Lanzamiento. Se Finalizaron Los Documentos De Población Migrante, Mercado Laboral Y Hogares Familiares Rurales. Se Realizaron Jornadas De Presentación De Los Estudios Adelantados Por El Observatorio</t>
  </si>
  <si>
    <t>Se Diseñó Una Herramienta De Focalización Que Permite Identificar A La Población Que Debe Ser Priorizada Para La Recepción De Servicios Sociales. Se Finalizó El Estudio Sobre La Memoria Del Movimiento Social Lgbti En Bogotá</t>
  </si>
  <si>
    <t>Se finalizó estudio memoria del movimiento social LGBTI en Bogotá, llamado «Las sobrevivientes» Así mismo, se finalizó el estudio sobre la memoria del movimiento social LGBTI en Bogotá, titulado «Memoria LGBT del sur de Bogotá».</t>
  </si>
  <si>
    <t>Se Elaboraron 4 Informes De Seguimiento A Acciones Afirmativas A Través De Mids Uta Trans Para Implementación De Directiva 005/2021 Y Acciones Laborales Realizadas Por Diferentes Instituciones Para Posibilitar El Acceso Al Derecho Al Trabajo Digno</t>
  </si>
  <si>
    <t>Se Desarrollaron 2 Docs De Seguimiento A La Pol.Pública, Que Hacen Parte Del Ecosistema Distrital Del Pp. 1. Presenta Un Balance Consolidado Del Avance Con Corte A 30/12/22 Y 2. Presenta Un Balance Consolidado Del Avance Con Corte A 30/06/23.</t>
  </si>
  <si>
    <t>PM01200107</t>
  </si>
  <si>
    <t>Del 1 Enero Al 30 De Diciembre 2023, La Base De Datos Sisbén Se Ha Actualizado Con La Aplicación De 162.219 Encuestas Con Metodología Sisbén Iv A Los Hogares Que La Han Solicitado.</t>
  </si>
  <si>
    <t>Estudio Estratificación Socioeconómica De Bogotá Como Instrumento De Focalización Avanzó En 0,75 Con La Definición De Sus Componentes, La Construcción De 3 Capítulos Y El Avance Del Procesamiento De Información</t>
  </si>
  <si>
    <t>Se entregó 1 estudio de relación entre la estratificación económica que inició en el 2022 y se avanzó en el 75% del estudio de estratificación 2023.</t>
  </si>
  <si>
    <t>Se Publicaron 4 Estudios: Pobreza Monetaria, Pobreza Monetaria Extrema Y El Índice De Pobreza Multidimensional; Vulnerabilidad Hídrica, Energética Y Alimentaria En Bogotá; Correlaciones Del Uso Del Suelo En La Ciudad; Estudio De Empleo.</t>
  </si>
  <si>
    <t>Actualización Seguimiento A 16 Pa Sectorial Y Elaboración De Pa Sectoriales 2024. Actualización Inventarios De Operaciones Estadísticas Y Necesidades De Información De Los 15 Sectores De La Administración Distrital Y Veeduría Distrital.</t>
  </si>
  <si>
    <t>Se Finalizó El Documento De Lineamientos De Asistencia Técnica Para La Transversalización De Los Enfoques Poblacional-Diferencial Y De Género En Los Instrumentos De Planeación De Las Entidades De La Administración Distrital</t>
  </si>
  <si>
    <t>Se Publicaron En La Página Web De La Sdp, 5 Informes Que Dan Cuenta Del Avance Y Seguimiento Al Pdd En Sus Componentes (Inversión, Gestión, Actividades Y Territorialización), Informe De Inversión Social, Y Paoi.</t>
  </si>
  <si>
    <t>Se Encuentra Actualizada La Base Maestra De Bogotá Solidaria Con Los Registros Reportados Por Todos Los Actores Que Hacen Parte De La Misma, Asímismo Se Ha Atendido En Forma Presencial, Escrita Y Telefónica A La Población Que Lo Ha Requerido.</t>
  </si>
  <si>
    <t>Se Mantuvo Actualizada La Base Única De Estratificación. Elaboraron Términos De Referencia Del Equipo De Trabajo Requerido Para 2023. Emitieron 127.936 Certificaciones De Estrato (Urbanas Y Rurales) Requeridas En Puntos De Atención Supercade Y Web.</t>
  </si>
  <si>
    <t>PM01200108</t>
  </si>
  <si>
    <t>Se Finalizaron Los Docs: Estudio Sobre Impacto Del Balance Empleos/Vivienda Y La Mezcla De Usos Sobre Los Patrones De Conmutación Laboral En Bogotá A Nivel De Upl ; Y Evaluación De Los Instrumentos De Financiación Del Pot.</t>
  </si>
  <si>
    <t>En 2023 Se Formularon Y Reglamentaron: 33 Unidades De Planeamiento Local - Upl, 12 Directrices Para La Definición De Lo Público Para La Formulación De La Actuaciones Estratégicas - Ae Y 1 Actuación Estratégica Formulada Para Los 7 Sectores</t>
  </si>
  <si>
    <t>En el marco del Decreto 555 de 2021 la SDP formuló 33 Unidades de Planeamiento Local  y emitió directrices para la formulación de 12 Actuaciones Estratégicas, en el marco de las 5 Actuaciones Urbanas Integrales propuestas para la vigencia 2023.</t>
  </si>
  <si>
    <t>Documentos Para Publicación Y Licenciamiento (Dinámica Inmobiliaria En Bogotá Y Los Municipios De Cundinamarca) Y Del Mercado Laboral (Contexto Económico Y Mercado Laboral En La Región Metropolitana Bogotá Cundinamarca).</t>
  </si>
  <si>
    <t>Se Ha Brindado Soporte Técnico, Administrativo  Y Jurídico, Participando En Cada Una De Las Sesiones Generadas En Torno A Los Temas Desarrollados Con Los Acuerdos Regionales Hasta Ahora Adoptados.</t>
  </si>
  <si>
    <t>La Empresa De Renovación Y Desarrollo Urbano De Bogotá Radicó La Fase De Formulación De La Actuación Estratégica Distrito Aeroportuario, Con El Seguimiento Técnico De La Secretaría Distrital De Planeación.</t>
  </si>
  <si>
    <t>PM01210101</t>
  </si>
  <si>
    <t>Durante Diciembre 2470 Mujeres Participaron En Las Actividades Reaizadas En El Marco De Los Planes Locales De Seguridad Para Las Mujeres (Socialización Ruta De Atención, Jornadas Territoriales, Sensibilizaciones En Prevención Violencias, Prevención)</t>
  </si>
  <si>
    <t>En Diciembre Se Inició La Representación De 25 Procesos, 4 Procesos Penales, 14  Administrativos Y 7 De Familia.</t>
  </si>
  <si>
    <t>Durante El Mes De Diciembre Se Realizaron 3.148 Atenciones Efectivas A Través De La Línea Púrpura Distrital "Mujeres Que Escuchan Mujeres", De Las Cuales 2.020 Fueron Primeras Atenciones Y 1.128 Seguimientos Telefónicos.</t>
  </si>
  <si>
    <t>En Diciembre Las Mujeres Atendidas Por Primera Vez En Estos Espacios  Fueron 792, La Información De Mujeres Que Recibieron Atención Por Cada Espacio Institucional Es: Caivas Atendió A 8 Mujeres, Capiv A 65,  Bosa 34, Chapinero 16, Engativá 30,</t>
  </si>
  <si>
    <t>Durante El Mes De Diciembre Ingresaron Un Total De 94 Personas Nuevas En Las Casas Refugio, De Las Cuales 45 Fueron Mujeres Adultas Víctimas De Violencia Y 49 Niños, Niñas, Adolescentes De Sus Sistemas Familiares Dependientes.</t>
  </si>
  <si>
    <t>Durante El Mes De Diciembre, Las Duplas De Atención Psicosocial Realizaron Un Total De 569 Atenciones,De Las Cuales 94 Corresponden A Primeras Atenciones Y 475 A Seguimientos Efectivos. El Proceso De Orientación, Atención Y Acompañamiento Psicosocial</t>
  </si>
  <si>
    <t>Se Realizaron Actividades De Difusión Masiva Para Dar A Conocer Los Diferentes Servicios De La Sdmujer En El Mes De Diciembre, Logrando Un Total De 314.766 Alcances En Dicho Mes. Es Importante Precisar Que El Avance De La Meta Corresponde Al Número</t>
  </si>
  <si>
    <t>En Diciembre De 2023 Se Hizo Seguimiento Socio Jurídico Y Psicosocial A 138 Casos De Mujeres En Riesgo De Feminicidio,Según Remisiones Externas Del Instituto Nacional De Medicina Legal Y Ciencias Forenses,Y Remisiones Internas De Equipos De Atención</t>
  </si>
  <si>
    <t>En Diciembre, En El Marco De La Estrategia De Prevención Del Feminicidio (Desde La Estrategia Intersectorial Para La Prevención Y Atención De Víctimas De Violencia De Género Con Énfasis En Violencia Sexual Y Feminicidio - Estrategia En Hospitales)</t>
  </si>
  <si>
    <t>PM01210102</t>
  </si>
  <si>
    <t>El Pasado Mes De Agosto Se Produjo, Publicó Y Divulgó En La Página Web Del Omeg Los Dos Estudios Dando Cumplimiento Al 100% De La Meta Programada Para La Actual Vigencia.</t>
  </si>
  <si>
    <t>PM01210103</t>
  </si>
  <si>
    <t>Durante El Mes De Diciembre Se Logró Vincular 1858 Mujeres A Estos Procesos, A Través Del Modelo De Atención Ciom,  Que Están Encaminados A Avanzar Hacia El Reconocimiento  Y Apropiación De Los Derechos De Las Mujeres En Bogotá</t>
  </si>
  <si>
    <t>En El Mes De Diciembre Se Formaron 89 Mujeres En Los Centros De Inclusion Digital En: Formación En Derechos, Herramientas Digitales Y Tecnológicas, Prevención Violencias Digitales Y Otros, Coadyuvando A La Disminución De La Brecha Digital De Género</t>
  </si>
  <si>
    <t>El Servicio De Atención Socio Jurídica De Las Casas De Igualdad De Oportunidades Busca Garantizar La Prevención Y Atención De Violencias Contra Las Mujeres, A Través De La Prestación Del Nivel De Orientación Y Asesoría Socio Jurídica De Las Mujeres</t>
  </si>
  <si>
    <t>Durante El Mes De Diciembre De 2023  Se Atendieron En El Área Jurídica 203 Mujeres Y Se Realizaron 349 Atenciones Desagregadas Así: 53 Asesorías, 193 Seguimientos, 5 Valoraciones Iniciales Y 98 Cierres. Se Cumplió En Forma Oportuna Y Efectiva</t>
  </si>
  <si>
    <t>Durante El Mes De Diciembre De 2023 Se Atendieron 104 Mujeres En El Área Psicosocial Y Se Realizaron 152 Atenciones Desagregadas Así: 4 Asesorías, 117 Seguimientos Y 31 Cierres.La Atención Se Prestó De Manera Presencial Y Telefónica Acorde A La Agend</t>
  </si>
  <si>
    <t>Durante El Mes De Diciembre De 2023 Se Atendieron 221 Mujeres En Trabajo Social Y Se Realizaron 348 Atenciones Desagregadas Así: 92 Intervenciones, 206 Seguimientos</t>
  </si>
  <si>
    <t>En El Mes De Diciembre Se Recibieron  Los Contenidos Virtuales Y Se Realizó  La Publicación En Página Web De La Entidad; Con Esta Acción Cierra Y Cumple Con Lo  Lo Programado Durante La Vigencia.</t>
  </si>
  <si>
    <t>El Servicio De Orientación Y Acompañamiento Psicosocial De Las Ciom Son Espacios Individuales, No Terapéuticos, Que Están Encaminados A La Promoción De La Toma De Decisiones Que Favorezcan El Bienestar, La Autonomía, El Autocuidado, El Empoderamiento</t>
  </si>
  <si>
    <t>PM01210104</t>
  </si>
  <si>
    <t>En Diciembre Se Vincularon 291 Mujeres A La Escuela Política Lidera Par. Durante Este Mes Se Desarrollaron Las Siguientes Actividades: Ciclos De Formación:A) Ciclo Violencias Contra Las Mujeres En Política Se Vincularon 75 Mujeres</t>
  </si>
  <si>
    <t>PM01210105</t>
  </si>
  <si>
    <t>El Número Total De Cuidadoras Graduadas En El Mes De Diciembre Fue De 297,En Cuanto Al Proceso De Homologación De Saberes, Se Certificaron 27 Cuidadoras Certificadas</t>
  </si>
  <si>
    <t>En Diciembre Se Implementaron 32 Talleres Cambio Cultural, Y  Se Vincularon 336 Beneficiarias.Teniendo En Cuenta La Depuración De La Información De Los Periodos Anteriores, Se Ajustan 103 Vinculaciones Reportadas En El Mes De Noviembre.</t>
  </si>
  <si>
    <t>PM01220110</t>
  </si>
  <si>
    <t>Se Realizó Planeación, Orientación E Implementación De Las Acciones De Promoción De Estilos De Vida Saludable Con Énfasis En Alimentación, Nutrición Y Actividad Física, Contando Con La Participación De Hogares Acumulados</t>
  </si>
  <si>
    <t>PM01220111</t>
  </si>
  <si>
    <t>Personas Beneficiados Mediante Bonos Canjeables Por Alimentos, Suministro De Alimentos Crudos, Canastas Alimentarias Desde Sus Diferentes Modalidades Y Beneficios</t>
  </si>
  <si>
    <t>Entrega De  Bonos Canjeables Por Alimentos A  Mujeres Gestantes, Lactantes Y Niños Menores De 2 Años, Con Énfasis En La Estratégia De Mil Días De Oportunidades Para La Vida.</t>
  </si>
  <si>
    <t>PM01220112</t>
  </si>
  <si>
    <t>Consolidación Del Documento De La Estrategia Riaga Que Responde Al Producto 3.4.1 Del Planacción De La Pp De Primera Infancia, Infancia Y Adolescencia 2023- 2033, El Cual Se Consolida Con Los Aportes De La Mesa Intersectorial Riapi Y Riaia</t>
  </si>
  <si>
    <t>PM01220113</t>
  </si>
  <si>
    <t>Atención A Niñas, Niños Y Gestantes,  Se Cuenta Con Atención Presencial Tanto En El Territorio Urbano Como Rural En Cinco Territorios: Suba, Chapinero, Ciudad Bolívar, Usme Y Sumapaz.</t>
  </si>
  <si>
    <t>Se Brindó Atención A Niños, Niñas Y Adolescentes A Través De Los Servicios: Centros Amar, Centros Abrazar, El Arte De Cuidarte Y Las Estrategias Diferenciales Sawabona, Atrapasueños, Raizal Aidentity Y Rrom Gitano</t>
  </si>
  <si>
    <t>Se Brindó Ateción A 7000 Niños, Niñas Y Adolescentes A Traves Del Servicio Atrapasueños,  Generando Acciones Psicosociales, Pedagógicas Y Artísticas Como Aporte A La Reparación Simbólica Y Construcción De Paz.</t>
  </si>
  <si>
    <t>Se Logró La Participación De Las Consejeras Y Consejeros De Las Localidades De Bosa Y Kennedy En El Reconocimiento De La Manzana Del Cuidado De La Localidad De Bosa</t>
  </si>
  <si>
    <t>PM01220117</t>
  </si>
  <si>
    <t>Para La Vigencia 2023 Con Corte Diciembre, Se Realizaron Las Reuniones Correspondientes Para La Articulación De Instancias De La Política De Juventud Con Los Actores Distritales Del Sistema De Juventud.</t>
  </si>
  <si>
    <t>PM01220119</t>
  </si>
  <si>
    <t>Se Beneficiaron 66.661 Jóvenes A Través De Temas De Empleabilidad Y Emprendimiento. Actividades Para La Ocupación Del Tiempo Libre, Uso De Las Tic`S, Asesoría Jurídica,Identificación Y Caracterización Y  Prevención.</t>
  </si>
  <si>
    <t>Se Atendió El 100% De Los Jóvenes Remitidos Por Los Juzgados, Lo Que Corresponde A 598 Jóvenes Que Se Han Logrado Vincular En Los Servicios Prestados Por La Entidad Y Que Están Activos En El Mes</t>
  </si>
  <si>
    <t>Se Entregaron 3400 Transferencias Monetarias Condicionadas A Jóvenes Altamente Vulnerables, Los Cuales Participaron En  Curso De Agentes Comunitarios De Prevención De Violencias,Consumo De Spa, Salud Mental, Mypt Y Orientación Ocupacional.</t>
  </si>
  <si>
    <t>PM01220120</t>
  </si>
  <si>
    <t>Se Han Atendido A Personas Mayores De Los Cuales, En Centros De Cuidado Transitorio, En Comunidad De Cuidado Y A Través Del Servicio Social Centro Día,Casas De La Sabiduría Y Estrategia Centro Día Al Barrio</t>
  </si>
  <si>
    <t>Durante El 2023 Se Ha Contado Con La Participación De  3405 Personas Fortaleciendo El Tejido Social Entorno Al Cuidado Comunitario De Las Personas Mayores Y La Identificación De Sus Derechos.</t>
  </si>
  <si>
    <t>En 2023 participaron 3405 Personas Fortaleciendo El Tejido Social Entorno Al Cuidado Comunitario De Las Personas Mayores Y La Identificación De Sus Derechos.La baja ejecución se dió porque se ajustó la metodol de conteo a partir de  personas únicas</t>
  </si>
  <si>
    <t>Entrega De Apoyos Económicos En Lo Corrido Del Pdd En Lo Corrido De La Vigencia, Cubriendo Alguna De Sus Necesidades Básicas Como: Pago De Arriendo, Compra De Alimentos, Compra De Medicamentos O Transporte Para Citas Médicas.</t>
  </si>
  <si>
    <t>PM01220121</t>
  </si>
  <si>
    <t>Se Ha Brindado Atención Integral A Personas Con Discapacidad Mediante El Fortalecimiento Del Desarrollo De Sus Habilidades Y Capacidades Para Alcanzar Mayores Niveles De Autonomía Y Prevenir El Deterioro Propio De Su Condición,</t>
  </si>
  <si>
    <t>PM01220123</t>
  </si>
  <si>
    <t>La Sdis, Por Medio De Las 9 Modalidades De Atención A La Población Habitante De Calle, Benefició En El Curso De 2023 A 5.621 Personas Habitantes De Calle Y En Riesgo De Habitar La Calle.</t>
  </si>
  <si>
    <t>La Sdis, Alcanzó El 100 Porciento De Avance En La Implementación De La Estrategia De Prevención De La Habitabilidad En Calle Para La Vigencia 2023</t>
  </si>
  <si>
    <t>PM01220126</t>
  </si>
  <si>
    <t>Las Comisarías De Familia Del Distrito Han Atendido 145.314 Personas En El Marco De Sus Competencias; Es Importante Señalar Que, Entre Éstas, 41.565 Fueron Víctimas De Violencia Intrafamiliar De Las Cuales El 71 Porcientoson Mujeres.</t>
  </si>
  <si>
    <t>PM01220127</t>
  </si>
  <si>
    <t>A Corte Diciembre De 2023, Se Han Fortalecido Las Capacidades De 2.000 Agentes De Cambio Social, Servidores Públicos Y Contratistas De Entidades Públicas</t>
  </si>
  <si>
    <t>Se Formó E Informó A Corte Noviembre  A Un Total De 20.417 Personas, Entre Niños, Niñas, Adolescentes, Jóvenes Y Sus Familias, En Derechos Sexuales Y Reproductivos</t>
  </si>
  <si>
    <t>PM01220129</t>
  </si>
  <si>
    <t>Se Caracterizaron Territorios Priorizados, Se Monitorearon 20 Contratos Sociales Territoriales Y Se Generaron 11 Espacios De Socialización Y Difusión De Iniciativas De Innovación Social</t>
  </si>
  <si>
    <t>PM01220131</t>
  </si>
  <si>
    <t>Se Realizaron Atenciones A Personas En El Marco Del Sistema De Cuidado, En Los Centros De Desarrollo Comunitario A Través Del Servicio Tiempo Propio Para Personas Cuidadoras</t>
  </si>
  <si>
    <t>PM01220132</t>
  </si>
  <si>
    <t>A Corte De 261223, El Centro De Protección Y Habitante De Calle El Camino, Tiene Avance De 93.81 En Obra. Cuenta Con Prórroga Para Terminar La Obra El 21Denerodel 24. Respecto A La Obra San Pedro - Centro De Protección No Se Adelantará.</t>
  </si>
  <si>
    <t>Se Terminó La Obra Del Centro Día Campo Verde, El Cdc María Goretti, A Dic 2023 El Avance Es De 67.24, Se Prevé Entregar En El Primer Trimestre 2024. Por Otra Parte, Se Atendieron 3 Solicitudes De Adecuación A Equipamientos,El 100 De Las Recibidas.</t>
  </si>
  <si>
    <t>Para la vigencia 2023 se programó la finalización de 2 obras, obra del Centro Día Campo Verde en 2023 la cual fue entregada, y CDC Maria Goretti la cual tomo mayor tiempo del previsto, generando así una menor ejecución a lo programado.</t>
  </si>
  <si>
    <t>En 2023, El Proyecto Realizó La Emisión De 632 Conceptos Técnicos Cumpliendo Así El 100% De La Meta Programada. Por Otra Parte, Se Gestionó El Saneamiento De 2 Predios De Los Jardines Infantiles Tibabita Y La Unión.</t>
  </si>
  <si>
    <t>La Sdis Entre Enero A Diciembre Realizó Mantenimiento A 300 Equipamientos Por La Sdis Para La Vigencia 2023, Con El Fin De Garantizar Infraestructura Adecuada Y Segura Para La Ciudadanía.</t>
  </si>
  <si>
    <t>PM01220133</t>
  </si>
  <si>
    <t>Se Suministraron Los Servicios De Apoyo De Vigilancia, Aseo, Cafetería, Manipulación De Alimentos, Transporte, Mantenimiento, Poda, Fumigación, Manejo De Residuos, Lavado De Tanques,Organización Y Administración Del Archivo.</t>
  </si>
  <si>
    <t>PM01220134</t>
  </si>
  <si>
    <t>En El Periodo De Reporte Se Liquidó El Pago De La Nómina Y Prestaciones Sociales De Servidores Activos De La Planta De Personal De Inversión Y Funcionamiento De Manera Y Oportuna.</t>
  </si>
  <si>
    <t>PM01220136</t>
  </si>
  <si>
    <t>Se Hizo Seguimiento A Todos Los Proyectos, Se Generaron Reportes Mensuales De Ejecución De Recursos De Reserva Y De Vigencia, Se Retroalimentaron Los Planes De Acción De Políticas Públicas Y Se Asesoró En Formulación De Planes De Mejoramiento</t>
  </si>
  <si>
    <t>Se Avanzó En Las Actividades Programadas En Los Componentes Del Plan De Acción Del Programa De Implementación Y Sostenibilidad Del Sistema De Gestión. Se Avanzó En La Formulación Y Actualización De 6 Estándares De Calidad De La Entidad</t>
  </si>
  <si>
    <t>PM01220137</t>
  </si>
  <si>
    <t>En La Evaluación De Parceros Por Bogotá Se Generó Consolidó Y Publicó La Versión Completa De La Evaluación. En La Evaluación De Apoyos Alimentarios Se Retroalimentó El Protocolo De Participación En La Encuesta</t>
  </si>
  <si>
    <t>PM01220138</t>
  </si>
  <si>
    <t>Se Mantuvieron Disponibles Los Servicios De Infraestructura Tecnológica En Un 100Porciento Lo Cual Permitió Que La Entidad Prestara Los Servicios Sociales Sin Interrupciones</t>
  </si>
  <si>
    <t>PM01220139</t>
  </si>
  <si>
    <t>Se Hicieron 679 Publicaciones De Información De Interés General En Los Canales De La Entidad Total Acumulado Vigencia 5958  Y Se Monitorearon 67 Menciones Institucionales En Medios Total Acumulado Vigencia 893</t>
  </si>
  <si>
    <t>PM01220140</t>
  </si>
  <si>
    <t>Las Reuniones Reportadas Han Aportado A La Construcción De Las Agendas Estratégicas Del Cdps Con Respecto A Las Políticas Públicas Sociales Que Se Están Diseñando O Implementando En El Distrito Capital.</t>
  </si>
  <si>
    <t>PM01220143</t>
  </si>
  <si>
    <t>Se Realizó El Reporte Y Ajustes Del Plan De Acción De La Política Pública Lgbti, Conforme A Las Observaciones Realizadas Por La Dirección De Diversidad Sexual De La Secretaría Distrital De Planeación..</t>
  </si>
  <si>
    <t>PM01220144</t>
  </si>
  <si>
    <t>Se Ha Garantizado La Atención, Cuidado Y Protección De 569 Menores En Pard Y Se Adelantó Procesos De Intervención Familiar Con 909 Familias, 345 Desde La Modalidad De Cuidándome-Cuidándonos Y 564 En Procesos De Intervención A Familias Con Nn En Pard</t>
  </si>
  <si>
    <t>PM01220145</t>
  </si>
  <si>
    <t>A Corte Dicienbre Se Han Vinculó Nuevos Beneficiarios En Acompañmiento Familiar.</t>
  </si>
  <si>
    <t>Se vincularon 6.802 beneficiarios En Acompañamiento Familiar. La ejecución es menor porque los tiempos para identificación de hogares pobres o en pobreza emergente fueron mayores a los estimados</t>
  </si>
  <si>
    <t>PM01220146</t>
  </si>
  <si>
    <t>Se Continuó La Implementación Del Modelo De Atención Itinerante E Intersectorial Para Migrantes, Refugiados Y Retornados Con Rutas De Atención Integral Intersectorial E Intrainstitucional, Con Enfoque De Restablecimiento De Derechos.</t>
  </si>
  <si>
    <t>PM01220147</t>
  </si>
  <si>
    <t>La Transversalización De La Política Pública Lgbti Ha Tenido Un Impacto Positivo En La Vida De Las Personas Lgbti, En Sus Familias Y Redes De Apoyo. Mediante Acciones Que Fomentan La Reducción De Barreras De Genero Y Sexo, Entre Otras.</t>
  </si>
  <si>
    <t>PM01220148</t>
  </si>
  <si>
    <t>La Sdis Atendió A 16.194 Personas En Emergencia Social, Natural, Antrópica, Sanitaria Y De Vulnerabilidad Inminente, Mediante La Orientación, Referenciación Y Entrega De Ayuda Humanitaria Transitoria.</t>
  </si>
  <si>
    <t>16732 Personas atendidas En Emerg Soc, Nat, Antróp, Sanit Y  Vulnerabilidad Inminente, Mediante La Orientación y Entrega De Ayuda Humanitaria Transitoria.La baja ejec fué xq se presentó un num menor de emergencias</t>
  </si>
  <si>
    <t>PM01220149</t>
  </si>
  <si>
    <t>Se Garantizó El Giro Ininterrumpido De Las Transferencias Monetarias Correspondiente A Los  Siete Ciclos Del Año 2023, Durante Los Meses De Enero, Febrero, Marzo, Abril, Mayo, Junio Y Julio A Los Hogares En Condición De Pobreza.</t>
  </si>
  <si>
    <t>PM01250107</t>
  </si>
  <si>
    <t>Mantenimiento Y Potenciación De Las Funcionalidades. Sostenibilidad Y Actualización Datos Del Th Entidades Distritales En Las Funcionalidades.</t>
  </si>
  <si>
    <t>Se completó el desarrollo de 33 funcionalidades. Dentro del proceso también se le dio Mantenimiento y sostenibilidad a las existentes</t>
  </si>
  <si>
    <t>PM01250108</t>
  </si>
  <si>
    <t>Consolidación Tab Contl Terri Th Con 10 Visualizaciones 90%. Bateria Indica 19 Indicadores Distritales G I T H 90%</t>
  </si>
  <si>
    <t>En el 2023 se desarrollaron las actividades que permitieron el complimiento del 90% del desarrollo de los dos intrumentos: 1. Tab Contl Terri Th Con 10 Visualizaciones. Y 2. Bateria Indica 19 Indicadores Distritales G I T H</t>
  </si>
  <si>
    <t>PM01250109</t>
  </si>
  <si>
    <t>Servidor(Es-As) Capacitadas En Temas De Gestión T H - Estructuras Organizacionales - Habilidades Blandas - Gestión Conocimiento -Estado D D H H</t>
  </si>
  <si>
    <t>En el 2023 15.152 Servidor(Es-As) y colaboradores se  capacitaron en Temas De Gestión T H - Estructuras Organizacionales - Habilidades Blandas - Gestión Conocimiento -Estado D D H H</t>
  </si>
  <si>
    <t>PM01250110</t>
  </si>
  <si>
    <t>Beneficiarios Programas: Alianzas, Apoyo Emocional, Caldas, Reconocimiento, Sst, Promoción Talentos Artísticos Y Culturales,</t>
  </si>
  <si>
    <t>En 2023 16.136 Beneficiarios de  Programas de bienestar: Alianzas, Apoyo Emocional, Caldas, Reconocimiento, Sst, Promoción Talentos Artísticos Y Culturales, entre otros.</t>
  </si>
  <si>
    <t>PM01250111</t>
  </si>
  <si>
    <t>Lineamientos En S S T, Acompañamiento A Entidades Distritales, Se Actualizo Datos De Comites Bipartitos.</t>
  </si>
  <si>
    <t xml:space="preserve"> A las 52 entidades programadas, se les dieron los Lineamientos En SST, se les hizo Acompañamiento, Se les Actualizo la información de los De Comites Bipartitos de salud ocupacional.</t>
  </si>
  <si>
    <t>PM01250112</t>
  </si>
  <si>
    <t>En Pdd 1.477 Servior(Es-As) Públicas Se Han Beneficiado De Los Fondos Educativos Del Distrito. 755 Corresponden A Fradec, Y 103 Beneficiarios Del Fondo Hijos De Empleados – Fedhe - Pdd</t>
  </si>
  <si>
    <t>En 2023: 232 Corresponden A Fradec y Beneficiarios Del Fondo Hijos De Empleados – Fedhe - y 43 Servior(Es-As) Públicas Se Han Beneficiado De Los Fondos Educativos Del Distrito.</t>
  </si>
  <si>
    <t>PM01250113</t>
  </si>
  <si>
    <t>Entrega del Documento: “Construcción Sistema Propio Evaluación Desempeño Laboral–Edl Servidores Carrera Administrativa- Periodo Ordinario- De Prueba Distrito Capital” Para Revisión</t>
  </si>
  <si>
    <t>El 0,24 equivale a la Entrega del Documento propuesta: “Construcción Sistema Propio Evaluación Desempeño Laboral–Edl Servidores Carrera Administrativa- Periodo Ordinario- De Prueba Distrito Capital” Para Revisión</t>
  </si>
  <si>
    <t>PM01250114</t>
  </si>
  <si>
    <t>52 Entidades Del Distrito Beneficiadas Mediante Los Tres Productos: Conceptualización, Asesoría, Técnica Y Jurídica Y Emisión De Circulares Con Lineamientos Técnicos En Materia De Empleo Público Y Gestión Integral Del Talento Humano Distrital.</t>
  </si>
  <si>
    <t>PM01250115</t>
  </si>
  <si>
    <t>7 Entidades Con Rediseño. Se Emitieron Conceptos Técnicos Relacionados Con El Rediseño Institucional.</t>
  </si>
  <si>
    <t>PM01260101</t>
  </si>
  <si>
    <t>Para Ejercer Evaluación, Control Y Seguimiento A La Movilización, Tenencia, Uso O Comercialización Del Recurso Flora, Y Prevenir Su Tráfico Ilegal, En El Iv Trimestre De 2023 Se Ejecutaron 1.987 Actuaciones Sobre El Recurso – Total Acumulado: 6.539.</t>
  </si>
  <si>
    <t>En El Iv Trimestre De 2023 Se Ejecutaron 1.569 Actuaciones Técnicas Y Jurídicas De Evaluación, Control, Seguimiento Y Prevención Sobre El Recurso Fauna Silvestre, Para Un Total Acumulado En La Vigencia De 6.490 Actuaciones Ejecutadas.</t>
  </si>
  <si>
    <t>Para La Vigencia Del 2023 Se Reporta Un Total De Mantenimiento De Áreas De 640.83, Estas Ha Aumentaron Ya Se Cambiaron Algunos Polígonos Que No Cumplían Con Las Características</t>
  </si>
  <si>
    <t>Para La Vigencia Del 2023 Se Reporta Un Total De Mantenimiento De Áreas De 640.83, Estas Hectáreas Aumentaron Ya que Se Cambiaron Algunos Polígonos Que No Cumplían Con Las Características</t>
  </si>
  <si>
    <t>A Diciembre Se Han Adelantado Acciones De Administración, Manejo Integral Y Seguimiento A Los Instrumentos De Planeación En Las 21 Áreas Protegidas Priorizadas, Avanzando Según Lo Programado.</t>
  </si>
  <si>
    <t>PM01260102</t>
  </si>
  <si>
    <t>En El 2023 El Número De Kilómetros De Ríos En El Área Urbana Del Distrito Capital Con Índice De Calidad Hídrica Aceptable, Buena O Excelente (Wqi&gt;65) Es De 41.11</t>
  </si>
  <si>
    <t>Durante La Vigencia 2023, Se Realizaron (9) Visitas De Seguimiento Ambiental Y Una Visita (1) De Control A Cuarenta Y Cinco  (45) Predios Catastrales Asociados A Diez  (10) Usuarios  (21 Predios En El Segundo Semestre)</t>
  </si>
  <si>
    <t>Con El Fin De Contribuir Con Una Mejor Gestión Sobre El Arbolado Urbano Y Prevenir El Deterioro Del Recurso, En El Iv Trimestre De 2023 Se Ejecutaron 8.641 Actuaciones Técnicas Y Jurídicas Sobre El Recurso Arbóreo De La Ciudad–Total Acumulado: 32.546</t>
  </si>
  <si>
    <t>El Avance Fisico De La Mpi Mensual Fue De 0.48% Y Un Avance Acumulado A Diciembre De 2.37%, Representado En Una Ejecución Del 30.67% De La Obra, Materializados En Los Módulos De Acceso, Aislamientos Y Alojamientos De Perros Y Gatos.</t>
  </si>
  <si>
    <t xml:space="preserve"> El Avance Fisico De La Mpi Mensual Fue De 0.48% Y Un Avance Acumulado A Diciembre De 2.38%, Representado En Una Ejecución Del 30.67% De La Obra, Materializados En Los Módulos De Acceso, Aislamientos Y Alojamientos De Perros Y Gatos.</t>
  </si>
  <si>
    <t>En Diciembre De 2023 Se Adjudicó El Proceso De Licitación Publica No. Sda-Lp-04-2023, Que Tiene Como Objeto Realizar Las Obras De Mantenimiento Y Adecuaciones De La Sda, Por Lo Que, Su Ejecucion Iniciará En El Mes De Enero De 2024.</t>
  </si>
  <si>
    <t>La Secretaría Distrital De Ambiente, En El Marco Del Cumplimiento De La Meta De La Concentración Promedio Ponderado De Ciudad De Material Particulado Pm10 Para El Final De La Vigencia 2023 Tiene Un Reporte De 34,9 Microgramos Por Metro Cubico.</t>
  </si>
  <si>
    <t>La Secretaría Distrital De Ambiente, En El Marco Del Cumplimiento De La Meta De La Concentración Promedio Ponderado De Ciudad De Material Particulado Pm2.5 Para El Final De La Vigencia 2023 Tiene Un Reporte De 17,9 Microgramos Por Metro Cubico.</t>
  </si>
  <si>
    <t>Diciembre Con 2,42, Iv Trim 11,81 Y Acumulado 35,7. – Se Realizó Monitoreo Al Plan De Adecuación Y Sostenibilidad Y A La Gestión De Riesgo, Consolido El Mapa De Riesgos Para El 2024 En Los Componentes Gestión, Corrupción, Fiscales Y Sarlaft</t>
  </si>
  <si>
    <t>A Diciembre, La Sda Llevó A Cabo Un Total De 5953 Acciones De Control Y Seguimiento A Proyectos Y Obras De Infraestructura. Estas Garantizaron Una Disposición Adecuada De Residuos De Construcción Y Demolición, De 11.504.152T De Estas 768.950Ten Dic.</t>
  </si>
  <si>
    <r>
      <t>A Diciembre, La Sda Llevó A Cabo Un Total De 5953 Acciones De Control Y Seguimiento A Proyectos Y Obras De Infraestructura. Estas Garantizaron Una Disposición Adecuada De Residuos De Construcción Y Demolición, De 11.504.15</t>
    </r>
    <r>
      <rPr>
        <sz val="11"/>
        <color rgb="FFFF0000"/>
        <rFont val="Arial"/>
        <family val="2"/>
      </rPr>
      <t xml:space="preserve">0 </t>
    </r>
    <r>
      <rPr>
        <sz val="11"/>
        <rFont val="Arial"/>
        <family val="2"/>
      </rPr>
      <t>T De Estas 768.950Ten Dic.</t>
    </r>
  </si>
  <si>
    <t>A Diciembre La Sda Llevó A Cabo Un Total De 5953 Acciones De Control Y Seguimiento A Proyectos Y Obras De Infraestructura Que Permitieron Controlar El Aprovechamiento De 138.264T En Dic Para Un Total 3912560T De Residuos De Construcción Y Demolición</t>
  </si>
  <si>
    <t>A Diciembre La Sda Llevó A Cabo Un Total De 5953 Acciones De Control Y Seguimiento A Proyectos Y Obras De Infraestructura Que Permitieron Controlar El Aprovechamiento De 138.264T En Dic Para Un Total 3849550T De Residuos De Construcción Y Demolición</t>
  </si>
  <si>
    <t>A Diciembre  La Sda Adelanto 13129 Acciones De Control Y Seguimiento A Establecimientos De Salud Humana Y Similares Que Permitieron Controlar Disposición Adecuada Total De 23.495T De Residuos De Los Cuales Se Controlaron En Diciembre 911T</t>
  </si>
  <si>
    <t>A Diciembre  La Sda Adelanto 13129 Acciones De Control Y Seguimiento A Establecimientos De Salud Humana Y Similares Que Permitieron Controlar Disposición Adecuada Total De 23.489T De Residuos De Los Cuales Se Controlaron En Diciembre 911T</t>
  </si>
  <si>
    <t>A Diciembre La Sda Adelanto 3247 Acciones De Control Y Seguimiento A Acopiadores De Llantas Que Permitieron Controlar El Aprovechamiento De 386T De Llantas Usadas En Diciembre, Para Un Total De 6.000 Ton En El Año 2023</t>
  </si>
  <si>
    <t>A Diciembre La Sda Adelanto 3247 Acciones De Control Y Seguimiento A Acopiadores De Llantas Que Permitieron Controlar El Aprovechamiento De 386T De Llantas Usadas En Diciembre, Para Un Total De 5,997,50 Ton En El Año 2023</t>
  </si>
  <si>
    <t>A Diciembre Se Han Realizado Acciones De Gestión Y Promoción Que Han Permitido Avanzar En El % Del Desarrollo De 12 Proyectos De Economía Circular Definidos Para El Año 2023</t>
  </si>
  <si>
    <t>Durante El Mes De Diciembre 2023 Se Generó 3.219 Actos Administrativos, Para Un Total Acumulado De 11.093 Actuaciones Sancionatorias Que Aportan Al Fortalecimiento Del Trámite Sancionatorio Ambiental De La Sda.</t>
  </si>
  <si>
    <t>A Dic 2023 El Acumulado Cuatrienio Pdd Es De 250,95 Ha Equivalente Al 96.89%. Para El Año 2023; 30,41 Ha Equivalente Al 83,41% Y En El 4To Trimestre 2023 19,01 Ha; Equivalente Al 189% De Ejecución.</t>
  </si>
  <si>
    <t>PM01260103</t>
  </si>
  <si>
    <t>En El Mes De Diciembre Se Avanzó En Un 0.005% (Para Un Acumulado De 0.3% En El 2023), Que Corresponde Al Diseño Y Seguimiento A Una Estrategia De Crecimiento Verde.</t>
  </si>
  <si>
    <t>En Diciembre Se Avanzó En Un 1,31% Y 25% En La Vigencia Correspondiente A La Propuesta De Procedimiento Para El Seguimiento Del Pga. Seguimiento A Proyectos Y Acuerdos Vigentes. Administración Del Oab-Orarbo Seguimiento A Proyectos De Inversión.</t>
  </si>
  <si>
    <t>En 2023 Se Realizaron Reuniones De Seguimiento A Alianzas Suscritas. Se Capacitaron 110 Personas En Agroecología, Se Vincularon 52 Predios Al Ordenamiento Ambiental De Fincas, (Último Trimestre 1 Vinculaciones)</t>
  </si>
  <si>
    <t>PM01260104</t>
  </si>
  <si>
    <t>Diciembre 0,07, Iv Trim 0,97 Y Vigencia Con 2.00. Aguas Subterráneas Se Publicó La Información Estructurada. • Imágenes Satelitales: Elaboración De Documento Para El Soporte Para La Elaboración Y Mantenimiento.</t>
  </si>
  <si>
    <t>En Diciembre Se Avanzó En Un 1,30% Y 26,50% En La Vigencia Dado A Las Mejoras En Funcionalidades En Forest, Vga Y Visor Geográfico. Monitoreo De Seguridad (Servidores Y Endpoints) Y Actualizaciones A Sistemas De Información De La Sda.</t>
  </si>
  <si>
    <t>PM01260106</t>
  </si>
  <si>
    <t>En El Segundo Semestre Se Tuvo Un Avance Cualitativo Del 40%, Donde Se Realizó Seguimiento Al Desarrollo De Dos Diplomados Que Finalizaron En Diciembre 2023 Y Una Especializacion De Conformidad Con El Pic 2023.</t>
  </si>
  <si>
    <t>En Diciembre De 2023 Se Vincularon 1091 Personas En Las Estrategias De Educación Ambiental, Para Un Total De 435.575 Personas Durante La Vigencia.</t>
  </si>
  <si>
    <t>En Diciembre De 2023 Se Vincularon 1262 Personas En La Estrategia De Participación Ciudadana, Para Un Total De 109.474 Personas Durante La Vigencia.</t>
  </si>
  <si>
    <t>Se Realizó Atención A (231) Procesos Contra La Entidad En Los Cuales La Representación Judicial Se Encuentra A Cargo De La Misma O De La Secretaria Jurídica Y Se Realizó Atención A (748) Procesos Penales, Lo Que Corresponde Al 100%.</t>
  </si>
  <si>
    <t>PM01270104</t>
  </si>
  <si>
    <t>En Diciembre Se Sanearon Y Titularon 638.551,05 M2, Se Destaca El Saneamiento A Un Predio En Rafael Uribe Y Dos Predios Saneados En Ciudad Bolívar.</t>
  </si>
  <si>
    <t>En Diciembre Entre Otros, Se Incorporaron Se Incorporaron 3 Predios Públicos De Cesión En Rafael Uribe Y Zonas Viales Y Peatonales De La Urbanización La Florida - Boyacá Real De Engativá.</t>
  </si>
  <si>
    <t>En Diciembre se  incporporaron  488.984,78 mts de esp publico, Entre ellos,  3 Predios Públicos De Cesión En Rafael Uribe Y Zonas Viales Y Peatonales De La Urbanización La Florida - Boyacá Real De Engativá , para un totale en 2023 de 3.638.004,19</t>
  </si>
  <si>
    <t>Este indicador se programo en la vigencia 2022 y se cumplio en dicha vigencia. Para el 2023 la meta fue cero</t>
  </si>
  <si>
    <t>PM01270105</t>
  </si>
  <si>
    <t>En Diciembre Se Recuperaron 2.375,44 M2 Discriminados Por Localidades Así: Tunjuelito   646 M2, Suba   501,1 M2, Bosa   524,6 M2 Y Usaquén   703,74 M2</t>
  </si>
  <si>
    <t>PM01310101</t>
  </si>
  <si>
    <t>En Diciembre Se Atendieron 2942 Incidentes O  Servicios De Emergencia, En Las Categorias Del  Árbol De Servicios</t>
  </si>
  <si>
    <t>PM01310102</t>
  </si>
  <si>
    <t>En Diciembre Se Realizaron 603 Inspecciones Y Conceptos Técnicos De Cumplimiento De Las Normas De Seguridad Humana Y Sistema De Protección Contra Incendio</t>
  </si>
  <si>
    <t>PM01310103</t>
  </si>
  <si>
    <t>En Diciembe Se Capacitaron 405 Personas Desde El Campus Virual Y Presencial, En Programas De Capacitación Externa De Formación Y Entrenamiento Para  Los Ciudadanos</t>
  </si>
  <si>
    <t>PM01360101</t>
  </si>
  <si>
    <t>El Valor Del Logro Total De Este Indicador Es 1.124. Por Error En El Mes De Mayo Se Reportaron 504 Y El Dato Era 0.</t>
  </si>
  <si>
    <t>PM01360102</t>
  </si>
  <si>
    <t>Para La Vigencia 2023 Se Entregaron 1 Estudos Jurídicos: 6. Mecanismos De Resolución De Conflictos. 2 Análisis Jurídico Sobre La Organización, Del Sistema General De Pensiones Colombiano Y En El Distrito Capital</t>
  </si>
  <si>
    <t>PM01360106</t>
  </si>
  <si>
    <t xml:space="preserve">El Éxito Procesal Para El Mes De Diciembre Fue Del 87,56% Que Corresponde A La Proporción Entre Los 90,816 Fallos A Favor Y El Total De Proceso Terminados Que Fue De 103,719. </t>
  </si>
  <si>
    <t>PM01360107</t>
  </si>
  <si>
    <t>En El Mes De Diciembre De 2023 Se Llevaron A Cabo Dos Espacios De Orientación Y Capacitación A Los Servidores Y Colaboradores Del D.C. Con Una Participación De 116 Servidores. En La Vigencia 2023 Se Logró Un Resultado De 2,028.</t>
  </si>
  <si>
    <t>PM01360108</t>
  </si>
  <si>
    <t>Durante El Mes De Diciembre Se Publicaron 52 Proyecto De Actos Administrativos Y Se Reportaron 511 Observaciones. El Logro Total Es De 5.051.</t>
  </si>
  <si>
    <t>PM01370101</t>
  </si>
  <si>
    <t>Documentos Finalizados</t>
  </si>
  <si>
    <t>Durante Lo Corrido Del Año Se Realizaron 1701 Acciones, Durante El Mes De Diciembre Se Realizó Por Segunda Vez En Bogotá El Festival De La Con-Vivencia Juvenil</t>
  </si>
  <si>
    <t>Se Realizaron 1126 Acciones; En Conjunto Con La Sdm Y Su Estrategia Niños Y Niñas Primero Se Realizó Taller De Prevención De Violencias Y Delitos En El Espacio Público</t>
  </si>
  <si>
    <t>PM01370102</t>
  </si>
  <si>
    <t>En Diciembre 2023, El Programa Distrital De Justicia Juvenil Restaurativa (Pdjjr) Brindó Atención A 3 Personas Vinculadas A Los Procesos Restaurativos.</t>
  </si>
  <si>
    <t>Indicador Cumplido. En El Centro Especial De Reclusión, Se Registraron Un Total De 196 Ingresos, 60 Libertades Y 124 Traslados De Personas Privadas De La Libertad-P.P.L. De Igual Manera, Se Prestó La Atención Jurídica A Un Promedio De 319 P.P.L.</t>
  </si>
  <si>
    <t>PM01370202</t>
  </si>
  <si>
    <t>La Meta Se Cumplió En El Mes De Junio. De Igual Manera, Se Continúa Brindando Atención Y Orientación A Las Mujeres Víctimas De Violencias Que Acuden A Utilizar Los Servicios De Nuestras 7 Casas De Justicia</t>
  </si>
  <si>
    <t>PM01370203</t>
  </si>
  <si>
    <t>El Sistema De Video Vigilancia Tiene Un Total De 9.710 Cámaras De Las Cuales 5.828 Son Propias De La Ciudad Y 3.882 Corresponde A La Integración De Cámaras De Privados Y Publicas En La Ciudad.</t>
  </si>
  <si>
    <t>Indicador Cumplido. Ya Fue Entregado A La Policia Metropolitada El Edificio De Centro De Comando Para Su Respectiva Administración.</t>
  </si>
  <si>
    <t>PM01370204</t>
  </si>
  <si>
    <t>En Atención Al Importante Crecimiento En Demanda Del Programa Distrital De Justicia Juvenil Restaurativa, Se Estableció La Necesidad De Mejorar Los Dos (2) Espacios De Atención</t>
  </si>
  <si>
    <t>Indicador Cumplido Para La Vigecnia 2023</t>
  </si>
  <si>
    <t>PM01370205</t>
  </si>
  <si>
    <t>Se Estructura Documento Para El Desarrollo Y Documentación De Resultados De La Metodología Para Desarrollar El Plan De Continuidad De Negocio</t>
  </si>
  <si>
    <t>PM02000113</t>
  </si>
  <si>
    <t>Se Fortalecieron Las Alternativas Comerciales A Través De 55 Mantenimientos Y Se Realizo Una Feria En La Localidad De Suba Beneficiando A 64 Emprendimientos</t>
  </si>
  <si>
    <t>PM02000114</t>
  </si>
  <si>
    <t>Se Realizaron Acciones En La Zona De Aglomeración De Ventas Informales En El Espacio Público Ubicada En La Localidad De Suba Así:</t>
  </si>
  <si>
    <t>En 2023 Se intervino La Zona De Aglomeración De Ventas Informales En El Espacio Público Ubicada En La Localidad De Suba entre ellas Mesas de diálogo Interinstitucional, Jornadas de caracterización  y  jornada de sensibilización y pedagogía.</t>
  </si>
  <si>
    <t>PM02000115</t>
  </si>
  <si>
    <t>Se Fortalecieron 7 Emprendimientos De La Economía Informal De Acuerdo A Las Necesidades Identificadas Resultado De La Perfilación Y Acompañamiento Psicosocial.</t>
  </si>
  <si>
    <t>PM02000116</t>
  </si>
  <si>
    <t>Con El Propósito De Potencializar La Comercialización En Las Plazas, Se Realizó El Festival Del Tamal, Con Aliados Privados Como El Tamal Del Gordo Y Se Desarrollaron Novenas Navideñas Para Incentivar La Visita A Las Plazas</t>
  </si>
  <si>
    <t xml:space="preserve">En el 2023 se tenia programado refozar  las PDM: Trinidad Galán, Carmen y 7 de agosto a las cuales se hizo reducción presupuestal en decreto de reducción de diciembre .  Se adjudicó PDM KENNEDY y QUIRIGUA II fase la cual sera entregada en 2024. </t>
  </si>
  <si>
    <t>PM02000117</t>
  </si>
  <si>
    <t>6 Víctimas Del Conflicto Armado Con Alternativas Comerciales Para La Generación De Ingreso.</t>
  </si>
  <si>
    <t>49 Mujeres Del Sector Informal Beneficiarias De La Alternativa Comercial Transitoria (Ferias) Para La Generación De Ingresos.</t>
  </si>
  <si>
    <t>PM02000118</t>
  </si>
  <si>
    <t>Durante El Último Trimestre No Se Llevaron A Cabo 5 Programas De Formación, En Las Cuales Participara Victimas De Conflicto Armado.</t>
  </si>
  <si>
    <t>35 Mujeres Identificadas Y Caracterizadas En El Espacio Público</t>
  </si>
  <si>
    <t>PM02000119</t>
  </si>
  <si>
    <t>En El Último Trimestre, 7 Emprendedores Se Auto Reconocieron Como Víctimas De Conflicto Armado.</t>
  </si>
  <si>
    <t>Se Fortalecieron 7 Emprendimientos De Mujeres De Acuerdo A Las Necesidades Identificadas Resultado De La Perfilación Y Acompañamiento Psicosocial.</t>
  </si>
  <si>
    <t>1 Joven Del Sector Informal Con Emprendimientos Por Subsistencia Fortalecidos</t>
  </si>
  <si>
    <t>Se fortalecieron un total de 32 Jóvenes del Sector Informal Con Emprendimientos Por Subsistencia. La baja ejecución obedece a la baja demanda de los jóvenes por este servicio</t>
  </si>
  <si>
    <t>PM02010103</t>
  </si>
  <si>
    <t>Noviembre: Se Han Notificado 596 Casos De Los Eventos Objeto De La Meta, Fuente Sivigila Vigilancia Notificación Epv Se 44 A 48/Años 2022 Y 2023* Datos Preliminares.</t>
  </si>
  <si>
    <t>PM02010106</t>
  </si>
  <si>
    <t>Noviembre:  Rias Para Población Con Riesgo O Presencia De Alteraciones Cardio Cerebrovascular Y Metabólicas Manifiestas Se Realizaron 2.137 Con Una Efectividad Del 65,1% (N=1.392)</t>
  </si>
  <si>
    <t>PM02010107</t>
  </si>
  <si>
    <t>Nov: 33 Nacimientos Mujeres &lt;= 19 Años: 33,3% (N=11) Sur Occ; 30,3% (N=10) Sur; 21,2% (N=7) C. Ori; 15,2% (N=5) Norte; R. Contributivo 27,3% (N=9); R. Subsidiado 42,2% (N=14); Ppna 30,3% (N=10), Reducción Porcentual De 72,8%. (Datos Preliminares</t>
  </si>
  <si>
    <t>PM02010108</t>
  </si>
  <si>
    <t>Nov: Asistencia Técnica En Alimentación Infantil, De Gestante Y Lactante A 534 Profesionales De Ips Púb Y Priv Con Atención Mat Inf Priorizadas, 5 Ses De Fortalecimiento De Capacidades A Padres, Madres, Cuidadores De Niños (A) De Jardines Infan.</t>
  </si>
  <si>
    <t>PM02010109</t>
  </si>
  <si>
    <t>Nov: Se Participó En 40 Instancias O Espacios De Política Y En 22 Con Comunidad Para La Participación Social Incidente, Mesa Comunitaria Cuidado De La Salud En Las Instancias Locales.</t>
  </si>
  <si>
    <t>PM02010110</t>
  </si>
  <si>
    <t>Diciembre: Con Corte A Octubre 2,413 Casos Confirmados De Cáncer De Cuello Uterino En Bogotá</t>
  </si>
  <si>
    <t>Diciembre: Con Corte A Octubre 2,297 Casos Confirmados De Cáncer De Cuello Uterino En Bogotá</t>
  </si>
  <si>
    <t>PM02010111</t>
  </si>
  <si>
    <t>Noviembre: 93 Eventos: 16% (N=15) Sarampión-Rubeola; Varicela 24% (N=22); Síndrome Boca, Mano, Pies 3% (N=3); Verif. Rumores 12% (N=11); Intoxicaciones 13% (N=12: Total 266 Personas.</t>
  </si>
  <si>
    <t>PM02010112</t>
  </si>
  <si>
    <t>Noviembre: Avance Implementación C.D. Enlace, Mantiene El Th Para Operación De Vig. Epidemiológica Portuaria Distribuida En Aeropuerto El Dorado Y Terminales Terrestres (Salitre) Espii. Se Contó Con  23 Auxiliares, 4 Enfermeras Y 5 Epidemiólogos.</t>
  </si>
  <si>
    <t>PM02010113</t>
  </si>
  <si>
    <t>Noviembre:  1,258 Personas Lgbti, 17 Personas Room, 1.538 Habitanza De Calle, 94 Raizales, Desde Entorno Hogar 240 Familias Emberá, 293 Negras Y Afrocolombianas Kilombos Y 30 Palenqueras, Entono Laboral 620 Personas En Asp.</t>
  </si>
  <si>
    <t>Noviembre: Avance 7,85% Imple/Ción Estrategias De P. Dtrital S. Amb (Gestión De La S. Amb 0,79%, Vigilancia De S. Amb 2,97%, Entornos Ambientalmente Saludables 1,81%, G. Del Riesgo 0,51% Y G. Del Conocimiento 1,77%), Atendiendo 49.278  Habitantes.</t>
  </si>
  <si>
    <t>Noviembre: 32 Centros Escucha Para Acondicionamiento Físico Y S. Mental Con 465 Personas; 34 Encuentros Comunitarios, Con 134 Personas (Lectura De Necesidades) Y 36 Intervenciones Breves A Partir De Necesidades De Apoyo En Salud Mental.</t>
  </si>
  <si>
    <t>Noviembre: 1,705 Personas, (1,245 Mujeres, 460 Hombres). Acciones En Entorno Cuidador Comunitario Y Entorno Cuidador Institucional, Con Participación De Personas Con Discapacidad, Afectaciones Psicosociales Y Dependencia Funcional, Gestores De Rbc.</t>
  </si>
  <si>
    <t>Noviembre: Menor 1 Año: Polio: 5,006 Dosis - 7,1 %; Pentavalente: 5,007 Dosis - 7,1 %; Bcg: 5,677 Dosis - 8,0 %; Hepatitis B: 4,994 Dosis - 7,1 %; Hbi:  5,002 Dosis - 7,1 % %; Rotavirus: 5,048 Dosis- 7,1%</t>
  </si>
  <si>
    <t>Noviembre: Ingresaron Un Total De 96 Personas (65 Mujeres Y 31 Hombres) A Los Procesos De Atención Psicosocial, Se Finalizaron 353 Procesos De Atención Psicosocial, Mod Ind 40 Personas.</t>
  </si>
  <si>
    <t>Nov: Visitas  Técnicas De Seguimiento A Los Consultorios De La Subred Centro Oriente: Caids Diana Navarro, Ciom Santafé, Consultorio Antonio Nariño, Uss San Blas Y Uss Perseverancia, Seguimiento A La Implementación De Los Consultorios</t>
  </si>
  <si>
    <t>Noviembre: Casos Efectivos Del 66,5% (N=3.121) Y En Proceso De Cierre 32,8% (N=1.542), Y Fallidos Del 0,1% (N=32),  Total Casos Notificados 4.695 Corte De La Base: 07/12/2023</t>
  </si>
  <si>
    <t>Diciembre: La Ejecución Del Plan De Acción Registra Un Avance Del 17 % Que Corresponde A La Ejecución De 5 Macroactividades.</t>
  </si>
  <si>
    <t>PM02010114</t>
  </si>
  <si>
    <t>Diciembre: Afiliación Al Sgsss De La Población De Bogotá D.C. 101,4% (8.017.874), Frente A Las Proyecciones Censo Dane (7,907,281):- R-Contributivo  6.091.109  (77%) - R-Subsidiado 1.736.028 (22%) -R-Excepción 190,737  (2.4% - Datos Estimados)</t>
  </si>
  <si>
    <t>PM02010115</t>
  </si>
  <si>
    <t>Diciembre: Al Cierre Del Periodo Se Realizaron 720.009  Atenciones A La Población Pobre No Asegurada A Cargo De La Entidad Territorial.</t>
  </si>
  <si>
    <t>PM02010116</t>
  </si>
  <si>
    <t>Diciembre:  Suscripción Contrato De Insumos Mantenimiento De Inst Físicas Del Complejo;  Fachada Instituto Mat Inf, Ejecución De Obra 50,011%; Inició Cont De Interventoría Mantenimientos Preventivos Y Correctivos De Las Inst Físicas Del Complejo.</t>
  </si>
  <si>
    <t>PM02010120</t>
  </si>
  <si>
    <t>Diciembre: Saludata 11 Indicadores Actualizados Y Publicados, 10 Indicadores En Construcción Vspc O Actualización, 0 Indicadores En Pruebas Tic Y 1 Indicador Nuevos Publicados, Total De Indicadores En Ambiente De Producción 225 En 138 Links.</t>
  </si>
  <si>
    <t>Diciembre: Gestión De 15.964 Solicitudes De La Ciudadanía A Través De Diferentes Canales, Plan Fortalecimiento De Capacidades Ciudadanas Respecto Al Curso De Promotores De Servicio A La Ciudadanía: 1.704 Participantes Inscritos Y 869 Certifs.</t>
  </si>
  <si>
    <t>PM02010121</t>
  </si>
  <si>
    <t>Diciembre: Gestión De Mesa De Ayuda De Servicios Tic: Solicitudes Creadas En El Período N: 243; Casos Atendidos En El Período N: 161; Casos Pendientes En El Período N: 73; Casos Sin Iniciar N: 9</t>
  </si>
  <si>
    <t>Diciembre: 8 Sistemas: Sidcrue / Sisem, Sivigila, Silasp, Agilinea, Erp Aplicativos Sicapital Cordis, Perno, Terceros, Bsal - Cit- Form, "Cip, Rsan; Matrículas De 661 Estudiantes En Los Cursos De Inducción Y Reinducción Planta Y Contratista</t>
  </si>
  <si>
    <t>PM02010122</t>
  </si>
  <si>
    <t>Diciembre: H. Bosa Ejecución De Obra Y Dotación 100%; H Usme Ejecución De Obra 88,97% Y Dotación 42,50; Chsjd 99,25% Diseño Final</t>
  </si>
  <si>
    <t>PM02010123</t>
  </si>
  <si>
    <t>La Sobreejec Se Da X Reprogram De Actividades; Algunas Obras Están En Etapa Final De Ejecución. Caps Pablovi 91% Est Y Diseños, Galán 91% Est Y Diseños, Centro De Salud Hospital Día Salud Mental Tintal 21,40% En El Criterio De Est Y Diseños.</t>
  </si>
  <si>
    <t>Meta Cumplida</t>
  </si>
  <si>
    <t>PM02010124</t>
  </si>
  <si>
    <t>Diciembre: Floralia 25,68%  H. Meissen Ii 100% Puesta Func. Uss Meissen No Reporta Avc Criterio De Dotación Adj. Uss Nazareth 87,78% Estudios Y Diseños Y 100% Adjudicación Obra</t>
  </si>
  <si>
    <t>PM02010125</t>
  </si>
  <si>
    <t>Diciembre: 89.178 Solicitudes Registro Relacionadas Con Prestadores De Servicios De Salud Y Profesionales; 47.560 Asistencias Técnicas: 16.056 A Prestadores De Servicios De Salud Con Asistencia Individual Y 31.504 Con Asistencias Técnicas Grupal</t>
  </si>
  <si>
    <t>PM02010126</t>
  </si>
  <si>
    <t>Diciembre: Reuniones Con Subredes Para Seguimiento A Cronogramas Para Los Nombramientos De Planta En Las Subredes. El 21 De Dic Se Llevó  A Cabo El Nombramiento De 315  Con Empleados Temporales  Las Cuatro Subredes Y La Alcaldía.</t>
  </si>
  <si>
    <t>Sin Acciones Para El Mes</t>
  </si>
  <si>
    <t>PM02010127</t>
  </si>
  <si>
    <t>Diciembre: 1 Comité De Seguimiento Implementación M Salud; Aprobación Y Radicación De Producto 2. Informe Resultados De Prueba Piloto; 420 Encuestas A Personas De Relevo De Cuidadores Y 440 Encuestas En Centros De S. Y Hospitales.</t>
  </si>
  <si>
    <t>Diciembre: 8 Asistencias Técs Implementación Rias M. Perinatal Subs Norte, Sur, Centro Oriente Y Sur Occidente, Mesa Del Cuidado Loc. Tunjuelito, Usme Y Kennedy, Seguimiento Producto Plat Digital Y Estructura Información De Subredes En C/Ruta</t>
  </si>
  <si>
    <t>PM02010128</t>
  </si>
  <si>
    <t>Diciembre: Semillero: Capítulo De Conclusiones De Proyecto “Acciones De Promoción De La Salud Mental De Coordinadores Pertenecientes A Ied En Tiempo De Reactivación Escolar Durante La Pandemia Por Covid-19”.</t>
  </si>
  <si>
    <t>PM02010129</t>
  </si>
  <si>
    <t>Diciembre: Incidentes Ingresaron: 52.564; Prioridad Crítica: 7.042; Prioridad Alta: 37.075; Prioridad Media: 8.318; Prioridad Baja: 129; Asesoría Tel 39.641, Desp Ambulancias: 13.318, Total, Incidentes Gestionados 54.310.</t>
  </si>
  <si>
    <t>PM02030105</t>
  </si>
  <si>
    <t>Se Trabajó En 13 Estudios, Se Completaron 6 De Acuerdo A Lo Programado (Portal, Divino Niño, San Isidro, Nodos, Avt Hoya Y Rocío Laches) Así Como El Proyecto Adicional Lineamientos.</t>
  </si>
  <si>
    <t>Se trabajaron 13 proyectos, se completaron 6 estudios de acuerdo a lo programado (Portal, Divino Niño, San Isidro, Nodos, AVT Hoya y Rocío-Los Laches), 1 adicional (Lineamientos Inundaciones), en ejecucion (Paraiso) 3 largo plazo y 2 remanentes </t>
  </si>
  <si>
    <t>PM02030106</t>
  </si>
  <si>
    <t>Acta De Inicio Firmada El 6 De Marzo Del 2023 "Realizar El Mtemiento Pretivo Y Correctivo De Obras De Mitigación Construidas Y Priorizadas Por El Idiger, A Precios Unitarios Fijos Sin Formula De Reajuste, A Monto Agotable, En Diferentes Loc De Bta</t>
  </si>
  <si>
    <t>En estado precontractual:San Isidro- Codito fase IV. Obras entregadas: Ciudadela Santa Rosa y Bella Flor. Contratos en ejecución: El Codito fase III, El Portal, Granjas de San Pablo, Mirador El Paraíso, Mantenimiento preventivo y correctivo.</t>
  </si>
  <si>
    <t>Cuatro (4) Sesiones De Trabajo Interno Y Tres (3) Sesiones Externas Presenciales Con Los Gobernadores Y Autoridades Indígenas Para El Desarrollo Y Gestión De La Acción Afirmativa.</t>
  </si>
  <si>
    <t>El documento fue entregado para publicación. Se realizaron (4) sesiones de trabajo interno y (3) sesiones externas presenciales con los Gobernadores y Autoridades indígenas para el desarrollo y gestión de la acción afirmativa. </t>
  </si>
  <si>
    <t>PM02030107</t>
  </si>
  <si>
    <t>Con La Entrega De Ayudas Humanitarias Se Beneficiaron 127 Familias De Las Cuales 89 Fueron Con Ayudas En Especie Y  38 Con El Otorgamiento De Ayudas Humanitarias De Carácter Pecuniario.</t>
  </si>
  <si>
    <t>PM02040104</t>
  </si>
  <si>
    <t>En Lo Corrido Pdd Se Han Const.129,19Km-Carril De Mva(88,49% Meta Pdd).En 2023:39,12 A Traves De:Cra.9(183-193),Zona Rosa,Sirena(Auton-Boy),Cra.4(Cl.46D Sur-45 Sur),Guayacanes,Rincón(Boy-Cra.91),Av.Boy(170-183),Mutis(114-122),Troncal:Caracas,Cali Y68</t>
  </si>
  <si>
    <t>En Lo Corrido Del Pdd Se Han Conservado 422,56 Km-Carril De Malla Vial Arterial, Con Un Aporte Del 45,05% A La Meta Pdd-Idu 'Realizar Actividades De Conservación A 938 Km-Carril De Malla Vial'. En El 2023 Se Han Conservado 155,57 Km-Carril De Mva</t>
  </si>
  <si>
    <t>PM02040105</t>
  </si>
  <si>
    <t>En Lo Corrido Del Pdd Se Han Conservado 238,34 Km-Carril De Mvi Que Soporta Rutas Del Sitp, Con Un Aporte Del 25,41% A La Meta Pdd-Idu 'Realizar Actividades De Conservación A 938 Km-Carril De Malla Vial'. En 2023 Se Han Conservaron 67,46 Km-Carril</t>
  </si>
  <si>
    <t>La prog.km-carril se realiza sobre listado de segmts vials a interv y un diagnóstc prelimnr de las interv.En la ejecución se identifica q tipo de interv req y el costo. Por eso los contratos son a monto agotable.Se Conservaron 67,46 Km-Carril en 2023</t>
  </si>
  <si>
    <t>PM02040106</t>
  </si>
  <si>
    <t>Ademas Del Pte Chiguaza, Se Termino El Reforzamiento Del Pte Veh Del Costado Oriental Av.68Xcl.26 A Traves Del Cto. Troncal Av. 68 Y La Construcción Puente Vehicular (Box Coulvert) Construido Sobre El Canal Fucha Con El Proy. Av. Guayacanes G.4</t>
  </si>
  <si>
    <t>En la prog se cuentan los puentes contratados y con respaldo presupuestal y en la ejec los puentes terminados. En 2023 se construyeron 4 ptes veh: Pte Chiguaza, pte Veh Costado Oriental Av.68Xcl.26, pte Box Coulvert  Canal Fucha y Pte sec la Floresta</t>
  </si>
  <si>
    <t>Se Han Mantenido 13 Ptes Vehiculares Ubicados Principalmente Sobre Los Corredores De Av. Ciudad De Cali, Av. Boyaca, Autopista Norte, Av. José Celestino Mutis, Av. Medellin, Nqs, Av. Caracas Entre Otras.</t>
  </si>
  <si>
    <t>PM02040107</t>
  </si>
  <si>
    <t>En Lo Corrido Del Pdd Se Han Conservado 132,18 Km-Carril De Mvr, Con Un Aporte Del 14,09% A La Meta Pdd-Idu 'Realizar Actividades De Conservación A 938 Km-Carril De Malla Vial'. En 2023 Se Han Mantenido 72,38 Km-Carril De Malla Vial Rural</t>
  </si>
  <si>
    <t>La prog km-carril se realiza sobre listado de segmts viales a interv y un diagnóst prelimr de interv.En la ejec se identif el tipo de interv req.y el costo. Los contrats son a monto agotable.Se Han Mantenido 72,38 Km-Carril De Malla VialRural en 2023</t>
  </si>
  <si>
    <t>PM02040108</t>
  </si>
  <si>
    <t>En Lo Corrido Del Pdd Se Tienen 1.492.644,31 M2 De Ep (106,22% De Avance Frente A La Meta Pdd). En 2023 Se Han Mantenido 438.142,92 M2 De Ep A Través De Ctos De Mto Ep Y Ciclorruta Y Actividades De Limpieza</t>
  </si>
  <si>
    <t>En Lo Corrido Del Pdd Se Han Construido 777.659,73 M2 De Ep (28,61% Frente A La Meta Pdd). En 2023 Se Han Construido 283.747 M2 De Ep, Asociados A Proyectos De Construcción De Mva, Mv Troncal Y Ep (Zona Rosa, Obras Ac. Val. 724/18,Gilma Jiménez)</t>
  </si>
  <si>
    <t>Estan contratados los proy. que cumplen al logro d la meta,las obras EP avanzan de acuerdo al cronogrm contractual y no a la anualidad prespstal con la cual se programan las mets frente a recursos q ampara.En 2023 Se Han Construido 283.747 M2 De Ep</t>
  </si>
  <si>
    <t>PM02040109</t>
  </si>
  <si>
    <t>En Lo Corrido Del Pdd Se Han Construido 2 Ptes Peatonales, De Los 15 Proyectados En Pdd (13,33%), El Primero Ubicados En Av. Circunvalar X Cl. 46 Entregado Al Servicio En 2021 Y El Ciclopuente Canal Molinos En 2022. 2023 No Presenta Avance</t>
  </si>
  <si>
    <t>En Lo Corrido Del Pdd Se Han Mantenido 122 Ptes Peatonales Con Un Avance De La Meta Pdd Del 101,67%. En 2023 Se Han Mantenido 61 Ptes Peatonales Ubicados Principalmente Sobre Los Corredores De La Nqs, Auton, Cl.26, Cali, Entre Otros.</t>
  </si>
  <si>
    <t>PM02040110</t>
  </si>
  <si>
    <t>En Lo Corrido Pdd Se Han Construido 40,19 Km De Ciclor (17,9% De La Meta Pdd). En 2023 21,11 Km Asociados A Proy. De Const. De Vías Av.Guayacanes,Av.9,Av.Boyacá,Mutis,Rincón,Auton;De Troncales Caracas,68Y Cali;Y De Epac. Val.724/18 Y Gilma Jiménez</t>
  </si>
  <si>
    <t>La meta prog contabiliza km contratds y proyectds contratarse en el año con el ppto asignd, y la meta eje contabiliza los km construids al año, así,el % de avance respecto a la meta prog. es bajo En 2023 21,11 Km Asociados A Proy. De Const. De Vías</t>
  </si>
  <si>
    <t>En Lo Corrido Del Pdd Se Han Conservado 69,51Km De Ciclorruta (91,5% De La Meta Pdd De 75,96 Para Idu(Meta Reprogramada Entre Las Entidades Del Sector)).En 2023 Se Han Mantenido 33,91Km Ejecutados A Través De Los Ctos De Conservación De Ciclorrutas</t>
  </si>
  <si>
    <t>PM02040111</t>
  </si>
  <si>
    <t>En Lo Corrido Del Pdd Se Han Conservado 392,22 Km-Carril De Troncales (108,95% De La Meta Pdd). En 2023 Se Han Mantenido 127,25 Km-Carril De Troncales, A Través De Los Contratos De Conservación De Malla Vial Arterial Troncal</t>
  </si>
  <si>
    <t>La prog. km-carril se realiza con listado segmts viales a interv.y un diagntc prelimnr de interv.En la ejec se tiene la certeza del tipo de interv req.y el costo.Los contratos son a monto agotable.Se Han Mantenido 127,25 Km-Carril D Troncales en 2023</t>
  </si>
  <si>
    <t>PM02040112</t>
  </si>
  <si>
    <t>En Lo Corrido Del 2023 Se Han Implementado 1.698 Cupos De Cicloparqueaderos, 532 En El Portal Del Sur, 1.026 En 55 Puntos De La Ciudad Y 140 Sobre La Calle 116.</t>
  </si>
  <si>
    <t>PM02060105</t>
  </si>
  <si>
    <t>Se Cuenta Con Un Repositorio De Información De Acciones Disponibles, Dirigidas Al Grupo De Valor De Pensionados De Foncep, Este Repositorio Cuenta A La Fecha Y Desde Diciembre 2021, Con 502 Actividades Publicadas En Gózate Bogotá De La Web De Foncep.</t>
  </si>
  <si>
    <t>PM02060106</t>
  </si>
  <si>
    <t>Se Desarrolló La Etapa De Estabilización Las Nuevas Funcionalidades De Software, Ajustes Y Mejoras En Los Aplicativos Y/O Sistemas De Información, Garantizando Los Criterios De Accesibilidad Y Usabilidad En Página Web E Intranet.</t>
  </si>
  <si>
    <t>PM02080101</t>
  </si>
  <si>
    <t>Al Cierre De La Vigencia 2023, Se Trasladaron 218 Hogares, De Los Cuales 104 Pertenecen A Hogares Con Viviendas De Reposición Definitivas Y 114 Corresponden A Nuevos Hogares Incluidos En El Programa De Relocalización Transitoria.</t>
  </si>
  <si>
    <t>PM02080109</t>
  </si>
  <si>
    <t>Al Cierre De La Vigencia 2023, Se Han Expedido 390 Actos De Reconocimiento.</t>
  </si>
  <si>
    <t>Al Cierre De La Vigencia 2023, Se Estructuraron 493 Proyectos Que Culminaron La Fase De Factibilidad Y Se Intervinieron Un Total De 519 Viviendas Con Las Obras Del Plan Terrazas.</t>
  </si>
  <si>
    <t>Se Definieron Los Lineamientos Para La Implementación Del Bdm, Se Avanzó En La Recepción De Listados, Entrega De Materiales, Tramite De Pago A Proveedores Y Demás Actividades Logrando Gestionar El Proceso Para La Tercera Compra De Materiales.</t>
  </si>
  <si>
    <t>PM02080110</t>
  </si>
  <si>
    <t>Al Cierre De La Vigencia 2023, Se Titularon 784 Predios  Que Facilitaron El  Acceso De Estas Familias A Los Beneficios De Una Ciudad Legal, Reconociendo La Propiedad Del Predio, Las Inversiones Realizadas Y La Seguridad De La Permanencia.</t>
  </si>
  <si>
    <t>PM02080111</t>
  </si>
  <si>
    <t>Al Cierre De La Vigencia 2023, Se Entregarón 10,518 M2 De Espacio Público Construido, Beneficiando Los Habitantes De Las Localidades De Usaquen, Ciudad Bolivar Y Suba.</t>
  </si>
  <si>
    <t>PM02110103</t>
  </si>
  <si>
    <t>A 31 De Diciembre De 2023 Se Ha Arborecido Y Reverdeciendo El 18% De Los Parques Administrados Por El Idrd</t>
  </si>
  <si>
    <t>A 31 De Diciembre De 2023 Se Ha Arborizado Y Reverdecido El 18% De Los Parques Administrados Por El IDRD</t>
  </si>
  <si>
    <t>PM02110105</t>
  </si>
  <si>
    <t>Timiza (13,51%), Bilbao  (13,51%) Y Cefe Cometas (13,51%), Urbanización Chico (13,51%),  La Candelaria (13,51%), Rincón De Los Ángeles (13,51%), Veraguas- Agua Viva (13,51%) Y  La Vida (5,43%).</t>
  </si>
  <si>
    <t>PM02110106</t>
  </si>
  <si>
    <t>En El Mes De Diciembre Se Beneficiaron 2.119 Personas Con Jornadas De Promoción Y Formación En Alfabetización Física</t>
  </si>
  <si>
    <t>En El 2023 se Beneficiaron 61.701 Personas Con Jornadas De Promoción Y Formación En Alfabetización Física</t>
  </si>
  <si>
    <t>En El Mes De Diciembre Se Realizaron 19.523 Acciones Recreativas, Deportivas Y De Actividad Física</t>
  </si>
  <si>
    <t>En el 2023 se realizaron 200.295 Acciones Recreativas, Deportivas Y De Actividad Física</t>
  </si>
  <si>
    <t>PM02110107</t>
  </si>
  <si>
    <t>A 31 De Diciembre Se Prepararon 2.497 Niños, Niñas, Adolescentes, Jóvenes Y Adultos En Procesos Deportivos</t>
  </si>
  <si>
    <t>En El Mes De Diciembre Se Beneficiaron 4.332 Niños, Niñas Y Adolescentescon Procesos De Iniciación Y Formación Deportiva</t>
  </si>
  <si>
    <t>En el 2023 se Beneficiaron 7.801 Niños, Niñas Y Adolescentescon Procesos De Iniciación Y Formación Deportiva</t>
  </si>
  <si>
    <t>A 31 De Diciembre De 2023, Se Han Formado 40.221 Escolares De 91 Instituciones Educativas Distritales</t>
  </si>
  <si>
    <t>PM02130101</t>
  </si>
  <si>
    <t>Se Beneficiaron A 2.160 Personas A Través De Los Procesos De Formación En Instituciones Educativas Distritales Y Otros Espacios De Formación. Primera Infancia=32; Infancia= 1.379; Adolescencia= 749.</t>
  </si>
  <si>
    <t>Se Beneficiaron A 136 Personas A Través Del Diplomado En Patrimonio Cultural Para La Educación.  Adolescencia =9; Juventud= 60; Adultez= 61; Adultez Mayor=6.</t>
  </si>
  <si>
    <t>PM02130102</t>
  </si>
  <si>
    <t>166 Intervenciones Sobre Fachadas Y 79 Intervenciones Sobre Monumentos Ubicados En El Espacio Público De La Ciudad.</t>
  </si>
  <si>
    <t>Se Realiza La Orientación A 3.143 Personas Y La Atención De 3.776 Solicitudes De Trámites Y Servicios Relacionados Con La Intervención Del Patrimonio Cultural Material.</t>
  </si>
  <si>
    <t>Se atiende a 3.143 Personas que solicitaron orientación, y La Atención De 3.776 Solicitudes De Trámites Y Servicios Relacionados Con La Intervención Del Patrimonio Cultural Material.</t>
  </si>
  <si>
    <t>PM02130103</t>
  </si>
  <si>
    <t>Se Culminan Las Acciones (20) De Activación De Los Entornos Del Pemp De Teusaquillo Y Parque Nacional, Parque Arqueológico De Usme Y Parque "Cementerio De Pobres" Columbarios.</t>
  </si>
  <si>
    <t>Se Culminan las 20  Acciones  De Activación De Los Entornos Del (PEMP) De Teusaquillo Y Parque Nacional, Parque Arqueológico De Usme Y Parque "Cementerio De Pobres" Columbarios.</t>
  </si>
  <si>
    <t>PM02130104</t>
  </si>
  <si>
    <t>Se Culmina Proceso De Formulación Del Pemp Del Sector De Bosa, Radicado Ante La Scrd Y Del Plan De Manejo Arqueológico De Bogotá, Radicado Ante El Icanh</t>
  </si>
  <si>
    <t>Se Culmina Proceso De Formulación Del (PEMP) Del Sector De Bosa, Radicado Ante La SDCRD Y Del Plan De Manejo Arqueológico De Bogotá, Radicado Ante El (ICANH)</t>
  </si>
  <si>
    <t>PM02130105</t>
  </si>
  <si>
    <t>Se Realizaron 8 Encuentros Con La Cmunidad De La Localidad De Sumapaz Y 11 Espacios De Fortalecimiento De Capacidades Sobre Inventarios De Patrimonio Vivo Con Grupos De Interés.</t>
  </si>
  <si>
    <t>Se Realizaron 8 Encuentros Con La Comunidad De La Localidad De Sumapaz Y 11 Espacios De Fortalecimiento De Capacidades Sobre Inventarios De Patrimonio Vivo Con Grupos De Interés.</t>
  </si>
  <si>
    <t>Se Elaboraron Cinco Fichas De Registro De Manifestaciones Del Patrimonio Vivo Campesino De Sumapaz: Procesos Organizativos Campesinos; Expresiones Artísticas; Formas De Agricultura; Organización Territorial Alrededor Del Agua; Y Partería Campesina.</t>
  </si>
  <si>
    <t>Culmina Proceso De Formulación De Los Planes De Salvaguardia 'Festival Jizca Chía Zhue', 'Metodología Creativa Del Teatro La Candelaria' Y 'Cultura Bogotana De Los Usos Y Disfrutes De La Bicicleta'.</t>
  </si>
  <si>
    <t xml:space="preserve">Se anticip cronograma porque se Culmina el Proceso Formulación y Declaratoria De 3 Planes De Salvaguardia: 'Festival Jizca Chía Zhue', 'Metodología Creativa Del Teatro La Candelaria' Y 'Cultura Bogotana De Los Usos Y Disfrutes De La Bicicleta'. </t>
  </si>
  <si>
    <t>PM02130106</t>
  </si>
  <si>
    <t>Se Realizan 30 Recorridos, 127 Actividades Educativas Y Culturales, 1.085  Servicios De Mediación En Los Museos Mdb Y Mca, 7 Activaciones Para La Divulgación De Libros, 2 Activaciones De Los Patrimonios Del Chsjd.</t>
  </si>
  <si>
    <t>Se Realizan 30 Recorridos, 127 Actividades Educativas Y Culturales, 1.085  Servicios De Mediación En Los Museos Mdb Y Mca, 7 Activaciones Para La Divulgación De Libros, 2 Activaciones De Los Patrimonios Del CHSJD, 2 Laboratorios Interpret. Patrimonio</t>
  </si>
  <si>
    <t>Divulgación Estrategia De Comunicación A Través De: Redes Sociales, Patrimonios En Plural, Medios De Comunicación, Producción Audiovisual, Producción Fotográfica, Diseño Gráfico, Gestión De La Comunicación Y Visitas A Página Web</t>
  </si>
  <si>
    <t>PM02130107</t>
  </si>
  <si>
    <t>Se Desarrollaron Las Investigaciones En Perspectiva Histórica Y De Interpretación De Narrativas Sobre El Antiguo Cementerio De Pobres Y Hospital San Juan De Dios.</t>
  </si>
  <si>
    <t>PM02130108</t>
  </si>
  <si>
    <t>Se Otorgaron 47 Estímulos, Así: 9 Premios; 18 Becas; 19 Estímulos A Jurados; 1 Apoyo Concertado.</t>
  </si>
  <si>
    <t>PM02130109</t>
  </si>
  <si>
    <t>Se Implementaron Las Estrategias: Atención A La Ciudadanía, Transparencia Y Acceso A La Información; Planeación Institucional;  Gestión Del Conocimiento Y La Innovación; Gobierno Digital Y Seguridad De La Información; Gestión Documental.</t>
  </si>
  <si>
    <t>Se Implementaron Las Estrategias: 1. Atención A La Ciudadanía, Transparencia Y Acceso A La Información; 2.Planeación Institucional; 3.Gestión Del Conocimiento Y La Innovación; 4. Gobierno Digital Y Seguridad De La Información; 5. Gestión Documental.</t>
  </si>
  <si>
    <t>PM02130110</t>
  </si>
  <si>
    <t>Se Ejecuta El Plan De Mantenimiento De Las Sedes Del Idpc En Plantas Eléctricas, Jardines, Ascensores, Lavado De Tanques, Servicio De Aseo, Cafetería Y Vigilancia; Reparaciones Locativas; Dotación; Seguimiento Y Reportes De Consumo De Servicios.</t>
  </si>
  <si>
    <t>Se Ejecuta El Plan De Mantenimiento De Las 12 Sedes Del IDPC En: Plantas Eléctricas, Jardines, Ascensores, Lavado De Tanques, Servicio De Aseo, Cafetería Y Vigilancia; Reparaciones Locativas; Dotación; Seguimiento Y Reportes De Consumo De Servicios.</t>
  </si>
  <si>
    <t>PM02140101</t>
  </si>
  <si>
    <t>El 7,43 Corresponde A 15923 Nnaj En Sit De Vida En Calle, En Riesgo De Habitarla, En Cond De Frag Social, Que Aceptaron La Oferta Del Modelo Pedagógico Del Idipron En Externado –Casas De Acogida Y Est Territorial. M 6346 Y H: 9577</t>
  </si>
  <si>
    <t>Del 7,43: 15923 Nnaj En Sit De Vida En Calle, En Riesgo De Habitarla, En Cond De Frag Soc, Que Aceptaron Oferta Del Mod Pedagógico Del Idipron En Externado–Casas De Acogida Y Est Territorial. M 6346 Y H: 9577. Baja ejec por reducción presupuestal</t>
  </si>
  <si>
    <t>El Avance De 0.26 Corresponde A 246  Nna Víc Y En Riesgo De Escnna, Que Aceptaron Herr Que Permitan El Ejer Pleno De Derechos, Constr De Sentido De Vida, Deso De Hab Y Const Y Resig De Su Vida Oferta Del Modelo Pedagógico Del Idipron.  M:124 Y H:122</t>
  </si>
  <si>
    <t>Del 0.26: 246 Nna Víc Y En Riesgo De Escnna, Aceptaron Herr Que Permitan El Ejer Pleno De Dchos, Constr De Sentido De Vida, Deso De Hab Y Const Y Resig De Su Vida Oferta Del Modelo Pedagógico Del Idipron.M:124 Y H:122. Baja ejec x reduc presupuestal</t>
  </si>
  <si>
    <t>El Avance  De 0.28 Corresponde  A 266 Nna En Conf Con La Ley, Que Acept Acciones De Enf Restaurativo, Aplicado En Las Probl Y Los Conflictos Presentados Por Los Nna Vinculados Y Que Son Ofertadas Por El Modelo Pedagógico Del Idipron. M:102 Y H:164</t>
  </si>
  <si>
    <t>Del  0.28: 266 Nna En Conf Con La Ley, Que Acept Acciones De Enf Restaurativo, Aplicado En Las Probl Y Los Conflic Presentados Por Los Nna Vinculados Y Que Son Ofertadas x El Modelo Pedagógico Del Idipron. M:102 Y H:164.Baja ejec x reduc presupuestal</t>
  </si>
  <si>
    <t>El Avance De 0.66 Corresponde A 1411 Nnaj En Situación De Vida En Calle, En Riesgo De Habitarla, En Condición De Fragilidad Social, Que Aceptan El Modelo Pedagógico Del Idipron En El Contexto De Inter –Casas De Cuidado. M:215 Y H: 1196</t>
  </si>
  <si>
    <t>Del 0.66: 1411 Nnaj En Situación De Vida En Calle, En Riesgo De Habitarla, En Condición De Fragilidad Social, Que Aceptan El Modelo Pedagógico Del Idipron En El Contexto De Inter –Casas De Cuidado. M:215 Y H: 1196. Baja ejec x reduc presupuestal</t>
  </si>
  <si>
    <t>PM02140120</t>
  </si>
  <si>
    <t>El Avance De 2480 Corresponde A Jóvenes En Situación De Vida En Calle, En Riesgo De Habitarla Y En Condición De Fragilidad Social, Que Aceptan Oferta De Estr De Fortal De Comp Sociolaborales Del Modelo Pedagógico Del Idipron. M:1252 Y H: 1228</t>
  </si>
  <si>
    <t>Los 2480 Corresponde A Jóvenes En Situa De Vida En Calle, En Riesgo De Habitarla Y En Cond De Frag social, Que Aceptan Oferta De Estr De Fortal De Comp Sociolaborales Del Modelo Pedagógico Del Idipron. M:1252 Y H: 1228. Baja ejec x reduc presupuestal</t>
  </si>
  <si>
    <t>PM02150101</t>
  </si>
  <si>
    <t>Al 31 De Diciembre, Circularon 328 Producciones Artísticas Y Culturales, En El Marco De La Oferta Misional De La Entidad, Tales Como: Festival Centro 2023, Exposiciones, Urbanismos, Actividades Cultura Ciudadana, Petronio, Monumentum, Entre Otros</t>
  </si>
  <si>
    <t>Al 31 De Diciembre,  Participaron 340.503 Personas En Las Actividades Artísticas Y Culturales Ofertadas Por La Entidad Realizadas De Manera Presencial Y Virtual; Así Como La Circulación De Contenidos Audiovisuales.</t>
  </si>
  <si>
    <t>PM02150102</t>
  </si>
  <si>
    <t>Al 31 De Diciembre, Se Otorgaron 297 Estímulos A Ganadores Y Jurados En El Marco Del Pde 2023, Asociadas A Artes Plásticas Y Visuales; Artes Vivas Y Musicales; Ciudadano Creador; Poblaciones Y Grupos Sociales Diversos; Y Economía Cultural Y Creativa.</t>
  </si>
  <si>
    <t>Al 31 De Diciembre, Se Beneficiaron A 603 Agentes Y/O Organizaciones Del Sector Con Estimulos En El Marco Del Pde</t>
  </si>
  <si>
    <t>PM02150103</t>
  </si>
  <si>
    <t>Al 31 De Diciembre, Se Realizaron 143 Cursos Y/O Talleres De Procesos De Reflexión Y Visitas Guiadas O De Medición Para La Formación De Públicos. Se Destacan:  Franja Académica Del Festival Centro 2023, Conversatorios, Talleres Efímeros, Entre Otros</t>
  </si>
  <si>
    <t>Al 31 De Diciembre,  Participaron 3.946 Personas En Los Cursos Y Talleres Asociados A Procesos De Reflexión (Formación Artística) Y Visitas Guiadas Y/O De Medición Para La Formación De Públicos Ofertados Por La Entidad.</t>
  </si>
  <si>
    <t>PM02150104</t>
  </si>
  <si>
    <t>Al 31 De Diciembre, Se Desarrollaron Las Acciones Necesarias Para Adelantar Las Actividades De Adecuación Y Mantenimiento De Los Espacios Físicos De La Entidad Para El Desarrollo De Las Actividades Misionales.</t>
  </si>
  <si>
    <t>PM02150105</t>
  </si>
  <si>
    <t>Al 31 De Diciembre, Se Fortalecieron 332 Agentes Del Sector Que Fueron Seleccionados Para Participar En Espacios Y Procesos De Formación En Competencias Personales Y Empresariales De Iniciativas De La Economía Cultural Y Creativa Del Centro.</t>
  </si>
  <si>
    <t>PM02150106</t>
  </si>
  <si>
    <t>0215-0106</t>
  </si>
  <si>
    <t>0215-0106AcumuladoTrimestralVAL0200001000</t>
  </si>
  <si>
    <t>Al 31 De Diciembre,  Se Dio Inicio A Las Obras Del Complejo Del Bronx Distrito Creativo; La Construcción Será Entregada En 2024-2025; Por Tal Motivo No Se Reporta Avance Del Mismo En La Presenta Vigencia.</t>
  </si>
  <si>
    <t>PM02160101</t>
  </si>
  <si>
    <t>Obedece Al Numero De Presentaciones Artisticas Realizadas Por La Orquesta De Gran Formato Y Las Agrupaciones Juveniles</t>
  </si>
  <si>
    <t>Obedece a 58 Presentaciones Artisticas Realizadas Por La Orquesta De Gran Formato Y 354 Las Agrupaciones Juveniles</t>
  </si>
  <si>
    <t>PM02160102</t>
  </si>
  <si>
    <t>Debido A Un Error En El Reporte Mensual Por Parte De La Dirección De Fomento Se Aclara Que El Total De Estimulos Entregados En 2023 Son 150</t>
  </si>
  <si>
    <t>En el 2023 se entregaron 150 estímulos a agentes del sector musical</t>
  </si>
  <si>
    <t>PM02160103</t>
  </si>
  <si>
    <t>Durante El Mes De Diciembre No Se Vincularon Artistas Formadores Adicionales</t>
  </si>
  <si>
    <t>Durante el 2023 362 artistas estuvieron vinculados al proyecto de formación musical de la OFB</t>
  </si>
  <si>
    <t>PM02160104</t>
  </si>
  <si>
    <t>Responden A Los Artistas Juveniles Vinculados A La Entidad Los Cuales Conforman: Orquesta Filarmónica Juvenil, Orquesta Filarmónica Juvenil De Camara, Coro Filarmónico Juvenil, Filarmónica De Musica Colombiana Y Banda Filarmónica Juvenil</t>
  </si>
  <si>
    <t>En el 2023 los Artistas Juveniles Vinculados son: Orquesta Filarmónica Juvenil (40), Orquesta Filarmónica Juvenil De Camara (20), Coro Filarmónico Juvenil (41), Filarmónica De Musica Colombiana (15) Y Banda Filarmónica Juvenil (40)</t>
  </si>
  <si>
    <t>Numero De Mujeres Vinculadas A La Orquesta Filarmónica De Mujeres Incluida La Directora</t>
  </si>
  <si>
    <t>En el 2023, tuvimos 46 Mujeres Vinculadas A La Orquesta Filarmónica De Mujeres Incluida La Directora</t>
  </si>
  <si>
    <t>PM02160110</t>
  </si>
  <si>
    <t>4 Compocisiones Entregadas Por Ganadores Del Proyecto De Estimulos Y Dos Investigaciones Entregadas Por La Dirección De Formación Musical Y Fomento</t>
  </si>
  <si>
    <t>Cuatro (4) Compocisiones Entregadas Por Ganadores Del Proyecto De Estimulos Y Dos (2) Investigaciones Entregadas Por La Dirección De Formación Musical Y Fomento</t>
  </si>
  <si>
    <t>PM02160111</t>
  </si>
  <si>
    <t>Este 25% Se Materializa Con La Suscripción De La Aceptación De La Propuesta Del Originador Privado Por Parte Del Distrito Capital El 29 De Diciembre De 2023</t>
  </si>
  <si>
    <t>PM02160112</t>
  </si>
  <si>
    <t>Cantidad De Niños Vinculados Al Proceso De Formación Durante El Mes De Diciembre.</t>
  </si>
  <si>
    <t>En el 2023 tuvimos 29.046 Niños Vinculados Al Proceso De Formación</t>
  </si>
  <si>
    <t>PM02160113</t>
  </si>
  <si>
    <t>Actividades Academicas Realizadas En El Mes De Diciembre.</t>
  </si>
  <si>
    <t>Durante el 2023 se desarrollaron 336 actividades académicas enfocadas a la música sinfónica y el canto lírico</t>
  </si>
  <si>
    <t>PM02180113</t>
  </si>
  <si>
    <t>Se Terminó La Fase Iv De Aprobación, Se Verificaron Los Componentes Y Se Generaron Los Formatos De Aprobación De Los Informes Finales De Las 7 Investigaciones Realizadas Por La Línea De Investigación En Biodiversidad Y Servicios Ecosistémico</t>
  </si>
  <si>
    <t>PM02180114</t>
  </si>
  <si>
    <t>Se Realizaron 39 Actividades Presenciales Y Virtuales En El Marco De La Agenda Cultural Y Académica, Vinculando en diciembre Un Total De 15.000 Ciudadanos En Diferentes Actividades Como:  Jardín En Escena, Taller Arte Al Natural, Jardín Del Conocimiento, Otras</t>
  </si>
  <si>
    <t>Se Vincularon en diciembre Un Total De 165.436 Ciudadanos En Las Estrategias De Participación, Educación Ambiental Y El Programa De Naturaleza Salud Y Cultura Así: 2.219 Mujeres, 1.488 Hombres, 4 Intersexual, 22 Lgbti Y 161.703 No Identificados.</t>
  </si>
  <si>
    <t>Durante El Mes De Diciembre Se Reportan 8 Dinamizadores Ambientales Formados En El Marco Del Proceso De Formación.</t>
  </si>
  <si>
    <t>Este Mes No Se Realizó La Implementación Del Proceso De Replantando Confianza Ya Que Este Ya Se Había Cumplido, Sin Embargo Y Como Parte Del Proceso Se Adelantó 1 Jornada De Acompañamiento A La Mesa Del Bosque Urbano Del Parkway</t>
  </si>
  <si>
    <t>Este Mes No Se Conformaron Redes De Cuidadores, Ya Que El Indicador Ya Se Había Cumplido, Sin Embargo Se Acompañaron Y Fortalecieron 10 Redes De Cuidadoras Y Cuidadores,.</t>
  </si>
  <si>
    <t>Este Mes Se Realizaron Actividades En El Marco De La Implementación De Las Estrategias De Corresponsabilidad Socioambiental, Cultura Y Ciudadanía Con Enfoque Territorial. Etnoculturalidad, Praus, E-Learning</t>
  </si>
  <si>
    <t>Se Ajustaron 3 De Los 4 Proyectos Formulados, En El Borrador Final De  Los 14 Paquetes Tecnológicos Para El Manejo Y Aprovechamiento Innovador Y Sustentable De Especies Alimenticias Aptas Para La Producción En Agricultura Urbana Y Periurbana</t>
  </si>
  <si>
    <t>Se Ha Realizado La Asistencia Técnica A 8.619 Personas Para La Producción En Huertas Urbanas Y Perirubanas En Las Localidades De La Ciudad, Para El Mes De Noviembre Se Realizaron 3 Asistencias Técnicas En Las Localidades De Mártires Y Suba</t>
  </si>
  <si>
    <t>Se Ha Realizado La Capacitación De 2.926 Personas En Técnicas Y Tecnologías Agroecológicas Para La Producción De Huertas Urbanas Y Periurbanas. En El Mes De Diciembre De 2023, No Se Realizaron Capacitaciones.</t>
  </si>
  <si>
    <t>PM02180115</t>
  </si>
  <si>
    <t>Se Realizó en diciembre La Producción De 11.143 Individuos Vegetales Así:10.667 Para La Línea Jardinería,  476 Recuperación, Avance General De 183.305 En 2023. Se Propagaron Especies Como: Salvia, Garrocho, Siete Cueros, Cayeno Entre Otras Especies</t>
  </si>
  <si>
    <t>Se Cuenta Con 27.253 Árboles Urbanos Plantados, 393.145 Árboles  Con Mantenimiento  De Los Cuales Se Cuenta Con 134.904 Árboles Con Manejo Integral De Plagas Y Enfermedades Y 2.745  Por Manejo Silvicultural Por Riesgo.</t>
  </si>
  <si>
    <t>Se Realizaron Actividades De Chipeado De Material Vegetal, Organización De Áreas, Mantenimiento Preventivo De Maquinaria Y Equipos, Intervenciones En Las Colecciones Vivas Por Obras De Infraestructura, Apoyo En El Evento Majestuosos, Entre Otras</t>
  </si>
  <si>
    <t>Desde El Mes De Julio  Se Cumplió El Primer Ciclo 139.000 M2, Este Mes Se Avanzó El Mantenimiento A 15.536 M2 De Áreas Ajardinadas En Cuarto Ciclo Y 67.571 M2 De Áreas Ajardinadas Como Gestión, Para Un Total De 83.107 M2 De Jardines Intervenidos</t>
  </si>
  <si>
    <t>Se Ha Realizado La Plantación De 57.113 Individuos Vegetales  Con Criterios De Recuperación Ecológica. Este Mes Se Realizó La Plantación De 2.488 De Individuos Vegetales Y El Mantenimiento De 9.636  Individuos</t>
  </si>
  <si>
    <t>Se Ha Realizado La Plantación De 27.253  Árboles Y Arbustos  En La Presente Vigencia, Este Mes, Se Plantaron 5.995 Dentro De Las Especies Establecidas Se Encuentran: Rama Negra,Cajeto, Poligala, Hayuelo, Corono, Entre Otras.</t>
  </si>
  <si>
    <t>Se Realizó El Mantenimiento A  205 Así: Manejo Silvicultural Para El Control Del Riesgo De 82 Árboles, Mipe A 40  Y Replantes De 83 Árboles Y Arbusto En Zona Urbana, En Este Periodo Se Realizaron Segundos Y Terceros Ciclos De 16.985 Árboles Jóvenes.</t>
  </si>
  <si>
    <t>PM02180116</t>
  </si>
  <si>
    <t>Se Está A La Espera De Pronunciamiento Da La Dirección Legal Ambiental, Sobre Los Documentos Realizados Con  Entidades A Través Del Convenio No. Jbb-C-007 De 2020 (Documento Técnico Y Plan De Acción), Para Continuar Con La Revisión Correspondiente</t>
  </si>
  <si>
    <t>Se Realizaron Las Acciones Requeridas Para Programar La Jornada De Fortalecimiento De La Red De Agricultores De Fontibón Y Encuentros Con Huerteros Líderes, Con El Acompañamiento Permanente De Los Profesionales Del Programa De Agricultura Urbana</t>
  </si>
  <si>
    <t>Se Realizaron Los Últimos Ajustes Al Producto Turístico De La Ruta Chapinero Con Información General De La Localidad Y Específica De Las Huertas Seleccionadas Para Hacer Parte De La Misma.</t>
  </si>
  <si>
    <t>Se Ha Realizado El Fortalecimiento De 5.010 Huertas Mediante La Entrega De Suministros Como  Sustrato, Semillas , Herramientas Y Plantulas. En El  Mes De Diciembre  Se Realizó El Fortalecimiento De 37 Huertas A Través De Los Grupos Territoriales.</t>
  </si>
  <si>
    <t>PM02180117</t>
  </si>
  <si>
    <t>El Tropicario Se Enriqueció Con 5 Especies Distintas, Representadas En 4 Familias Y 5 Individuos , Las Especies Corresponden A: Tillandsia Fasciculata, Cereus Hexagonus, Tillandsia Balbisiana, Talinum Fruticosum, Curcuma Longa</t>
  </si>
  <si>
    <t>Este Mes Se Convocaron Y Realizaron Reuniones Para Orientar La Búsqueda De Información Frente A Las Especies Escogidas En El Convenio Con El Cesa, Se Consolidó En Un Documento El Análisis De Las Encuestas De Satisfacción Del Último Trimestre De 2023</t>
  </si>
  <si>
    <t>La Línea Digital Dio Continuidad A La Estrategia De Fortalecimiento Y Promoción De La Visita, Realizó Contenidos Con Información Científica E Invitación A Vivir La Experiencia De“Majestuosos”. Se Realizó Informe De Gestión Del Año 2023.</t>
  </si>
  <si>
    <t>Este Mes Se Registró Una Sobreejecución En 2%, Debido A Que Se Realizaron Las Actividades Programadas Para El Mes Y Adicionalmente, Se Hizo El Cierre De Todos Los Óculos De Cada Uno De Los Domos Del Tropicario</t>
  </si>
  <si>
    <t>PM02190112</t>
  </si>
  <si>
    <t>Se Realizaron Las 7 Investigaciones De La Agenda De Transformación Pedagógica Y Cierre De Brecha</t>
  </si>
  <si>
    <t>PM02190113</t>
  </si>
  <si>
    <t>Se Realizaron Las Actividades De Los Componentes De Reconocimiento Del Idep Y El Componente Emmi</t>
  </si>
  <si>
    <t>PM02190114</t>
  </si>
  <si>
    <t>Se Ejecutaron Las Estrategias De Promoción Y Apoyo, Maestros Y Maestras Que Inspiran Y Comunicaciones</t>
  </si>
  <si>
    <t>PM02200110</t>
  </si>
  <si>
    <t>Se Entregaron Incentivos A 10 Organizaciones Comunales Instalando Puntos De Conexión A Internet, Brindando Asistencia Técnica Y Vinculando A Procesos De Formación. Se Realizó Acompañamiento Técnico A Las 10 Organizaciones De Propiedad Horizontal.</t>
  </si>
  <si>
    <t>Se Implementó El Modelo De Fortalecimiento A 54 Organizaciones De Medios Comunitarios Y Alternativos. Así Mismo, Se Avanzó En El Fortalecimiento A 46 Organizaciones Sociales</t>
  </si>
  <si>
    <t>Se Realizó Informe De Seguimiento A La Política Pública De Participación Ciudadana; La Cartografía Sobre La Participación Del Story Map Y El Informe "Contiendas Políticas, Agendas Y Repertorios En Bogotá (1991-2023)".</t>
  </si>
  <si>
    <t>Se Realizaron 43 Acciones De Fortalecimiento: 3 Procesos De Caracterización, 14 Planes De Fortalecimiento, 3 Asistencias Técnicas, 17 Procesos De Formación Y 4 Evaluaciones Al Ciclo De Formación A Instancias Étnicas.</t>
  </si>
  <si>
    <t>Se Realizaron 34 Caracterizaciones (23%), 24 Planes De Fortalecimiento (16%), 29 Procesos De Formación  (19%), 57 Son Asistencias Técnicas (38%) Y 6 Evaluaciones Al Ciclo De Fortalecimiento (4%).</t>
  </si>
  <si>
    <t>PM02200111</t>
  </si>
  <si>
    <t>Se Han Formado 374 Ciudadanos, En Cursos De Formación Con Modalidad Virtual Y Virtual Asistida Que Se Encuentran Programados De Acuerdo Al Plan De Formación De La Escuela De La Participación</t>
  </si>
  <si>
    <t>Se Avanzó En 7% Del Porcentaje De Implementación De La Estrategia Del Laboratorio De La Participación Del Idpac</t>
  </si>
  <si>
    <t>PM02200112</t>
  </si>
  <si>
    <t>El Fondo Chikaná Entregó Incentivos A 37 Organizaciones Ganadoras De La Convocatoria Jóvenes Con Iniciativas. Así Mismo, El Equipo Territorial De La Gerencia De Juventud Realizó El Seguimiento A Las Actividades Proyectadas</t>
  </si>
  <si>
    <t>PM02200113</t>
  </si>
  <si>
    <t>Se Cumplió La Meta De 152 Osp Planteadas Para La Vigencia 2023</t>
  </si>
  <si>
    <t>Se Desarrolló El Evento "Pactatorio: Transformaciones Del Territorio 2023" Y Se Firmaron Los 18 Pactos Con La Ciudadanía Del Distrito</t>
  </si>
  <si>
    <t>Se Cumplió La Meta Planteada Para La Vigencia Mediante El Cumplimiento De Los 20 Planes De Asesorías A Cada Una De Las Alcadías Locales Del Distrito. Así Mismo, Se Llevaron A Cabo Las 4 Sesiones Ordinarias Y Dos Sesiones Extraordinarias De La Cip</t>
  </si>
  <si>
    <t>PM02210104</t>
  </si>
  <si>
    <t>De Acuerdo Al Plan De Acción La Meta Fue Cumplida, Con Un Total  1.709 Pst Capacitados.</t>
  </si>
  <si>
    <t>Durante El 2023 Se Hicieron 36 Estudios La Mayoria Enfocados A Medición A Eventos En Ciudad E Informes Mensuales De Comportamiento De Turismo</t>
  </si>
  <si>
    <t>Se Realizó El Mantenimiento De La Señalización Turística Priorizada Para La Vigencia.</t>
  </si>
  <si>
    <t>De Los 92 Inscritos, Se Entregaron 85 Certificados De Participación En El Proceso De Fortalecimiento Empresarial .</t>
  </si>
  <si>
    <t>En Total En La Vigencia Se Sensibilizaron A 55 Personas En Prácticas De Prevención De Escnna En El Contexto Del Turismo.</t>
  </si>
  <si>
    <t>Se Finaliza Los Procesos Relacionados Con La Estrategia De Prevención De Delitos Contra Turistas A Través De Sensibilización A Los Pst De Las Zonas De Interes Turístico.</t>
  </si>
  <si>
    <t>Se Realizó La Socialización Y Entrega Del Producto Turístico Cultural - Urbano.</t>
  </si>
  <si>
    <t>PM02210105</t>
  </si>
  <si>
    <t>Para El Mes De Diciembre Se Atendieron 39.692 Personas A Través De La Rit, Para Un Total En La Vigencia De 555.395.</t>
  </si>
  <si>
    <t>835.070 Persona Impactadas A Traves De La Implementación De Acciones De Promoción Y Mercadeo Orientado A La Recuperacón Y Fortalecimiento De La Actividad Turística De Bogota</t>
  </si>
  <si>
    <t>Se Dio Cumplimiento A La Meta Con Un Avance Del 90% En La Implementación Del Portal Único.</t>
  </si>
  <si>
    <t>Meta Cumplida, Se Realizaron 47 Eventos En El Trascurso De La Vigencia 2023.</t>
  </si>
  <si>
    <t>En El Mes De Diciembre 29 Reservas Realizadas A Través De La Plataforma Plan Bogotá, Para Un Total De 1.894 Reservas.</t>
  </si>
  <si>
    <t>PM02210204</t>
  </si>
  <si>
    <t>Se Formalizaron En La Vigencia Un Total De 164 Estímulos A Actores Del Sector Turístico Través Del Desarrollo De  5 Convocatorias.</t>
  </si>
  <si>
    <t>El Proyecto De Innovación Se Fue Desierto, Por Lo Cual La Meta Pudo Ser Cumplida.</t>
  </si>
  <si>
    <t>Se Capacitaron A 120 Personas En Formulación De Proyectos, En Competencias Ligadas Al Desarrollo Del Sector Turístico</t>
  </si>
  <si>
    <t>PM02220105</t>
  </si>
  <si>
    <t>Al Mes De Diciembre  El Indicador Cuenta Con Un Avance De  18581 Actividades Artísticas Y/O Culturales Realizadas O Apoyadas Por El Idartes.</t>
  </si>
  <si>
    <t>Al Mes De Diciembre El Indicador Cuenta Con Un Avance De 3.378.541  Personas Que Participan Actividades Artísticas O Culturales Realizadas O Apoyadas Por El Idartes, Caracterizados Según Enfoques Poblacionales.</t>
  </si>
  <si>
    <t>PM02220106</t>
  </si>
  <si>
    <t>Al Mes De Diciembre  El Indicador Cuenta Con Un Avance De 35 Sedes Y Escenarios Culturales  Adecuados, Mantenidos O En Operación. Como Novedad Se Incluen Crea San Cristobal Y Bodega Escenarios Móviles</t>
  </si>
  <si>
    <t>Al Mes De Diciembre  El Indicador Cuenta Con Un Avance De 6  Sedes Y Escenarios Artísticos Y Culturales Construidos, Adquiridos O Gestionados Cefe Fontanar, Pilona 20, Y Los Crea Gestionados En Comodato Tunal, Parque, San Cristobal Y Cantarrana</t>
  </si>
  <si>
    <t>PM02220107</t>
  </si>
  <si>
    <t>Al Mes De Diciembre  El Indicador Cuenta Con Un Avance De 2171 Estímulos  Entregados</t>
  </si>
  <si>
    <t>Al Mes De Diciembre  El Indicador Cuenta Con Un Avance De 4747 Personas Beneficiadas Con Reconocimientos, Estimulos O Apoyos</t>
  </si>
  <si>
    <t>PM02220108</t>
  </si>
  <si>
    <t>Al Mes De Diciembre  El Indicador Cuenta Con Un Avance De  146.111 Procesos De Sensibilización O Formación Artística Realizados.</t>
  </si>
  <si>
    <t>Al Mes De Diciembre  El Indicador Cuenta Con Un Avance De 1592  Actividades De Educación Informal A Los Agentes Del Sector  Realizadas</t>
  </si>
  <si>
    <t>Al Mes De Diciembre  El Indicador Cuenta Con Un Avance De 146234 Personas Vinculadas En Servicios De Sensibilización O Formación Artistíca Y Cultural, Caracterizados Según Enfoques Poblacionales Y Personas Cuidadoras.</t>
  </si>
  <si>
    <t>Al Mes De Diciembre  El Indicador Cuenta Con Un Avance De 27511  Agentes Del Sector Caracterizados Según Enfoques Poblacionales, En Procesos De  Formación Para El Fortalecimiento De Capacidades Y Competencias Del Ecosistema Artistico.</t>
  </si>
  <si>
    <t>PM02260106</t>
  </si>
  <si>
    <t>Se Han Reconocido 31.725 Predios, Incorporado 43.590 Predios Se Han Actualizado Jurídicamente 139.609 Predios. Se Ejecuto El 100% De Las 6 Actividades Económicas Previstas. Se Han Resuelto 17.969 Radicaciones. Avance 100%</t>
  </si>
  <si>
    <t>PM02260107</t>
  </si>
  <si>
    <t>Se Han Actualizado Setenta Y Siete (77) Capas De Información Geográfica De Las 75 Programadas, Avance Del 102,67%.</t>
  </si>
  <si>
    <t>PM02260108</t>
  </si>
  <si>
    <t>Se Ejecutó De Forma Completa La Estrategia De Gestión Del Cambio Para Analítica De Datos.  Desarrollo De Técnicas De Analítica Para La Explotación De Datos En Colaboración Con Entidades Miembro. Determinación Del Grado De Dificultad Rev Avalúos.</t>
  </si>
  <si>
    <t>PM02260109</t>
  </si>
  <si>
    <t>No Se Firmò Ningùn Contrato O Convenio Nuevo. Pròrroga De 4 Ctos. La Uaecd Participò En Dos (2) Procesos Licitatorios Del Igac Que No Han Sido Adjudicados. Se Remitieron 3 Cotizaciones Y 14 Oficios De Presentaciòn De Portafolio</t>
  </si>
  <si>
    <t>PM02270101</t>
  </si>
  <si>
    <t>Se Cuenta Con Un Logro De 40,71 Km-Carril De Malla Vial Local E Intermedia Y 0.44 Km-Carril De Malla Vial Arterial, Para Un Total Acumulado De 456.04 Km-C.</t>
  </si>
  <si>
    <t>PM02270102</t>
  </si>
  <si>
    <t>Se Cuenta Con Un Avance De 1,67 De Malla Vial Rural, Para Un Total Acumulado De 10,75 Km -Carril.</t>
  </si>
  <si>
    <t>PM02270103</t>
  </si>
  <si>
    <t>A Corte Diciembre Se Cuenta Con Un Logro De 3,70 Km De Mantenimiento En La Cicloinfraestructura, Para Un Acumulado De 28,12 Km.</t>
  </si>
  <si>
    <t>PM02270104</t>
  </si>
  <si>
    <t>En El Mes De Diciembre No Se Atendieron Emergencias.</t>
  </si>
  <si>
    <t>PM02270105</t>
  </si>
  <si>
    <t>La  entidad le programo recursos al producto N.05 de la vigencia 2022,  razon por la cual no tiene asociado indicadores de producto .</t>
  </si>
  <si>
    <t>PM02270106</t>
  </si>
  <si>
    <t>Se Cuenta Con Un Avance De 17.315,17 M2 De Espacio Público, Para Un Acumulado De 49.176,76 M2.</t>
  </si>
  <si>
    <t>PM02280101</t>
  </si>
  <si>
    <t>Para El Mes De Diciembre De 2023,  Se Evidencia Aumento Frente Al Mes Inmediatamente Anterior En La Disposición De Residuos Generados En La Ciudad.</t>
  </si>
  <si>
    <t>PM02280104</t>
  </si>
  <si>
    <t>El Total De Luminarias Modernizadas En 2023 Es De 25.515</t>
  </si>
  <si>
    <t>PM02280105</t>
  </si>
  <si>
    <t>En El Mes De Diciembre De 2023, Fueron Recolectadas Y Transportadas  166.755,24 Toneladas De Residuos Sólidos Por Los Operadores, Garantizando La Recolección Y Transporte Del 100% De Los Residuos No Aprovechables.</t>
  </si>
  <si>
    <t>Durante El Mes De Diciembre De 2023, Se Recolectaron Y Transportaron 21.222,28 Toneladas De Residuos Sólidos, Que Habían Sido Arrojados Clandestinamente En Puntos Críticos De La Ciudad.</t>
  </si>
  <si>
    <t>PM02280106</t>
  </si>
  <si>
    <t>Se Brindaron En El Mes De Diciembre 2023 - 476 Servicios De Inhumación Donde Los Habitantes De Bogotá Cuentan Con Servicios Funerarios Prestados Con Los Más Altos Estándares De Calidad Y Eficiencia, En Los Cementerios De Propiedad Del Distrito.</t>
  </si>
  <si>
    <t>Se Brindaron En El Mes De Diciembre 2023-  416 Servicios De Exhumación Donde Los Habitantes De Bogotá Cuenten Con Servicios Funerarios Prestados  En Los 4 Cementerios De Propiedad Del Distrito Capital.</t>
  </si>
  <si>
    <t>Se Prestaron En El Mes De Diciembre 2023 - 758 Servicios De Cremación  En Los Cementerios De Propiedad Del Distrito A Excepción Del Cementario Central Que No Se Presta Este Servicio.</t>
  </si>
  <si>
    <t>En El Mes De Diciembre 2023 No Se Realizó Avance En Cuanto A La Prestación Del Servicio De Culto En Los Cementerios Del Distrito, Ya Que No Han Sido Requeridos Por Los Usuarios De Los Servicios En Los Cementerios Propiedad Del Distrito.</t>
  </si>
  <si>
    <t>Durante El Mes De Diciembre 2023 No Se Realizaron Obras De Infraestructura. A Cierre De La Vigencia No Fue Posible Adjudicar El Contrato De Obra Que Se Tenía Proyectado Realizar.</t>
  </si>
  <si>
    <t>PM02280107</t>
  </si>
  <si>
    <t>Durante El Mes De Diciembre Se Realizaron 22 Acompañamientos A Organizaciones De Recicladores De Oficio Para El Fortalecimento En Las Fuentes.</t>
  </si>
  <si>
    <t>PM02280108</t>
  </si>
  <si>
    <t>Para El Mes De Diciembre 2023, Se Tuvo Un Buen Comportamiento En La Meta, Donde Se Autorizaron 287 Subvenciones A La Población En Condición De Vulnerabilidad.</t>
  </si>
  <si>
    <t>PM02290101</t>
  </si>
  <si>
    <t>Se Realizaron 1.526 Esterilizaciones (540 Caninos 986 Felinos). El Programa Se Ha Visto Afectado Por Factores Externos: Aumento Del Costo Unitario De Las Cirugías, Escasez De Proveedores, El Alza De Los Insumos Médicos Para El Punto Fijo Entre Otros</t>
  </si>
  <si>
    <t>PM02290106</t>
  </si>
  <si>
    <t>Durante El Mes De Diciembre Se Atendieron 78 Animales Así: Se Atendieron 1 Animal Por Presunto Maltrato, Y 77 Animales Por Urgencias Veterinarias.</t>
  </si>
  <si>
    <t>PM02290107</t>
  </si>
  <si>
    <t>Por Urgencias Veterinarias Se Atendieron 77 Animales ( 51 Caninos Y 26 Felinos)</t>
  </si>
  <si>
    <t>PM02290108</t>
  </si>
  <si>
    <t>En Este Periodo El Programa De Brigadas Médicas Se Enfoco En Realizar Atenciones De Seguimiento A Animales Previamente Atendidos A Traves De 138 Intervenciones Y Por Tanto No Se Atendieron Nuevos En El Periodo</t>
  </si>
  <si>
    <t>PM02290109</t>
  </si>
  <si>
    <t>Se Entregaron En Adopcion 77 Animales (48 Caninos Y 29 Felinos)</t>
  </si>
  <si>
    <t>PM02290110</t>
  </si>
  <si>
    <t>Comité Seg.51223, Actaseg. Cto.Tripartito, Acta121223Sda, Actaseg Tripartito_201223,  Requer.Varios,Reiterarequer.Ejec.Obra_Cea, Alc.#10-Delimita100% Edificac, Inf.Superv.181223, Inf.Quin#12 Sdaidpyba Cea, Progr. Sda20221996 101123, Prog. Alc8V1Dic13</t>
  </si>
  <si>
    <t>PM02290111</t>
  </si>
  <si>
    <t>Para El Presente Periodo No Se Presento Avance Fisico</t>
  </si>
  <si>
    <t>Se  gestionaron en 2023 diez  alianzas en temas de protección y bienestar animal con entidades del sector público y privado</t>
  </si>
  <si>
    <t>PM02290112</t>
  </si>
  <si>
    <t>Durante El Periodo Del Informe Se Realizó La Conclusión De Las Sesiones Y El Plan De Trabajo De Los Semilleros De Investigación. Los Semilleros Concluyeron Respectivamente En La Socialización Del Producto De Investigación Generado.</t>
  </si>
  <si>
    <t>PM02290113</t>
  </si>
  <si>
    <t>Se Ejecuto 1 Pacto En El Mes De Diciembre</t>
  </si>
  <si>
    <t>PM02300101</t>
  </si>
  <si>
    <t>De Acuerdo Con La Resolución 057 Por Medio De La Cual Se Estabece El Calendario Académico El Inicio De Clases Se Estableció Para El 1 De Agosto, Al Cierre Del Año Se Registran 1.424 Estudiantes De Pregrado Provenientes De Instituciones Distritales.</t>
  </si>
  <si>
    <t>De Acuerdo Con La Resolución 057 Por Medio De La Cual Se Estabece El Calendario Académico El Inicio De Clases Se Estableció Para El 1 De Agosto. Al Cierre De La Vigencia Se Registran 26.727 Estudiantes De Pregrado.</t>
  </si>
  <si>
    <t>De Acuerdo Con La Resolución 056 Por Medio De La Cual Se Estabece El Calendario Académico 2023 Para Programas De Posgrado,  El Inicio De Clases Se Estableció Para El 1 De Agostoal Cierre De La Vigencia Se Registran 2.445 Estudiantes De Posgrado.</t>
  </si>
  <si>
    <t>PM02300102</t>
  </si>
  <si>
    <t>Realizado El Levantamiento De Espacios Por Parte De La Oficna De Infraestructura, La Universidad Cuenta Con 124.632,8 M2 Distribuidos En Diferentes Localidades Del Distrito.</t>
  </si>
  <si>
    <t>En Las Diferentes Sedes De La Universidad Distrital, Se Realizaron Intervenciones De Adecuaciones Y Mantenimiento En Un Estimado De 14.307,38 M2.</t>
  </si>
  <si>
    <t>Validar luis</t>
  </si>
  <si>
    <t>PM02300103</t>
  </si>
  <si>
    <t>De Acuerdo Con El Reporte De Scopus Se Han Generado 287 Publicaciones En Lo Que Va Corrido Del Año.</t>
  </si>
  <si>
    <t>Al Cierre De La Vigencia Se Lograron Cerrar Un Total De 29 Libros</t>
  </si>
  <si>
    <t>A Través De Las Diferentes Unidades Académicas Y Administrativas La Universidad Tuvo 3373 Participantes En Eventos Realizados Por Diferentes Instituciones .</t>
  </si>
  <si>
    <t>Los Diferentes Eventos Organizados Desde Las Dependendcias Académicas Y Administrativas De La Institución Contaron Con La Participación De 45.063 Personas.</t>
  </si>
  <si>
    <t>PM02300104</t>
  </si>
  <si>
    <t>La Universidad Cuenta Con 237 Semilleros De Investigación Activos.</t>
  </si>
  <si>
    <t>La Universidad Posee 196 Grupos De Investigación Institucionalizados. La Diferencia Con El Valor Total Obedece A La Depuración De Grupos Y Semilleros Que Se Realiza Al Interior De La Universidad.</t>
  </si>
  <si>
    <t>A Través De La Oficina De Investigaciones,Al Cierre Del Mes De Octubre, Se Apoyan 178 Proyectos De Investigación (11 Con Financiación Económica Y El Restante Con Apoyo En Gestión Administrativa).</t>
  </si>
  <si>
    <t>De Acuerdo Con La Convocatoria De Minciencias La Institución Posee 127 Grupos Categorizados.</t>
  </si>
  <si>
    <t>PM02350101</t>
  </si>
  <si>
    <t>A 31 De Diciembre  De 2023 Se Han Ejecutado Auditorías 195  En Las Cuales Se Generaron Los Respectivos Informes.</t>
  </si>
  <si>
    <t>El cumplimiento de las 195 auditorías programadas en el Plan de Auditoría Distrital - PAD fue del 100%. Una vez terminadas se comunicaron los informes a los sujetos vigilados, conforme a los términos establecidos.</t>
  </si>
  <si>
    <t>PM02350102</t>
  </si>
  <si>
    <t>El Valor Acumulado Recaudado Por Los Procesos De Jurisdiccion Coactiva Corresponde A $2,280,370 Millones</t>
  </si>
  <si>
    <t>En el año 2023, la Subdirección de Jurisdicción Coactiva consiguió un resultado de: $ 2.280.370.714,16, este valor se compone por: los procesos de Responsabilidad Fiscal $2.275.824.149,17 y por procesos de multas $4.546.564,99.</t>
  </si>
  <si>
    <t>PM02350104</t>
  </si>
  <si>
    <t>A La Fecha Se Han Desarrollado 573 Acciones De Dialogo De Las 550 Programadas,</t>
  </si>
  <si>
    <t>En 2023: 573 acciones de diálogo de 550 program. (Insp. a terreno 253, Reun. local de control social 229, Act. convocadas por otras entidades 61, Promoción veedurías - acomp.  gestión de veedurías ciudadanas- 29 y Rend.  cuentas 1). Part. 8.793 pers.</t>
  </si>
  <si>
    <t>PM05010101</t>
  </si>
  <si>
    <t>El Programa Todos A La U Tiene 34.506 Benef. De Estos 659 En Dic. El Programa Ju Tiene 19.711 Benef. De Estos, 70 En Dic. El Trazador De Víctimas, Registra 49 Beneficiarios  Y El Programa Utc En 2023 Registra 995 Beneficiarios</t>
  </si>
  <si>
    <t>PM05010102</t>
  </si>
  <si>
    <t>Se Han Beneficiado Con Apoyos Económicos Exitosos 22.688 Jóvenes, De Estos 373 En Diciembre. Las Dispersiones Exitosas Ascienden A 27.702 De Estas 3.802 En Diciembre.</t>
  </si>
  <si>
    <t>PM05010103</t>
  </si>
  <si>
    <t>Publicación De Documentos De Educación Posmedia, Gestión De Productos Para Educación Posmedia</t>
  </si>
  <si>
    <t>PM05010104</t>
  </si>
  <si>
    <t>Estabilización De Ambientes En Nube Oracle. Actualizaciones Portal Web D La Agencia. Despliegue En Producción (Nube) De Actualizaciones Del Sistema De Información Para La Agencia - Sicore. (Publicación Resultados Jalau6)</t>
  </si>
  <si>
    <t>PM05010105</t>
  </si>
  <si>
    <t>Se Logró Concretar Dos Escenarios Esenciales Para La Estrategia De Apoyo A La Innovación Y El Desarrollo Tecnológico En Bogotá: El Codecti (Instancia Asesora De Alto Nivel) Y La Plataforma Hema (Instrumento De Reconocimiento De Capacidades)</t>
  </si>
  <si>
    <t>PM05010106</t>
  </si>
  <si>
    <t>Convocatorias Cerradas En El Foco De Sostenibilidad (Economía Circular), Apoyo Económico A Proyectos En Ciencias De La Vida (Salud Pública, Cannabis) Y Acompañamiento A Proyectos Clave Para La Ciudad (Bogotábio, Bankpro).</t>
  </si>
  <si>
    <t>PM05010107</t>
  </si>
  <si>
    <t>Desarrollo E Implementación De Iniciativas De Investigación E Innovación, La Agencia  Ha Comenzado A Reconocer Los Logros, Retos Y Recomendaciones Que Deben Tenerse En Cuenta Para Avanzar En El Impulso De Estas Iniciativas En La Ciudad.</t>
  </si>
  <si>
    <t>Valores en Miles de Millones de Pesos</t>
  </si>
  <si>
    <t xml:space="preserve">Producto </t>
  </si>
  <si>
    <t>Realizamos en el 2023, 9.518 Acciones De Tutelas, Impugnaciones Y Desacatos</t>
  </si>
  <si>
    <t>En el 2023 se realizaron 646 actividades De Part. De En Comites: Distrital De Protección Al Consumidor, Ddhh En Establecimientos Carcelarios, Atención Integral A Víctimas De Vif Y Violencia,  Lucha Contra La Trata De Personas, Discapacidad, Nna, Srpa</t>
  </si>
  <si>
    <t>Implementación De 100% De La Ruta De Reparación Integral Para Víctimas Del Conflicto, A Través De Gestión Y Articulación De Oferta De Servicios En Los Centros De Encuentro Para La Paz Y La Integración Local. El indicador es de naturaleza capacidad,por lo tanto el avance del 2023 incluye la línea base (99%)</t>
  </si>
  <si>
    <t xml:space="preserve">Se Elaboró El Informe De Gestión Del Centro De Memoria, Paz Y Reconciliación Vigencia 2020-2023. </t>
  </si>
  <si>
    <t>Se Expidió El Decreto 542/2023  Por El Cual Se Adoptó El Modelo De Relacionamiento Integral Con La Ciudadanía, Se Implementó Modelo De Seguimiento, Acompañamiento Y Evaluación Del Servicio Y Se Elaboró Informe Encuesta Satisfacción Ciudadana 2023 para un cumplimiento del 100%</t>
  </si>
  <si>
    <t>Se Expidieron 2 Lineamientos: De "Comunicación Contra La Discriminación Racial Y Étnica" Y Para "El Manejo Y La Atención Al Ciudadano A Través De Las Redes Sociales"</t>
  </si>
  <si>
    <t xml:space="preserve">El 3,36 de avance corresponde a las medidas de representan en los serv de apoyo para la implement de los ddhh en los espacios de atención diferenciada así: En Confia 1668, Casa Del Pensamiento Indígena 11541, Posa Wiwa 1290 Emancipation Raizal Plies 1114  Casa Gitana 1122 Tot: 16655 </t>
  </si>
  <si>
    <t>Ivc De Líneas De Intervención De Actividad Económica, Ivc Ambiental (Rio Bogotá – Cerros – Ambiente Y Minería), Ep Y Oi, Se Desarrollan Bajo El Contexto Del Peivc, Actividades De 147 Operativos De Ivc En El Mes De 12 Y Total En El Año 2023 De 4509.
Nota SASP: Se recomienda tomar el dato del avance cualitativo, teniendo en cuenta que como lo programo la entidad no muestra la realidad de las asistencias técnicas brindadas</t>
  </si>
  <si>
    <t>Se realizó la sesión 12  del Comité de Enlaces (CE)  20122023, se revisó la materia de qué tratan 4 PA se priorizaron
Nota SASP: El presente avance cualitativo difiere  del registrado por la entidad en el sistema de información oficial BogData, debido a que la entidad posterior al cierre del seguimiento mensual en el sistema, solicitó ajustar la redacción para mayor claridad. así mismo, se sugiere tener en cuenta el avance reportado en el avance cualitativo porque refleja la ejecución real del indicador</t>
  </si>
  <si>
    <t>Cumplimiento Cuatrienio 80. Se Registraron 13.566 Trámites En Línea, Ahorrando A La Ciudadanía $ 80.039.400 En Tiempo Y Costo Por Dos Pasajes (5.900 Ida Y Regreso), Al Lograr Acceder Al Servicio De Manera Virtual.
Nota SASP: Se recomienda tomar el dato del avance cualitativo, teniendo en cuenta que como lo programó la entidad no muestra la realidad de las asistencias técnicas brindadas</t>
  </si>
  <si>
    <t>Avance Del 100, Por Cuanto, A Nov, Se Habían Realizado 17 Capacitaciones Programadas. Durante la vigencia se Capacitaron 4.210 Personas, En Temas Relacionados Con La Misionalidad De Las Alcaldías Locales</t>
  </si>
  <si>
    <t>Erp: En Producción 24 Reportes. Avances Consolidación, Bdme, Botón Pagos. Core: Homologación Vehículos, Cálculo Responsables Predial; 94.03% Incidentes Erp Y Core Solucionados; Esquema Completo Arquitectura Física Y Lógica De Bogdata con un avance total del 98,28%. El indicador es de naturaleza capacidad por tanto el avance del 2023 incluye la línea base (91%)</t>
  </si>
  <si>
    <t>2 evakuaciones realizadas: Fondetur: Finalizada. Fitic: Finalizada; Apoyos Alimentarios: En Levantamiento De Información De Campo Y Primera Entrega De Información</t>
  </si>
  <si>
    <t>Frente a lo programado, se cumplió un 7% de avance correspondiente a: Asambleas Ciudadanas Itinerantes, Concejo Al Colegio, Laboratorio de Innovación del Conocimiento, Depuración de Proyectos Y Debates Impacto. Gmail, Windows, Sop. Impresoras, Adobe, Corel Draw Oracle, Antimalware, Ups, Telefonia Ip, Dataprotector, Nómina Y Seguridad Perimetral</t>
  </si>
  <si>
    <t>Frente a lo programado, se cumplió un 7% de avance correspondiente a : Seguimiento Ejecución Dotación Edificio Nvo Y Mobiliario, Interconexión Entre Edificios Y Adquisición Sistema Conferencia Y Debate Para Recintos, Incluyendo Interoperabilidad e Interconectividad. Actualmente El Edificio Se Encuentra En Operación</t>
  </si>
  <si>
    <t>Se Logró Vincular A 4033 Personas Al Sistema Educativo. En El Proceso De Gestión De La Cobertura 2023-2024 A Noviembre Se Gestionaron Para Preescolar 33.326 Asignaciones, De Las Cuales 2650 Se Encuentran Asignados Y 19017 Formalizaron Matrícula, para un cumplimiento del 100% del indicador</t>
  </si>
  <si>
    <t>Se Logró Vincular A 4033 Personas Al Sistema Educativo. En El Proceso De Gestión De La Cobertura 2023-2024 A Noviembre Se Gestionaron Para Preescolar 33.326 Asignaciones. Total de avance para el 2023: 743.048 niños y adolecentes matriculados</t>
  </si>
  <si>
    <t>11 colegios oficiales nuevos construidos y restituidos así : María Cristina Salazar , Ana Mercedes Hoyos ,Lucia Rubio De Laverde,Ciudad Chengdú,Villemar 11 colegios oficiales nuevoss El Carmen,Arborizadora Alta,San Francisco De Asís, Jaime Niño Diez,La Merced,Los Pinos,Primera Etapa De Teresa Martínez De Varela</t>
  </si>
  <si>
    <t>Avance De 98.82% De La Meta, Justicia Escolar Restaurativa E Iniciativas Incitar Para La Paz, Se Desarrollan Con 392 Colegios, 33 De Ellas Nuevas. Se Acompañaron 364 Ied Escuelas Del Cuidado Familiar.
Nota: Se recomienda tomar el dato del avance cualitativo, teniendo en cuenta que lo reportado en el avance cualitativo refleja la realidad de los colegios los colegios públicos que participan del programa de educación socioemocional, ciudadana y construcción de escuelas como territorios de paz</t>
  </si>
  <si>
    <t>Se Realizaron 43 Acuerdos De Pago Que Quedaron Efectivamente Suscritos Y Cumplieron Los Requisitos Establecidos En El Manual De Cobro Coactivo De La Sdm Y En El Pa05-Pr02 Procedimiento De Facilidades De Pago Y Siniestros cumpliendo con el 100% de avance del indicador.</t>
  </si>
  <si>
    <t>Con un total de 27.939 operativos en diciembre se realizaron 2.316 Operativos: 108 Velocidad, 340 Embriaguez, 340 Peatones, 325 Policías, 245 Ciclistas, 238 Motocicletas, 222 Ilegalidad, 122 Servicio Escolar, 114 Sust Peligrosas, 62 A Ilegalidad S.E, 57 Señales, 53 Cinturón, 33 Ilegalidad Tpc,  Entre Otros.</t>
  </si>
  <si>
    <t>En diciembre, se  implementaron 98 Medidas Integrales De Gestion; 56 Fueron Medidas Integrales De Gestion Del Transito; 30 Fueron Demarcacion De Pasos Azules  Y 12 Fueron  Intersecciones (Zona Antibloqueo - Reticulas Ralentizadoras). Punto Por Intervención, para un total de 4.194 medidas integrales implemetadas en 2023.</t>
  </si>
  <si>
    <t>A pesar de las acciones logradas en PDSV tales como: 98 medidas integrales de gestión, demarcación de 275 pasos peatonales, intervención en entornos en  63 instituciones educativas, etc,  se presentaron 184 víctimas de siniestros viales en 2023.
Nota SASP: El presente avance cualitativo difiere  del registrado por la entidad en el sistema de información oficial BogData, debido a que la entidad posterior al cierre del seguimiento mensual en el sistema, solicitó ajustar la redacción para mayo claridad</t>
  </si>
  <si>
    <t>A diciembre de 2023 se logró la instalación de 26.901 señales verticales para mejorar la seguridad vial en la ciudad. Para el último trimestre del 2023 el avance fue de  3.883 y en el mes de diciembre se instalaron 932 señales, entre ellas: Reglamentarias: 337, Preventivas: 386, Informativas: 209. 
Nota SASP: El presente avance cualitativo difiere  del registrado por la entidad en el sistema de información oficial BogData, debido a que la entidad posterior al cierre del seguimiento mensual en el sistema, solicitó ajustar la redacción para mayo claridad</t>
  </si>
  <si>
    <t>A diciembre de 2023 se logró la implementación de 202 puntos con sistemas de contencion vehicular,  para mejorar la seguridad vial y movilidad en las vías del Distrito.Para el último trimestre del 2023 el avance fue de 144 y en diciembre se lograron 49 puntos con sistemas de contención vehicular tales como bolardos tipo M-60 y malla eslabonada.</t>
  </si>
  <si>
    <t>Durante El Mes De Diciembre, En La Operación Del Centro De Orientación A Víctimas De Siniestros Viales, Se Cualificaron 19 Hombres Y 8 Mujeres En Enfoque Poblacional/Diferencial. Dentro De Estos, 1 Hombre Con Discapacidad Física, para un cumplimiento del 100% del indicador</t>
  </si>
  <si>
    <t>100% de campañas y/o jornadas de cultura ciudadana y educación vial realizadas. En diciembre se realizaron 48 Jornadas, Participaron 1016 Personas (Respeto Hacia Actores Viales), 12 Jornadas (#Nicincominuticos) En 59 Locales Comerciales. No Más Muertes En La Vía, En 26 Jornadas Se Sensibilizó Sobre Siniestralidad Vial Por Parte De Hombres Y Mujeres</t>
  </si>
  <si>
    <t>Este producto no estaba vigente para el 2023 de acuerdo con el proceso de reformulación de PMR realizado, sin embargo, la entidad en el  2023 le ejecutó recursos. Por esta  razón no tiene asociados indicadores de producto PMR</t>
  </si>
  <si>
    <t>En diciembre se Presentaron 36 Modelaciones Como Soporte A Los Planes De Manejo De Tránsito (Pmt) Sobre Los 14 Corredores Viales Principales De Bogotá. Se Obtuvo Variación Del Tiempo De 1,38 Minutos En Dic. Y 1,46 Minutos En El Acumulado Del Trimestre, para un total del 100% en el 2023</t>
  </si>
  <si>
    <t>A diciembre la estrategia logró  el 40,5%, superando la magnitud inicial. En diciembre el 14,25% de avance corresponde a 5 Planes Integ. Movilid. Sostenible aprobados, 6 asesorías, Gestión informes, 1 sketch teatral, 3 módulos Ecoconducción, 2 operat. de control, etc.
Nota SASP: El presente avance cualitativo difiere  del registrado por la entidad en el sistema de información oficial BogData, debido a que la entidad posterior al cierre del seguimiento mensual en el sistema, solicitó ajustar la redacción para mayo claridad</t>
  </si>
  <si>
    <t>Esta Meta Se Cumplio En Su Totalidad Desde El Mes De Noviembre De 2023. El indicador es de naturaleza capacidad por tanto el avance del 2023 incluye la línea base (54)</t>
  </si>
  <si>
    <t>A diciembre se logró la gestión de 6.698 cicloparqueaderos. Frente al mes de diciembre, se certificaron 1.114 cicloparqueaderos en infraestructura pública; de esta manera se dio cumplimiento a la meta dispuesta en la vigencia.
Nota SASP: El presente avance cualitativo difiere  del registrado por la entidad en el sistema de información oficial BogData, debido a que la entidad posterior al cierre del seguimiento mensual en el sistema, solicitó ajustar la redacción para mayo claridad</t>
  </si>
  <si>
    <t>En El Marco De La Implementación De Los Procesos De Participación Ciudadana Liderados Por Los Centros Locales De Movilidad, Participaron  2631 Personas, cumpliendo con el 100% de la meta.</t>
  </si>
  <si>
    <t>Con En Diciembre De 2023, La Dirección De Atención Al Ciudadano Realizó El Seguimiento Trimestral A Los Criterios De Infraestructura Y De Espacios Idóneos En Los Puntos De Atención De Calle 13 Y Paloquemao, logrando el cumplimiento del 95% .</t>
  </si>
  <si>
    <t>A diciembre de  2023 se  tiene un acumulado de 7 tramites racionalizados (Linea  Base: 3; Avance año 2022: 2 Tramites y Avance 2023: 2  tramites). Respecto a la vigencia 2023 se racionalizaron 2 trámites: Registro de Ruta de Transporte Escolar y Solicitud de Carga Pesada y Extradimensionada. Garantizando acceso directo a enlaces de cada trámite a la ciudadanía de manera eficaz.
Nota SASP: El presente avance cualitativo difiere  del registrado por la entidad en el sistema de información oficial BogData, debido a que la entidad posterior al cierre del seguimiento mensual en el sistema, solicitó ajustar la redacción para mayo claridad</t>
  </si>
  <si>
    <t>En diciembre se Desarrollaron 38 Por Gestionde La Sdde En Las Diferentes Localidades Y 4 Alternativos, para un total de 705 mercados campesinos organizados</t>
  </si>
  <si>
    <t>En diciembre se Apoyaron 1825 Personas En Capacitaciones Relacionadas Con Temas Financieros para un total de 6.509 personas capacitadas.</t>
  </si>
  <si>
    <t>En diciembre se Apoyaron 780 Personas En Capacitaciones Relacionadas Con Temas Financieros Y Habilidades Para Emprendedores Y Emprendimientos Con Enfasisi En Temas Financieros Y Digitales par aun total de 3.861 capacitados.</t>
  </si>
  <si>
    <t>En diciembre la Sifre Avanzò en El Apoyo Financiero De 437 Unidades Productivas para un total de 2.556 unidades productivas apoyadas</t>
  </si>
  <si>
    <t xml:space="preserve">En 2023 se realizaron 3 eventos: Acopi, Expobar 2023 Y La Ruta Gastronómica.  No Se Realizaron Eventos En El Mes De Diciembre </t>
  </si>
  <si>
    <t>Se realizaron 4 eventos en 2023:  Eventos Celebración Día Del Vendedor Informal  En Articulación Con  Ipes; Alimentarte Que Promueve La Gastronomía Nacional E Internacional; We Trade El Cual Impacta Las Unidades Productivas Pertenecientes A  Emprendedores Lgbti; y  Evento Corferias (Expopet,  Feria Del Hogar, Belleza Y Salud, Salón Del Automóvil, Chocoshow Y Expoartesanías)</t>
  </si>
  <si>
    <t>Duranteº El 2021 Se Realizaron 40 Unidades, En  2022  38 Unidades Las Cuales  No Se Reportaron Puesto Que Se Fueron Como Reserva, La Meta Plan Llegaría Hasta 78 Unidades Productivas Debido A Una Priorizacion De Recursos</t>
  </si>
  <si>
    <t>Durante El 2021 Se Realizaron 40 Unidades, En  2022  38 Unidades Las Cuales  No Se Reportaron Puesto Que Se Fueron Como Reserva, La Meta Plan Llegaría Hasta 78 Unidades Productivas Debido A Una Priorizacion De Recursos</t>
  </si>
  <si>
    <t>El Avance para diciembre Correspondió A 7732 Colocaciones Para La Meta De Vigencia Mediante La Aped, para un total de 44.547 personas colocadas.</t>
  </si>
  <si>
    <t>En diciembre se Fortalecieron 689 Empresas En La Consecución De Alianzas Estratégicas  Materializando Inciativas Para El Desarrollo Del Conociemitno Y La Innovación En El Marco De La Ruta Alto Impacto, para un total de 721empresas fortalecidas</t>
  </si>
  <si>
    <t>En 2023, Se Realizaron 301 Asistencias Técnicas A Los Acueductos Comunitarios Para Hacer Seguimiento Al Funcionamiento Del Sistema De Generación De Cloro En Sitio Y 106 Organizacionales, Que Contribuyen Al Mejoramiento De La Prestación Del Servicio dando cumplimiento al 100% del indicador</t>
  </si>
  <si>
    <t>Se Realiza La Publicación Interna En La Base De Datos Corporativa Del Inventario De Suelo A Través De La Carpeta Virtual Que Dispuso La Entidad Para Conformar Un Repositorio Con La Información Producida En El Marco Del Proyecto, logrando un 95% de avance en el indicador.</t>
  </si>
  <si>
    <t>Avance Del 98,75 % Del Documento Final Que Consolidara Las Estrategias Implementadas De Alternativas Financieras Como Son La De Educación E Inclusión Financiera Para Hogares De Bajos Recursos, Responsabilidad Social, Cooperación Internacional.
Nota: Se recomienda tomar el dato del avance cualitativo, teniendo en cuenta que como lo programo la entidad no muestra la realidad de lindicador número de alternativas financieras implementadas</t>
  </si>
  <si>
    <t>En El Marco Del Programa De Promoción De Acceso A La Vivienda De Interés Social, Vivienda Nueva, Se Han Asignado Subsidios Para Los Programas Mi Casa Ya 89, Convenios Y Comité De Elegibilidad 337, Oferta Preferente 2,747 para un total de 3.173 hogares beneficiados con mecanismos para el acceso a una solución de vivienda</t>
  </si>
  <si>
    <t>En 2023 la Iniciación De Viviendas Total fue de  7.987 Unidades De Vivienda (5.748 Vis Y 2239 Vip) En Los Proyectos Inscritos. Es un indicador de capacidad por lo tanto el total suma la LB (60.480)</t>
  </si>
  <si>
    <t xml:space="preserve"> En diciembre se Expidió Las Resoluciónes 1051 Y 1099 De 2023 Con La Cual Se Asignaron 15 Y 5 Subsidios En La Modalidad De Vivienda Progresiva, para un total de 455 en el año</t>
  </si>
  <si>
    <t>En diciembre se Radicó  5 Expedientes Ante La Secretaría Distrital De Planeación, para un total de 27 Correspondientes A La Localidad De Fontibón 3,  Bosa 2, Usaquén 2, Suba 5, Santa Fé 1, San Cristobal 3, Usme 4, Rafael Uribe 3, Ciudad Bolivar 4</t>
  </si>
  <si>
    <t>Durante El Mes De Diciembre Se Reportaron 5,406 Metros Cuadrados Adecuados Con Intervenciones De Acupuntura Urbana Y 29.995  De Espacio Público Para El Cuidado. Por ser un indicador de capacidad el total de avance de 77.592 incluye la sumatoria de la LB (41.495)</t>
  </si>
  <si>
    <t>Se Profirieron 308 Decisiones De Fondo De Las Investigaciones Por Incumplimiento A Las Normas. De Arrendamiento De Vivienda 90 (Acumulado 2210), De Enajenación De Vivienda 218 (Acumulado 1524) cumpliendo el 100% del indicador</t>
  </si>
  <si>
    <t>Meta Cumplida Al 100% En Noviembre De 2023 con realización de la Rendición De Cuentas Interna Con La Participación De 850 Funcionarios Y Colaboradores De La Entidad Que Participaron Del Evento De Cierre De Gestión De La Sdht.</t>
  </si>
  <si>
    <t>Publicación De Boletines E Informes Estadísticos, Actualización Del Tablero De Mercado Laboral. Acompañamiento Desde El Componente Técnico Para La Implementación Del Sistema De Información Misional De Sector, cumpliendo con el 100% del logro del indicador.</t>
  </si>
  <si>
    <t>En La Vigencia 2023 Se Intervinieron 115 Calles Con La Estrategia De Calles Magicas Y Se Intervinieron 279 Fachadas Con La Estrategia Mbellecimiento Con Color, cumpliendo con el 100% del indicador</t>
  </si>
  <si>
    <t>Se Realizó La Entrega De Informes Finales De Las Ejecuciones De Los Proyectos De Gestión Cultural Y Se Realizará El Evento De Reconocimiento a los 45 Ganadores De La Beca 2023 Con Sus Familias En El Muelle De La Fundación Gilberto Alzate Avendaño.</t>
  </si>
  <si>
    <t>Se Cuenta A La Fecha Con 148 Espacios Alternativos De Lectura Para El Goce Y Acercamiento De La Lectura. El indicador es de naturaleza capacidad por tanto el avance del 2023 incluye la línea base (143)</t>
  </si>
  <si>
    <t>Para La Vigencia Se Cumplió Con El Diseño E Implementación De 2 Estrategias Diseñadas E Implmemtadas: Transmilenio - Combo Violeta Y Siniestralidades - Cooperación Actores Viales</t>
  </si>
  <si>
    <t>Se Expidieron la totalidad de los Actos Administrativos (Decretos Y Resoluciones) Para Reglamentar Disposiciones Sobre El Espacio Público (Pot, Manual Del Espacio Público, Legalización Urbanística De Asentamientos Humanos)</t>
  </si>
  <si>
    <t>Actualización y Seguimiento A los 16 Pa Sectorial Y elaboración De Pa Sectoriales 2024. Actualización de los Inventarios De Operaciones Estadísticas Y Necesidades De Información De Los 15 Sectores De La Administración Distrital Y Veeduría Distrital.</t>
  </si>
  <si>
    <t>Se Encuentra Actualizada La Base Maestra De Bogotá Solidaria con los Registros Reportados Por Todos Los Actores Que Hacen Parte De La Misma, Asímismo Se Ha Atendido En Forma Presencial, Escrita Y Telefónica a la Población que lo requiere.</t>
  </si>
  <si>
    <t>Se realizaron 2 Documentos para publicación y licenciamiento (Dinámica Inmobiliaria En Bogotá y los Municipios De Cundinamarca) y del mercado laboral (Contexto Económico y Mercado Laboral en la Región Metropolitana Bogotá - Cundinamarca).</t>
  </si>
  <si>
    <t>A Diciembre 2023  34.354 Mujeres Participaron En Las Actividades Reaizadas En El Marco De Los Planes Locales De Seguridad Para Las Mujeres (Socialización Ruta De Atención, Jornadas Territoriales, Sensibilizaciones En Prevención Violencias, Prevención)</t>
  </si>
  <si>
    <t>Al cierre del 2023 se cumplió con el 70% de la meta anual en el Marco De La Estrategia De Prevención Del Feminicidio (Desde La Estrategia Intersectorial Para La Prevención Y Atención De Víctimas De Violencia De Género Con Énfasis En Violencia Sexual Y Feminicidio - Estrategia En Hospitales)</t>
  </si>
  <si>
    <t>Se realizaron 13,668  servicios de Atención Socio Jurídica en Las Casas De Igualdad De Oportunidades. Se Busca Garantizar La Prevención Y Atención De Violencias Contra Las Mujeres, A Través De La Prestación Del Nivel De Orientación Y Asesoría Socio Jurídica De Las Mujeres</t>
  </si>
  <si>
    <t>En el mes de Diciembre se recibieron los contenidos Virtuales y se realizó la publicación en página web de la Entidad. No hubo avance para el 2023</t>
  </si>
  <si>
    <t>Se realizarón en el 2023 14,046 Orientaciones y acompañamientos Psicosocial en espacios individuales, no terapéuticos, encaminados a la promoción de la Toma de decisiones que favorezcan el bienestar, la autonomía, el autocuidado y el empoderamiento</t>
  </si>
  <si>
    <t>Se Realizó el total de la Planeación, Orientación E Implementación De Las Acciones De Promoción De Estilos De Vida Saludable Con Énfasis En Alimentación, Nutrición Y Actividad Física, Contando Con La Participación De Hogares Acumulados</t>
  </si>
  <si>
    <t>Se beneficiarion el total de la meta planeada Mediante Bonos Canjeables Por Alimentos, Suministro De Alimentos Crudos, Canastas Alimentarias Desde Sus Diferentes Modalidades Y Beneficios</t>
  </si>
  <si>
    <t>Se Entregaron el total De los  Bonos Canjeables Por Alimentos A  Mujeres Gestantes, Lactantes Y Niños Menores De 2 Años, Con Énfasis En La Estratégia De Mil Días De Oportunidades Para La Vida.</t>
  </si>
  <si>
    <r>
      <t xml:space="preserve">Consolidación Del Documento De La Estrategia Riaga Que Responde Al Producto 3.4.1 Del Planacción De La Pp De Primera Infancia, Infancia Y Adolescencia 2023- 2033, El Cual Se Consolida Con Los Aportes De La Mesa Intersectorial Riapi Y Riaia. El indicador es de naturaleza capacidad por tanto el avance del 2023 es </t>
    </r>
    <r>
      <rPr>
        <b/>
        <sz val="9"/>
        <color rgb="FF000000"/>
        <rFont val="Arial"/>
        <family val="2"/>
      </rPr>
      <t>0,8%</t>
    </r>
    <r>
      <rPr>
        <sz val="9"/>
        <color rgb="FF000000"/>
        <rFont val="Arial"/>
        <family val="2"/>
      </rPr>
      <t xml:space="preserve"> para un total de 99,80%</t>
    </r>
  </si>
  <si>
    <t>Se atendió al total de las A Niñas, Niños Y Gestantes planeados que Cuentan Con Atención Presencial Tanto En El Territorio Urbano Como Rural En Cinco Territorios: Suba, Chapinero, Ciudad Bolívar, Usme Y Sumapaz.</t>
  </si>
  <si>
    <t>Se atendió la totalidad de los Niños, Niñas Y Adolescentes programados para el 2023 A Través De Los Servicios: Centros Amar, Centros Abrazar, El Arte De Cuidarte Y Las Estrategias Diferenciales Sawabona, Atrapasueños, Raizal Aidentity Y Rrom Gitano</t>
  </si>
  <si>
    <t>Se Logró La Participación De Las Consejeras Y Consejeros De Las Localidades De Bosa Y Kennedy En El Reconocimiento De La Manzana Del Cuidado De La Localidad De Bosa. El indicador es de naturaleza capacidad por tanto el avance del 2023 es 0.85%  para un total de 99,85%</t>
  </si>
  <si>
    <t>Se Han Atendido al total de la meta planeada para el 2023 de las Personas Mayores De Los Cuales, En Centros De Cuidado Transitorio, En Comunidad De Cuidado Y A Través Del Servicio Social Centro Día,Casas De La Sabiduría Y Estrategia Centro Día Al Barrio</t>
  </si>
  <si>
    <t>Se Brindó Atención Integral A la totalidad de las Personas programadas en el 2023 en condición de  Discapacidad Mediante El Fortalecimiento Del Desarrollo De Sus Habilidades Y Capacidades Para Alcanzar Mayores Niveles De Autonomía Y Prevenir El Deterioro Propio De Su Condición. El indicador es de naturaleza capacidad por lo tanto incluye la línea base (3.275).</t>
  </si>
  <si>
    <t>Se Realizó el total de las  Atenciones planeadas A Personas En El Marco Del Sistema De Cuidado, En Los Centros De Desarrollo Comunitario A Través Del Servicio Tiempo Propio Para Personas Cuidadoras</t>
  </si>
  <si>
    <t>A Corte De 26/12/23, El Centro De Protección Y Habitante De Calle El Camino, Tiene Avance De 93.81 En Obra. Cuenta Con Prórroga Para Terminar La Obra El 21Denerodel 24. Respecto A La Obra San Pedro - Centro De Protección No Se Adelantará.</t>
  </si>
  <si>
    <t>Se Suministraron el total de Los Servicios De Apoyo De Vigilancia, Aseo, Cafetería, Manipulación De Alimentos, Transporte, Mantenimiento, Poda, Fumigación, Manejo De Residuos, Lavado De Tanques,Organización Y Administración Del Archivo.</t>
  </si>
  <si>
    <t>En El Periodo De Reporte Se Liquidó El Pago De La Nómina Y Prestaciones Sociales De Servidores Activos De La Planta De Personal De Inversión Y Funcionamiento De Manera Y Oportuna. El indicador es de naturaleza capacidad por lo tanto incluye la línea base (50%).</t>
  </si>
  <si>
    <t>Se encuentran en funcionamiento la totalidad de los centros comunitarios LGBTI. La Política Pública Lgbti Ha Tenido Un Impacto Positivo En La Vida De Las Personas, En Sus Familias Y Redes De Apoyo Mediante Acciones Que Fomentan La Reducción De Barreras De Genero Y Sexo Entre Otras.</t>
  </si>
  <si>
    <t>Se completó el desarrollo de 33 funcionalidades. Dentro del proceso también se le dio Mantenimiento y sostenibilidad a las existentes. El indicador es de naturaleza capacidad por lo tanto suma la Línea Base (22)</t>
  </si>
  <si>
    <t>Comportamiento de la contaminación atmosférica por material particulado de diámetro menor a 10 micras (pm10) con respecto al año inmediatamente anterior.</t>
  </si>
  <si>
    <t>Se Atendieron 38.514 Incidentes O  Servicios De Emergencia, En Las Categorias Del  Árbol De Servicios</t>
  </si>
  <si>
    <t>Se Realizaron 17.428 Inspecciones Y Conceptos Técnicos De Cumplimiento De Las Normas De Seguridad Humana Y Sistema De Protección Contra Incendio</t>
  </si>
  <si>
    <t>Se Capacitaron 11.000 Personas Desde El Campus Virual Y Presencial, En Programas De Capacitación Externa De Formación Y Entrenamiento Para  Los Ciudadanos</t>
  </si>
  <si>
    <t>Para La Vigencia 2023 Se Entregaron 1 Estudos Jurídicos: 1. Mecanismos De Resolución De Conflictos. 2 Análisis Jurídico Sobre La Organización, Del Sistema General De Pensiones Colombiano Y En El Distrito Capital</t>
  </si>
  <si>
    <t xml:space="preserve">El Éxito Procesal Para El 2023 Fue Del 87,56% Que Corresponde A La Proporción Entre Los 90,816 Fallos A Favor Y El Total De Proceso Terminados Que Fue De 103,719. </t>
  </si>
  <si>
    <t>Durante El Mes De Diciembre Se Publicaron 52 Proyecto De Actos Administrativos Y Se Reportaron 511 Observaciones. El Logro Total en 2023 es de 5.051.</t>
  </si>
  <si>
    <t>Documentos Finalizados en 2023</t>
  </si>
  <si>
    <t>Durante Lo Corrido Del Año Se Realizaron 1701 Acciones, logrando llegar a 1519 jovenes formados</t>
  </si>
  <si>
    <t>Se Realizaron Acciones en Conjunto Con La Sdm Y Su Estrategia Niños Y Niñas Primero Se Realizó Taller De Prevención De Violencias Y Delitos En El Espacio Público logrando un avance del 90% en el diseño e implementación de la estrategia</t>
  </si>
  <si>
    <t>En Diciembre 2023, El Programa Distrital De Justicia Juvenil Restaurativa (Pdjjr) Brindó Atención A 3 Personas Vinculadas A Los Procesos Restaurativos, llegando a 243 adolescentes y jovenes atendidos en el 2023</t>
  </si>
  <si>
    <t>Indicador Cumplido. En El Centro Especial De Reclusión, Se Registraron Un Total De 196 Ingresos, 60 Libertades Y 124 Traslados De Personas Privadas De La Libertad-P.P.L. De Igual Manera, Se Prestó La Atención Jurídica A Un Promedio De 319 P.P.L.; logrando así un avance del 67% en el diseño e implementación de la estrategia</t>
  </si>
  <si>
    <t>La Meta Se Cumplió En El Mes De Junio, lo que ha permitido continúar Brindando Atención Y Orientación A Las Mujeres Víctimas De Violencias Que Acuden A Utilizar Los Servicios De Nuestras 7 Casas De Justicia</t>
  </si>
  <si>
    <t>Porcentaje de avance en la formulación e implementación del plan de continuidad de negocio del C4 con sitios alternos multipropósito</t>
  </si>
  <si>
    <t>En el 2023: 201 alternativas comerciales realizadas  entre las que se destacan acciones de mantenimiento y Ferias realizadas en las localidades del Distrito</t>
  </si>
  <si>
    <t>Se Fortalecieron 348 Emprendimientos De La Economía Informal De Acuerdo A Las Necesidades Identificadas Resultado De La Perfilación Y Acompañamiento Psicosocial.</t>
  </si>
  <si>
    <t>82 Víctimas Del Conflicto Armado Con Alternativas Comerciales Para La Generación De Ingreso.</t>
  </si>
  <si>
    <t>576 Mujeres Del Sector Informal Beneficiarias De La Alternativa Comercial Transitoria (Ferias) Para La Generación De Ingresos.</t>
  </si>
  <si>
    <t>Durante el 2023 Se Llevaron A Cabo Programas De Formación, En Las Cuales Participaron 46 Victimas De Conflicto Armado.</t>
  </si>
  <si>
    <t>2030 Mujeres Identificadas Y Caracterizadas En El Espacio Público</t>
  </si>
  <si>
    <t>58 Víctimas Del Conflicto Armado Del Sector Informal Con Emprendimientos Por Subsistencia Fortalecidos</t>
  </si>
  <si>
    <t>Se Fortalecieron 245 Emprendimientos De Mujeres De Acuerdo A Las Necesidades Identificadas Resultado De La Perfilación Y Acompañamiento Psicosocial.</t>
  </si>
  <si>
    <t xml:space="preserve">En 2023: Se Han Notificado Casos De Los Eventos Objeto De La Meta, logrando un porcentaje de cumplimiento de 86,67% de las acciones sectorialesy comunitarias.  Fuente Sivigila Vigilancia Notificación Epv Se 44 A 48/Años 2022 Y 2023* Datos Preliminares. </t>
  </si>
  <si>
    <t>Se Realizaron Rias Para Población Con Riesgo O Presencia De Alteraciones Cardio Cerebrovascular Y Metabólicas Manifiestas, logrando que el indice sea del 23,1% en 2023 lo que representa un 92,4% de cumplimiento de la meta</t>
  </si>
  <si>
    <t>10,50%  de campañas de promoción de los derechos sexuales y reproductivos y la equidad de género implementadas: Se identifican Nacimientos Mujeres &lt;= 19 Años en las subredes Sur Occ; Sur; C. Ori; Norte correspondientes a los R. Contributivo, R. Subsidiado, Ppna. Y se detecta que hay reducción Porcentual de este tipo de embarazos.</t>
  </si>
  <si>
    <t>En 2023 Asistencia Técnica En Alimentación Infantil, De Gestante Y Lactante A  Profesionales De Ips Púb Y Priv Con Atención Mat Inf Priorizadas, se realizan Sesiones De Fortalecimiento De Capacidades A Padres, Madres, Cuidadores De Niños (A) De Jardines Infantes. Logrando llegar a un total de 17,46 con corte a diciembre 2023</t>
  </si>
  <si>
    <t>En 2023: Se Participó En: Instancias O Espacios De Política, Espacios Con Comunidad Para La Participación Social Incidente, Mesa Comunitaria Cuidado De La Salud En Las Instancias Locales.</t>
  </si>
  <si>
    <t>Con Corte a 2023: 5.436 Casos Confirmados De Cáncer De Cuello Uterino En Bogotá. El indicador es de naturaleza capacidad por tanto el avance del 2023 incluye la línea base (3.023)</t>
  </si>
  <si>
    <t>Con Corte a 2023: 4.654 Casos Confirmados De Cáncer De Seno En Bogotá. El indicador es de naturaleza capacidad por tanto el avance del 2023 incluye la línea base (2.357)</t>
  </si>
  <si>
    <t>2023: 100% de Eventos atendidos: Sarampión-Rubeola; Varicela; Síndrome Boca, Mano, Pies; Verif. Rumores; Intoxicaciones.El indicador es de naturaleza capacidad por tanto el avance del 2023 incluye la línea base (99,50%)</t>
  </si>
  <si>
    <t>2023: Avance Implementación C.D. Enlace, Mantiene El Th Para Operación De Vig. Epidemiológica Portuaria Distribuida En Aeropuerto El Dorado Y Terminales Terrestres (Salitre) Espii. Se Contó Con  23 Auxiliares, 4 Enfermeras Y 5 Epidemiólogos.</t>
  </si>
  <si>
    <t>2023:  Se atendieron personas  por grupo poblacional: Lgbti, Room, Habitanza De Calle,  Raizales; Desde Entorno Hogar: Familias Emberá, familias Negras Y Afrocolombianas Kilombos y Palenqueras, Entono Laboral: Personas En Asp.</t>
  </si>
  <si>
    <t>2023: Avance del 94,48% en Implementación de Estrategias De Política Dtrital de Salud Ambiental (Gestión De La S. Amb, Vigilancia De S. Amb, Entornos Ambientalmente Saludables, G. Del Riesgo Y G. Del Conocimiento). El indicador es de naturaleza capacidad por tanto el avance del 2023 incluye la línea base (70%)</t>
  </si>
  <si>
    <t>2023: Centros Escucha Para Acondicionamiento Físico Y S. Mental; Encuentros Comunitarios (Lectura De Necesidades) e Intervenciones Breves A Partir De Necesidades De Apoyo En Salud Mental.</t>
  </si>
  <si>
    <t>Noviembre: 16.673 Personas vinculadas a través de Acciones En Entorno Cuidador Comunitario Y Entorno Cuidador Institucional, Con Participación De Personas Con Discapacidad, Afectaciones Psicosociales Y Dependencia Funcional, Gestores De Rbc.</t>
  </si>
  <si>
    <t>En 2023: Menor 1 Año: Dosis de: Polio; Pentavalente; Bcg; Hepatitis B; Hbi; Rotavirus, logrando una cobertura de 80,70%</t>
  </si>
  <si>
    <t>2023: Ingresaron Un Total De 4.403 personas en Procesos De Atención Psicosocial.</t>
  </si>
  <si>
    <t>En 2023 se realizaron  Visitas  Técnicas De Seguimiento A Los Consultorios De Las Subredes. Revisión De Informes Mens De Subredes Int De Servicios De Salud, Para Cumplimiento Del Convenio 003 De 2022, Consolidado Preliminar Del Número De Personas Atendidas En Los 6 Serv Int De At En Salud Para Mujeres</t>
  </si>
  <si>
    <t>2023: 47.528 Total Casos Notificados con Corte De La Base: 07/12/2023</t>
  </si>
  <si>
    <t>A Diciembre 2023: La Ejecución Del Plan De Acción Registra Un Avance Del 17 % Que Corresponde A La Ejecución De 5 Macroactividades.</t>
  </si>
  <si>
    <t xml:space="preserve">Diciembre: Afiliación Al SGSSS De La Población De Bogotá D.C. 101,4% (8.017.874), Frente A Las Proyecciones Censo Dane (7,907,281):- R-Contributivo  6.091.109  (77%) - R-Subsidiado 1.736.028 (22%) -R-Excepción 190,737  (2.4% - Datos Estimados). </t>
  </si>
  <si>
    <t>2023:  Suscripción Contrato De Insumos Mantenimiento De Inst Físicas Del Complejo;  Fachada Instituto Mat Inf, Ejecución De Obra 50,011%; Inició Cont De Interventoría Mantenimientos Preventivos Y Correctivos De Las Inst Físicas Del Complejo.</t>
  </si>
  <si>
    <t>2023: Saludata 11 Indicadores Actualizados Y Publicados, 10 Indicadores En Construcción Vspc O Actualización, 0 Indicadores En Pruebas Tic Y 1 Indicador Nuevos Publicados, Total De Indicadores En Ambiente De Producción 225 En 138 Links.</t>
  </si>
  <si>
    <t>Diciembre: Gestión De Mesa De Ayuda De Servicios Tic Casos Atendidos En El Período N: 7943</t>
  </si>
  <si>
    <t>A Diciembre 2023: 8 Sistemas: Sidcrue / Sisem, Sivigila, Silasp, Agilinea, Erp Aplicativos Sicapital Cordis, Perno, Terceros, Bsal - Cit- Form, "Cip, Rsan; Matrículas De 661 Estudiantes En Los Cursos De Inducción Y Reinducción Planta Y Contratista</t>
  </si>
  <si>
    <t>A Diciembre 2023: Floralia 25,68%  H. Meissen Ii 100% Puesta Func. Uss Meissen No Reporta Avc Criterio De Dotación Adj. Uss Nazareth 87,78% Estudios Y Diseños Y 100% Adjudicación Obra</t>
  </si>
  <si>
    <t>Sin Acciones reportadas</t>
  </si>
  <si>
    <t>2023: 1 Comité De Seguimiento Implementación M Salud; Aprobación Y Radicación De Producto 2. Informe Resultados De Prueba Piloto; 420 Encuestas A Personas De Relevo De Cuidadores Y 440 Encuestas En Centros De S. Y Hospitales.</t>
  </si>
  <si>
    <t>2023: 8 Asistencias Técnicas Implementación Rias M. Perinatal Subs Norte, Sur, Centro Oriente Y Sur Occidente, Mesa Del Cuidado Loc. Tunjuelito, Usme Y Kennedy, Seguimiento Producto Plat Digital Y Estructura Información De Subredes En C/Ruta. El indicador es de naturaleza capacidad por tanto el avance del 2023 incluye la línea base (6)</t>
  </si>
  <si>
    <t>A Diciembre 2023: Semillero: Capítulo De Conclusiones De Proyecto “Acciones De Promoción De La Salud Mental De Coordinadores Pertenecientes A Ied En Tiempo De Reactivación Escolar Durante La Pandemia Por Covid-19”.</t>
  </si>
  <si>
    <t xml:space="preserve">Total Incidentes Gestionados 586.209 (Prioridad Crítica; Prioridad Alta; Prioridad Media; Prioridad Baja) desagregados en dos tipos de gestión (Asesoría Tel y Desp Ambulancias) </t>
  </si>
  <si>
    <t>Con La Entrega De Ayudas Humanitarias Se Beneficiaron 2.590 Familias  Con Ayudas En Especie Y/O  Con El Otorgamiento De Ayudas Humanitarias De Carácter Pecuniario.</t>
  </si>
  <si>
    <t>En Lo Corrido Pdd Se Han Const.129,19Km-Carril De Mva(88,49% Meta Pdd).En 2023: 61,18 A Traves De:Cra.9(183-193),Zona Rosa,Sirena(Auton-Boy),Cra.4(Cl.46D Sur-45 Sur),Guayacanes,Rincón(Boy-Cra.91),Av.Boy(170-183),Mutis(114-122),Troncal:Caracas,Cali Y68</t>
  </si>
  <si>
    <t>Se Cuenta Con Un Repositorio De Información De Acciones Disponibles, Dirigidas Al Grupo De Valor De Pensionados De Foncep 100% implementado. Este Repositorio Cuenta A La Fecha (dic 2023) Y Desde Diciembre 2021, Con 502 Actividades Publicadas En Gózate Bogotá De La Web De Foncep.</t>
  </si>
  <si>
    <t>Se Desarrolló La Etapa De Estabilización de Nuevas Funcionalidades De Software, Ajustes Y Mejoras En Los Aplicativos Y/O Sistemas De Información, Garantizando Los Criterios De Accesibilidad Y Usabilidad En Página Web E Intranet.</t>
  </si>
  <si>
    <t>A corte de DIc 223 Se tienen Definidos Los Lineamientos Para La Implementación Del BDM, Se Avanzó En La Recepción De Listados, Entrega De Materiales, Tramite De Pago A Proveedores Y Demás Actividades Logrando Gestionar El Proceso Para La Tercera Compra De Materiales.</t>
  </si>
  <si>
    <t>Timiza (13,51%), Bilbao  (13,51%) Y Cefe Cometas (13,51%), Urbanización Chico (13,51%),  La Candelaria (13,51%), Rincón De Los Ángeles (13,51%), Veraguas- Agua Viva (13,51%) Y  La Vida (5,43%). Total avance del 2023 100%. El indicador es de naturaleza capacidad por tanto el avance del 2023 incluye la línea base (65,7%)</t>
  </si>
  <si>
    <t>Al 31 De Diciembre,  Se Dio Inicio A Las Obras Del Complejo Del Bronx Distrito Creativo; La Construcción Será Entregada En 2024-2025; Por Tal Motivo No Se Reporta Avance Del Mismo En La Presente Vigencia.</t>
  </si>
  <si>
    <t>Durante el 2023, 362 artistas estuvieron vinculados al proyecto de formación musical de la OFB</t>
  </si>
  <si>
    <t>Cuatro (4) Compocisiones entregadas por Ganadores Del Proyecto De Estimulos y Dos (2) Investigaciones Entregadas por la Dirección De Formación Musical Y Fomento</t>
  </si>
  <si>
    <t>Se Terminó La Fase Iv De Aprobación, Se Verificaron Los Componentes Y Se Generaron Los Formatos De Aprobación De Los Informes Finales De Las 7 Investigaciones Realizadas Por La Línea De Investigación En Biodiversidad Y Servicios Ecosistémico, con una  ejecución del 47,14</t>
  </si>
  <si>
    <t>Se Realizaron 39 Actividades Presenciales Y Virtuales En El Marco De La Agenda Cultural Y Académica, Vinculando en diciembre Un Total De 15.000 Ciudadanos En Diferentes Actividades Como:  Jardín En Escena, Taller Arte Al Natural, Jardín Del Conocimiento, Otras, con un total de ejecución en el año 2023 de 142.141</t>
  </si>
  <si>
    <t>Se Vincularon en diciembre Un Total De 165.436 Ciudadanos En Las Estrategias De Participación, Educación Ambiental Y El Programa De Naturaleza Salud Y Cultura Así: 2.219 Mujeres, 1.488 Hombres, 4 Intersexual, 22 Lgbti Y 161.703 No Identificados,con un total de ejecución en el año 2023 de 401.356</t>
  </si>
  <si>
    <t>Durante El Mes De Diciembre Se Reportan 8 Dinamizadores Ambientales Formados En El Marco Del Proceso De Formación, con un total de ejecución en el año 2023 de 97</t>
  </si>
  <si>
    <t>A diciembre No Se Realizó La Implementación Del Proceso De Replantando Confianza Ya Que Este Ya Se Había Cumplido, Sin Embargo Y Como Parte Del Proceso Se Adelantó 1 Jornada De Acompañamiento A La Mesa Del Bosque Urbano Del Parkway, con un total de ejecución en el año 2023 de 15</t>
  </si>
  <si>
    <t>A diciembre No Se Conformaron Redes De Cuidadores, Ya Que El Indicador Ya Se Había Cumplido, Sin Embargo Se Acompañaron Y Fortalecieron 10 Redes De Cuidadoras Y Cuidadores,con un total de ejecución en el año 2023 de 4</t>
  </si>
  <si>
    <t>A diciembre Se Realizaron Actividades En El Marco De La Implementación De Las Estrategias De Corresponsabilidad Socioambiental, Cultura Y Ciudadanía Con Enfoque Territorial. Etnoculturalidad, Praus, E-Learning, con un total de ejecución en el año 2023 de 24.58</t>
  </si>
  <si>
    <t>En el marco del Plan de Desarrollo Distrital, para la vigencia 2023 se elaboraron 14 paquetes tecnológicos, ( investigaciones) de las siguientes especies a traves de la formulación de 4 proyectos: Ají de Clima frío, Kale, Kale Rojo Anisillo, Chinchamata, Poleo, Yacón, Romanesco, Comfrey, Linaza, Ajo de rico, Papa variedad pacha negra, Maiz pira rojo, Chachafruto, Repollitas,para fomentar la agricultura urbana en el D.C. 
Nota SASP: El presente avance cualitativo difiere  del registrado por la entidad en el sistema de información oficial BogData, debido a que la entidad posterior al cierre del seguimiento mensual en el sistema, solicitó ajustar la redacción para mayo claridad y precisión de  la información</t>
  </si>
  <si>
    <t>Se realizó en el 2023 La Asistencia Técnica A 8.619 Personas Para La Producción En Huertas Urbanas Y Perirubanas En Las Localidades De La Ciudad, Para El Mes De Noviembre Se Realizaron 3 Asistencias Técnicas En Las Localidades De Mártires Y Suba</t>
  </si>
  <si>
    <t>Se realizó en el 2023 La Capacitación De 2.926 Personas En Técnicas Y Tecnologías Agroecológicas Para La Producción De Huertas Urbanas Y Periurbanas. En El Mes De Diciembre De 2023, No Se Realizaron Capacitaciones.</t>
  </si>
  <si>
    <t>Se Cuenta Con 27.253 Árboles Urbanos Plantados, 393.145 Árboles  Con Mantenimiento  De Los Cuales Se Cuenta Con 134.904 Árboles Con Manejo Integral De Plagas Y Enfermedades Y 2.745  Por Manejo Silvicultural Por Riesgo, con un total de ejecución en el año 2023 de 100%</t>
  </si>
  <si>
    <t>Se Realizaron Actividades De Chipeado De Material Vegetal, Organización De Áreas, Mantenimiento Preventivo De Maquinaria Y Equipos, Intervenciones En Las Colecciones Vivas Por Obras De Infraestructura, Apoyo En El Evento Majestuosos, Entre Otras,con un total de ejecución en el año 2023 de 100%</t>
  </si>
  <si>
    <t>Desde El Mes De Julio  Se Cumplió El Primer Ciclo para el 2023 con 139.001 M2 , Este Mes Se Avanzó El Mantenimiento A 15.536 M2 De Áreas Ajardinadas En Cuarto Ciclo Y 67.571 M2 De Áreas Ajardinadas Como Gestión, Para Un Total De 83.107 M2 De Jardines Intervenidos</t>
  </si>
  <si>
    <t>Se realizó La Plantación De 57.113  Individuos Vegetales  Con Criterios De Recuperación Ecológica. Este Mes Se Realizó La Plantación De 2.488 De Individuos Vegetales Y El Mantenimiento De 9.636  Individuos</t>
  </si>
  <si>
    <t>Se realizó La Plantación De 27.253  Árboles Y Arbustos  En La Presente Vigencia, Este Mes, Se Plantaron 5.995 Dentro De Las Especies Establecidas Se Encuentran: Rama Negra,Cajeto, Poligala, Hayuelo, Corono, Entre Otras.</t>
  </si>
  <si>
    <t>Se Realizó El Mantenimiento A  205 Así: Manejo Silvicultural Para El Control Del Riesgo De 82 Árboles, Mipe A 40  Y Replantes De 83 Árboles Y Arbusto En Zona Urbana, En Este Periodo Se Realizaron Segundos Y Terceros Ciclos De 16.985 Árboles Jóvenes, con un total de ejecución en el año 2023 de 393.145</t>
  </si>
  <si>
    <t>Se Está A La Espera De Pronunciamiento Da La Dirección Legal Ambiental, Sobre Los Documentos Realizados Con  Entidades A Través Del Convenio No. Jbb-C-007 De 2020 (Documento Técnico Y Plan De Acción), Para Continuar Con La Revisión Correspondiente, con un total de ejecución en el año 2023 del 26%</t>
  </si>
  <si>
    <t>Se Realizaron Las Acciones Requeridas Para Programar La Jornada De Fortalecimiento De La Red De Agricultores De Fontibón Y Encuentros Con Huerteros Líderes, Con El Acompañamiento Permanente De Los Profesionales Del Programa De Agricultura Urbana, con un total de ejecución en el año 2023 del 33,90%</t>
  </si>
  <si>
    <t>Se Realizaron Los Últimos Ajustes Al Producto Turístico De La Ruta Chapinero Con Información General De La Localidad Y Específica De Las Huertas Seleccionadas Para Hacer Parte De La Misma, con un total de ejecución en el año 2023 del 19,10%</t>
  </si>
  <si>
    <t>Se Realizo en el 2023 El Fortalecimiento De 5.010 Huertas Mediante La Entrega De Suministros Como  Sustrato, Semillas , Herramientas Y Plantulas. En El  Mes De Diciembre  Se Realizó El Fortalecimiento De 37 Huertas A Través De Los Grupos Territoriales.</t>
  </si>
  <si>
    <t>El Tropicario Se Enriqueció Con 5 Especies Distintas, Representadas En 4 Familias Y 5 Individuos , Las Especies Corresponden A: Tillandsia Fasciculata, Cereus Hexagonus, Tillandsia Balbisiana, Talinum Fruticosum, Curcuma Longa, con un total de ejecución en el año 2023 de130</t>
  </si>
  <si>
    <t>A diciembre Convocaron Y Realizaron Reuniones Para Orientar La Búsqueda De Información Frente A Las Especies Escogidas En El Convenio Con El Cesa, Se Consolidó En Un Documento El Análisis De Las Encuestas De Satisfacción Del Último Trimestre De 2023, con un total de ejecución en el año 2023 del 33%</t>
  </si>
  <si>
    <t>La Línea Digital Dio Continuidad A La Estrategia De Fortalecimiento Y Promoción De La Visita, Realizó Contenidos Con Información Científica E Invitación A Vivir La Experiencia De“Majestuosos”. Se Realizó Informe De Gestión Del Año 2023, con un total de ejecución en el año del 25%</t>
  </si>
  <si>
    <t>Este Mes Se Registró Una Sobreejecución En 2%, Debido A Que Se Realizaron Las Actividades Programadas Para El Mes Y Adicionalmente, Se Hizo El Cierre De Todos Los Óculos De Cada Uno De Los Domos Del Tropicario, con un total de ejecución en el año 2023 deL 23%</t>
  </si>
  <si>
    <t>Se Realizaron Las 7 Investigaciones De La Agenda De Transformación Pedagógica Y Cierre De Brecha, con un total de ejecución en el año 2023 de 7,06</t>
  </si>
  <si>
    <t>Se Realizaron Las Actividades De Los Componentes De Reconocimiento Del Idep Y El Componente Emmi, con un total de ejecución en el año 2023 de 1</t>
  </si>
  <si>
    <t>Se Ejecutaron Las Estrategias De Promoción Y Apoyo, Maestros Y Maestras Que Inspiran Y Comunicaciones, con un total de ejecución en el año 2023 de 1</t>
  </si>
  <si>
    <t>Se Entregaron Incentivos A 10 Organizaciones Comunales Instalando Puntos De Conexión A Internet, Brindando Asistencia Técnica Y Vinculando A Procesos De Formación. Se Realizó Acompañamiento Técnico A Las 10 Organizaciones De Propiedad Horizontal, con un total de ejecución en el año 2023 de 1558</t>
  </si>
  <si>
    <t>Se Implementó El Modelo De Fortalecimiento A 54 Organizaciones De Medios Comunitarios Y Alternativos. Así Mismo, Se Avanzó En El Fortalecimiento A 46 Organizaciones Sociales, con un total de ejecución en el año 2023 de 441</t>
  </si>
  <si>
    <t>Se Realizó Informe De Seguimiento A La Política Pública De Participación Ciudadana; La Cartografía Sobre La Participación Del Story Map Y El Informe "Contiendas Políticas, Agendas Y Repertorios En Bogotá (1991-2023)", con un total de ejecución en el año 2023 de 30%</t>
  </si>
  <si>
    <t>Se Realizaron 43 Acciones De Fortalecimiento: 3 Procesos De Caracterización, 14 Planes De Fortalecimiento, 3 Asistencias Técnicas, 17 Procesos De Formación Y 4 Evaluaciones Al Ciclo De Formación A Instancias Étnicas, con un total de ejecución en el año 2023 del 20%</t>
  </si>
  <si>
    <t>Se Realizaron 34 Caracterizaciones (23%), 24 Planes De Fortalecimiento (16%), 29 Procesos De Formación  (19%), 57 Son Asistencias Técnicas (38%) Y 6 Evaluaciones Al Ciclo De Fortalecimiento (4%), con un total de ejecución en el año 2023 del 100%</t>
  </si>
  <si>
    <t>Se Han Formado 374 Ciudadanos, En Cursos De Formación Con Modalidad Virtual Y Virtual Asistida Que Se Encuentran Programados De Acuerdo Al Plan De Formación De La Escuela De La Participación, con un total de ejecución en el año 2023 de 13.803</t>
  </si>
  <si>
    <t>Se Avanzó En 7% Del Porcentaje De Implementación De La Estrategia Del Laboratorio De La Participación Del Idpac, con un total de ejecución en el año 2023 del 100%</t>
  </si>
  <si>
    <t>El Fondo Chikaná Entregó Incentivos A 37 Organizaciones Ganadoras De La Convocatoria Jóvenes Con Iniciativas. Así Mismo, El Equipo Territorial De La Gerencia De Juventud Realizó El Seguimiento A Las Actividades Proyectadas, con un total de ejecución en el año 2023 de 77</t>
  </si>
  <si>
    <t>Se Desarrolló El Evento "Pactatorio: Transformaciones Del Territorio 2023" Y Se Firmaron Los 18 Pactos Con La Ciudadanía Del Distrito, con un total de ejecución en el año 2023 de 18</t>
  </si>
  <si>
    <t>Se Cumplió La Meta Planteada Para La Vigencia Mediante El Cumplimiento De Los 20 Planes De Asesorías A Cada Una De Las Alcadías Locales Del Distrito. Así Mismo, Se Llevaron A Cabo Las 4 Sesiones Ordinarias Y Dos Sesiones Extraordinarias De La Cip, un total de ejecución en el año 2023 de 24.</t>
  </si>
  <si>
    <t xml:space="preserve">De Acuerdo Al Plan De Acción La Meta Fue Cumplida, Con Un Total  de 1.709 Pst Capacitados  en el 2023 </t>
  </si>
  <si>
    <t>Se Realizó El Mantenimiento De La Señalización Turística Priorizada Para La Vigencia, con un total de ejecución en el año 2023 del 100%</t>
  </si>
  <si>
    <t>De Los 92 Inscritos, Se Entregaron 85 Certificados De Participación En El Proceso De Fortalecimiento Empresarial , con un total de ejecución en el año 2023 del 85</t>
  </si>
  <si>
    <t>En Total En La Vigencia 2023 Se Sensibilizaron A 55 Personas En Prácticas De Prevención De Escnna En El Contexto Del Turismo.</t>
  </si>
  <si>
    <t>Se Finaliza Los Procesos Relacionados Con La Estrategia De Prevención De Delitos Contra Turistas A Través De Sensibilización A Los Pst De Las Zonas De Interes Turístico, con un total de ejecución en el año 2023 de 98%. El indicador es de naturaleza capcidad por lo tanto incluye  la Línea Base (83)</t>
  </si>
  <si>
    <t>Se Realizó La Socialización Y Entrega Del Producto Turístico Cultural - Urbano, con un total de ejecución en el año 2023 de 2</t>
  </si>
  <si>
    <t>Para El Mes De Diciembre Se Atendieron 39.692 Personas A Través De La Rit, Para Un Total En La Vigencia 2023 De 555.395.</t>
  </si>
  <si>
    <t>835.070 Persona Impactadas en el 2023 A Traves De La Implementación De Acciones De Promoción Y Mercadeo Orientado A La Recuperacón Y Fortalecimiento De La Actividad Turística De Bogota</t>
  </si>
  <si>
    <t>Se Dio Cumplimiento A La Meta Con Un Avance Del 90% para el 2023 En La Implementación Del Portal Único. El indicador es de naturaleza capcidad por lo tanto incluye  la Línea Base (70%)</t>
  </si>
  <si>
    <t>En El Mes De Diciembre, 29 Reservas Realizadas A Través De La Plataforma Plan Bogotá, Para Un Total De 1.894 Reservas en el 2023</t>
  </si>
  <si>
    <t>Se Formalizaron En La Vigencia 2023 Un Total De 164 Estímulos A Actores Del Sector Turístico Través Del Desarrollo De  5 Convocatorias.</t>
  </si>
  <si>
    <t>El Proyecto De Innovación Se Fue Desierto, Por Lo Cual La Meta no Pudo Ser Cumplida.</t>
  </si>
  <si>
    <t>Se Capacitaron en el 2023 a 120 Personas En Formulación De Proyectos, En Competencias Ligadas Al Desarrollo Del Sector Turístico</t>
  </si>
  <si>
    <t>Se Han Reconocido 31.725 Predios, Incorporado 43.590 Predios Se Han Actualizado Jurídicamente 139.609 Predios. Se Ejecuto El 100% De Las 6 Actividades Económicas Previstas durante la vigencia. Se Han Resuelto 17.969 Radicaciones. Avance 100%</t>
  </si>
  <si>
    <t>Se Han Actualizado  Setenta Y Siete (77) Capas De Información Geográfica para la vigencia, De Las 75 Programadas, Avance Del 102,67%.</t>
  </si>
  <si>
    <t>Se Ejecutó De Forma Completa La Estrategia De Gestión Del Cambio Para Analítica De Datos.  Desarrollo De Técnicas De Analítica Para La Explotación De Datos En Colaboración Con Entidades Miembro. Determinación Del Grado De Dificultad Rev Avalúos, con un total de ejecución en el año 2023 de 40%</t>
  </si>
  <si>
    <t>No Se Firmò Ningùn Contrato O Convenio Nuevo durante la vigencia. Pròrroga De 4 Ctos. La Uaecd Participò En Dos (2) Procesos Licitatorios Del Igac Que No Han Sido Adjudicados. Se Remitieron 3 Cotizaciones Y 14 Oficios De Presentaciòn De Portafolio</t>
  </si>
  <si>
    <t>Se Cuenta Con Un Logro De 40,71 Km-Carril De Malla Vial Local E Intermedia Y 0.44 Km-Carril De Malla Vial Arterial, Para Un Total Acumulado en la vigencia De 456.04 Km-C.</t>
  </si>
  <si>
    <t>Se Cuenta Con Un Avance De 1,67 De Malla Vial Rural, Para Un Total Acumulado en la vigencia De 10,75 Km -Carril.</t>
  </si>
  <si>
    <t>A Corte Diciembre Se Cuenta Con Un Logro De 3,70 Km De Mantenimiento En La Cicloinfraestructura, Para Un Acumulado en la vigencia De 28,12 Km.</t>
  </si>
  <si>
    <t>En El Mes De Diciembre No Se Atendieron Emergencias, con un total de ejecución en el año 2023 de 9</t>
  </si>
  <si>
    <t>Se Cuenta Con Un Avance De 17.315,17 M2 De Espacio Público, Para Un Acumulado en la vigencia De 49.176,76 M2.</t>
  </si>
  <si>
    <t>Para El Mes De Diciembre De 2023,  Se Evidencia Aumento Frente Al Mes Inmediatamente Anterior En La Disposición De Residuos Generados En La Ciudad, con un total de ejecución en el año 2023 de  2.172.717,31</t>
  </si>
  <si>
    <t>El Total De Luminarias Modernizadas En 2023 Es De 20.515</t>
  </si>
  <si>
    <t>En El Mes De Diciembre De 2023, Fueron Recolectadas Y Transportadas  166.755,24 Toneladas De Residuos Sólidos Por Los Operadores, Garantizando La Recolección Y Transporte Del 100% De Los Residuos No Aprovechables, con un total de ejecución en el año 2023 de  1.870.276,2</t>
  </si>
  <si>
    <t>Durante El Mes De Diciembre De 2023, Se Recolectaron Y Transportaron 21.222,28 Toneladas De Residuos Sólidos, Que Habían Sido Arrojados Clandestinamente En Puntos Críticos De La Ciudad, con un total de ejecución en el año 2023 de 257.620,94</t>
  </si>
  <si>
    <t>Se Brindaron En El Mes De Diciembre 2023 - 476 Servicios De Inhumación Donde Los Habitantes De Bogotá Cuentan Con Servicios Funerarios Prestados Con Los Más Altos Estándares De Calidad Y Eficiencia, En Los Cementerios De Propiedad Del Distrito, con un total de ejecución en el año 2023 de 5394</t>
  </si>
  <si>
    <t>Se Brindaron En El Mes De Diciembre 2023-  416 Servicios De Exhumación Donde Los Habitantes De Bogotá Cuenten Con Servicios Funerarios Prestados  En Los 4 Cementerios De Propiedad Del Distrito Capital, con un total de ejecución en el año 2023 de 5030</t>
  </si>
  <si>
    <t>Se Prestaron En El Mes De Diciembre 2023 - 758 Servicios De Cremación  En Los Cementerios De Propiedad Del Distrito A Excepción Del Cementario Central Que No Se Presta Este Servicio, con un total de ejecución en el año 2023 de 9151</t>
  </si>
  <si>
    <t>En El Mes De Diciembre 2023 No Se Realizó Avance En Cuanto A La Prestación Del Servicio De Culto En Los Cementerios Del Distrito, Ya Que No Han Sido Requeridos Por Los Usuarios De Los Servicios En Los Cementerios Propiedad Del Distrito, con un total de ejecución en el año 2023 de 0</t>
  </si>
  <si>
    <t>Durante El Mes De Diciembre 2023 No Se Realizaron Obras De Infraestructura. A Cierre De La Vigencia No Fue Posible Adjudicar El Contrato De Obra Que Se Tenía Proyectado Realizar, con un total de ejecución en el año 2023 de 0</t>
  </si>
  <si>
    <t>Durante El Mes De Diciembre Se Realizaron 22 Acompañamientos A Organizaciones De Recicladores De Oficio Para El Fortalecimento En Las Fuentes, con un total de ejecución en el año 2023 de 213</t>
  </si>
  <si>
    <t>Para El Mes De Diciembre 2023, Se Tuvo Un Buen Comportamiento En La Meta, Donde Se Autorizaron 287 Subvenciones A La Población En Condición De Vulnerabilidad, con un total de ejecución en el año 2023 de 3498</t>
  </si>
  <si>
    <t>Se Realizaron 1.526 Esterilizaciones (540 Caninos 986 Felinos). El Programa Se Ha Visto Afectado Por Factores Externos: Aumento Del Costo Unitario De Las Cirugías, Escasez De Proveedores, El Alza De Los Insumos Médicos Para El Punto Fijo Entre Otros, con un total de ejecución en el año 2023 de 36.066</t>
  </si>
  <si>
    <t>Durante El Mes De Diciembre Se Atendieron 78 Animales Así: Se Atendieron 1 Animal Por Presunto Maltrato, Y 77 Animales Por Urgencias Veterinarias, con un total de ejecución en el año 2023 de  10.004</t>
  </si>
  <si>
    <t>Por Urgencias Veterinarias Se Atendieron 77 Animales ( 51 Caninos Y 26 Felinos), con un total de ejecución en el año 2023 de 1.416</t>
  </si>
  <si>
    <t>En Este Periodo El Programa De Brigadas Médicas Se Enfoco En Realizar Atenciones De Seguimiento A Animales Previamente Atendidos A Traves De 138 Intervenciones Y Por Tanto No Se Atendieron Nuevos En El Periodo, con un total de ejecución en el año 2023 de 3.366</t>
  </si>
  <si>
    <t>Se Entregaron En Adopcion 77 Animales (48 Caninos Y 29 Felinos), con un total de ejecución en el año 2023 de 638</t>
  </si>
  <si>
    <t>Comité Seg.51223, Actaseg. Cto.Tripartito, Acta121223Sda, Actaseg Tripartito_201223,  Requer.Varios,Reiterarequer.Ejec.Obra_Cea, Alc.#10-Delimita100% Edificac, Inf.Superv.181223, Inf.Quin#12 Sdaidpyba Cea, Progr. Sda20221996 101123, Prog. Alc8V1Dic13, con un total de ejecución en el año 2023 del 4,88%</t>
  </si>
  <si>
    <t xml:space="preserve">Durante El Periodo Del Informe Se Realizó La Conclusión De Las Sesiones Y El Plan De Trabajo De Los Semilleros De Investigación. Los Semilleros Concluyeron Respectivamente En La Socialización Del Producto De Investigación Generado, con un total de ejecución en el 2023 de 3 </t>
  </si>
  <si>
    <t>Se Ejecuto 1 Pacto En El Mes De Diciembre, con un total de ejecución en el año 2023 de 75</t>
  </si>
  <si>
    <t>De Acuerdo Con La Resolución 057 Por Medio De La Cual Se Estabece El Calendario Académico El Inicio De Clases Se Estableció Para El 1 De Agosto, Al Cierre Del Año Se Registran 1.424 Estudiantes De Pregrado Provenientes De Instituciones Distritales, con un total de ejecución en el año 2023 de 3050.</t>
  </si>
  <si>
    <t>De Acuerdo Con La Resolución 057 Por Medio De La Cual Se Estabece El Calendario Académico El Inicio De Clases Se Estableció Para El 1 De Agosto. Al Cierre De La Vigencia Se Registran 26.727 Estudiantes De Pregrado, con un total de ejecución en el año 2023 de 27.727</t>
  </si>
  <si>
    <t>De Acuerdo Con La Resolución 056 Por Medio De La Cual Se Estabece El Calendario Académico 2023 Para Programas De Posgrado,  El Inicio De Clases Se Estableció Para El 1 De Agostoal Cierre De La Vigencia Se Registran 2.445 Estudiantes De Posgrado, con un total de ejecución en el año 2023 de 2.768</t>
  </si>
  <si>
    <t>Realizado El Levantamiento De Espacios Por Parte De La Oficna De Infraestructura, La Universidad Cuenta Con 124.632,8 M2 Distribuidos En Diferentes Localidades Del Distrito a diciembre de 2023 y con una Línea Base de 116.621</t>
  </si>
  <si>
    <t>En Las Diferentes Sedes De La Universidad Distrital, Se Realizaron Intervenciones De Adecuaciones Y Mantenimiento En Un Estimado De 14.307,38 M2, con un total de ejecución en el año 2023 de 2332,78</t>
  </si>
  <si>
    <t>De Acuerdo Con El Reporte De Scopus Se Han Generado 287 Publicaciones a  diciembre 2023.</t>
  </si>
  <si>
    <t>A Través De Las Diferentes Unidades Académicas Y Administrativas La Universidad Tuvo 3373 Participantes a  diciembre 2023 En Eventos Realizados Por Diferentes Instituciones .</t>
  </si>
  <si>
    <t>Los Diferentes Eventos Organizados Desde Las Dependendcias Académicas Y Administrativas De La Institución Contaron Con La Participación De 45.063 Personas en el 2023</t>
  </si>
  <si>
    <t>La Universidad Cuenta Con 237 Semilleros De Investigación Activos a diciembre 2023</t>
  </si>
  <si>
    <t>La Universidad Posee 196 Grupos De Investigación Institucionalizados. La Diferencia Con El Valor Total Obedece A La Depuración De Grupos Y Semilleros Que Se Realiza Al Interior De La Universidad.
Nota SASP:
Se recomienda  tomar el dato del avance cualitativo teniendo en cuenta que el avance cuantitativo reflejado en el total de ejecución a diciembre, corresponde  a los datos ingresados por la entidade en enero y febrero, sin embargo se  realizaron depuraciones durante la vigencia quedando 196 grupos de investigación institucionalizados.</t>
  </si>
  <si>
    <t>A Través De La Oficina De Investigaciones,Al Cierre Del Mes Deciembre, Se Apoyan 178 Proyectos De Investigación (11 Con Financiación Económica Y El Restante Con Apoyo En Gestión Administrativa).</t>
  </si>
  <si>
    <t>De Acuerdo Con La Convocatoria De Minciencias La Institución Posee 127 Grupos Categorizados a diciembre 2023.</t>
  </si>
  <si>
    <t>Publicación De Documentos De Educación Posmedia, Gestión De Productos Para Educación Posmedia, con un total de ejecución en el año 2023 de 0,40%</t>
  </si>
  <si>
    <t>Estabilización De Ambientes En Nube Oracle. Actualizaciones Portal Web D La Agencia. Despliegue En Producción (Nube) De Actualizaciones Del Sistema De Información Para La Agencia - Sicore. (Publicación Resultados Jalau6),  con un total de ejecución en el año 2023 de 0,50%</t>
  </si>
  <si>
    <t>Se Logró Concretar Dos Escenarios Esenciales Para La Estrategia De Apoyo A La Innovación Y El Desarrollo Tecnológico En Bogotá: El Codecti (Instancia Asesora De Alto Nivel) Y La Plataforma Hema (Instrumento De Reconocimiento De Capacidades), con un total de ejecución en el año 2023 de 0,60</t>
  </si>
  <si>
    <t>Convocatorias Cerradas En El Foco De Sostenibilidad (Economía Circular), Apoyo Económico A Proyectos En Ciencias De La Vida (Salud Pública, Cannabis) Y Acompañamiento A Proyectos Clave Para La Ciudad (Bogotábio, Bankpro), con un total de ejecución en el año 2023 de 1,50</t>
  </si>
  <si>
    <t>Desarrollo E Implementación De Iniciativas De Investigación E Innovación, La Agencia  Ha Comenzado A Reconocer Los Logros, Retos Y Recomendaciones Que Deben Tenerse En Cuenta Para Avanzar En El Impulso De Estas Iniciativas En La Ciudad, con un total de ejecución en el año 2023 de 0,70</t>
  </si>
  <si>
    <t>=SI([@[Compromisos
Diciembre2023Rev19Feb]]="";"";SI.ERROR(SI(BUSCARV($A10;'[EXPORT 321 20022024.XLSX]Trazadr'!$A$4:$G$168;Z$8;0)&gt;0;"Si";"No");"No"))</t>
  </si>
  <si>
    <t>A diciembre 2023 se tiene un acumulado de entrega de 105.000 apoyos económicos. En la medida que el indicador es de capacidad el resultado para el 2023 incluye una atención de 87.000 personas únicas mayores y un incremento para la vigencia 2023 de 18.000 personas únicas mayores que reciben apoyos económicos. La entrega del apoyo económico permite cubrir necesidades básicas tales como: pago de arriendo, compra de alimentos, compra de medicamentos o transporte para citas médicas.
Nota SASP: El presente avance cualitativo difiere  del registrado por la entidad en el sistema de información oficial BogData, debido a que la entidad posterior al cierre del seguimiento mensual en el sistema, solicitó ajustar la redacción para mayo claridad</t>
  </si>
  <si>
    <t>Apropiación
Disponible
(Diciembre 2023)</t>
  </si>
  <si>
    <t>Compromisos
(Diciembre 2023)</t>
  </si>
  <si>
    <t>Giros
(Diciembre 2023)</t>
  </si>
  <si>
    <t>Cod
Indicador
Producto</t>
  </si>
  <si>
    <t>Indicador
Producto</t>
  </si>
  <si>
    <t>Meta Anual
2023</t>
  </si>
  <si>
    <t>Total Ejecución 2023</t>
  </si>
  <si>
    <t>Etiquetas de fila</t>
  </si>
  <si>
    <t xml:space="preserve"> Compromisos</t>
  </si>
  <si>
    <t>Se Beneficiaron 720.076 Estudiantes De 406 Ied, Correspondiente Al 96,85 % Mediante La Entrega De Complementos Alimentarios, Modalidades Tradicionales De Comida Caliente (165.267 Estudiantes), Refrigerios Escolares (554.809 Estudiantes).
Nota: Se recomienda tomar el dato del avance cualitativo, teniendo en cuenta que el avance cuantiutaivo registrado por la entidad no muestra la realidad de lo ejecutado, de acuerdo con lo registradiopor la entidad en el avance cualitativo</t>
  </si>
  <si>
    <r>
      <t>A Diciembre, La Sda Llevó A Cabo Un Total De 5953 Acciones De Control Y Seguimiento A Proyectos Y Obras De Infraestructura. Estas Garantizaron Una Disposición Adecuada De Residuos De Construcción Y Demolición, De 11.504.15</t>
    </r>
    <r>
      <rPr>
        <sz val="9"/>
        <color rgb="FFFF0000"/>
        <rFont val="Arial"/>
        <family val="2"/>
      </rPr>
      <t xml:space="preserve">0 </t>
    </r>
    <r>
      <rPr>
        <sz val="9"/>
        <color theme="1"/>
        <rFont val="Arial"/>
        <family val="2"/>
      </rPr>
      <t>T De Estas 768.950Ten Dic.</t>
    </r>
  </si>
  <si>
    <t>OTRAS
ENTIDADES</t>
  </si>
  <si>
    <t>Total PERSONERÍA DE BOGOTÁ, D.C. -PDB</t>
  </si>
  <si>
    <t>Total SECRETARÍA DISTRITAL DE HACIENDA -SDH</t>
  </si>
  <si>
    <t>Total SECRETARÍA DISTRITAL DE CULTURA, RECREACIÓN Y DEPORTE -SDCRD</t>
  </si>
  <si>
    <t>Total SECRETARÍA DISTRITAL DE PLANEACIÓN-SDP</t>
  </si>
  <si>
    <t>Total SECRETARÍA DISTRITAL DE LA MUJER -SDMUJER</t>
  </si>
  <si>
    <t>Total SECRETARÍA DISTRITAL DE INTEGRACIÓN SOCIAL-SDIS</t>
  </si>
  <si>
    <t>Total UNIDAD ADMINISTRATIVA ESPECIAL CUERPO OFICIAL DE BOMBEROS -UAECOB</t>
  </si>
  <si>
    <t>Total FONDO DE PRESTACIONES ECONÓMICAS, CESANTÍAS Y PENSIONES- FONCEP</t>
  </si>
  <si>
    <t>Total INSTITUTO DISTRITAL DE RECREACIÓN Y DEPORTE-IDRD</t>
  </si>
  <si>
    <t>Total ORQUESTA FILARMÓNICA DE BOGOTÁ- OFB</t>
  </si>
  <si>
    <t>Total JARDÍN BOTÁNICO  DE  BOGOTÁ JOSE CELESTINO MUTIS-JBJCM</t>
  </si>
  <si>
    <t>Total UNIDAD ADMINISTRATIVA ESPECIAL DE CATASTRO DISTRITAL- UAECD</t>
  </si>
  <si>
    <t>Total UNIDAD ADMINISTRATIVA ESPECIAL DE REHABILITACIÓN Y MANTENIMIENTO VIAL-UAERMV</t>
  </si>
  <si>
    <t>Total AGENCIA DISTRITAL PARA LA EDUCACIÓN SUPERIOR, LA CIENCIA Y LA TECNOLOGÍA -ATENEA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</si>
</sst>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6" formatCode="&quot;$&quot;\ #,##0;[Red]\-&quot;$&quot;\ #,##0"/>
    <numFmt numFmtId="8" formatCode="&quot;$&quot;\ #,##0.00;[Red]\-&quot;$&quot;\ #,##0.00"/>
    <numFmt numFmtId="164" formatCode="###,000"/>
    <numFmt numFmtId="165" formatCode="#,##0.0;\-#,##0.0"/>
    <numFmt numFmtId="166" formatCode="&quot;$&quot;\ #,##0.00,,;\-&quot;$&quot;\ #,##0.00,,"/>
    <numFmt numFmtId="167" formatCode="#,##0.00_ ;\-#,##0.00\ "/>
    <numFmt numFmtId="168" formatCode="&quot;$&quot;\ #,##0.00,;\-&quot;$&quot;\ #,##0.00,"/>
    <numFmt numFmtId="169" formatCode="&quot;$&quot;\ #,##0.00,,,;\-&quot;$&quot;\ #,##0.00,,"/>
  </numFmts>
  <fonts count="4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Arial"/>
      <family val="2"/>
    </font>
    <font>
      <b/>
      <sz val="8"/>
      <color rgb="FF666666"/>
      <name val="Verdana"/>
      <family val="2"/>
    </font>
    <font>
      <sz val="9"/>
      <color theme="0"/>
      <name val="Arial"/>
      <family val="2"/>
    </font>
    <font>
      <b/>
      <sz val="9"/>
      <name val="Arial"/>
      <family val="2"/>
    </font>
    <font>
      <sz val="8"/>
      <color rgb="FF666666"/>
      <name val="Verdana"/>
      <family val="2"/>
    </font>
    <font>
      <b/>
      <sz val="11"/>
      <color theme="1"/>
      <name val="Calibri"/>
      <family val="2"/>
      <scheme val="minor"/>
    </font>
    <font>
      <b/>
      <sz val="11"/>
      <name val="Arial"/>
      <family val="2"/>
    </font>
    <font>
      <b/>
      <sz val="11"/>
      <color theme="1"/>
      <name val="Arial"/>
      <family val="2"/>
    </font>
    <font>
      <sz val="11"/>
      <name val="Arial"/>
      <family val="2"/>
    </font>
    <font>
      <sz val="11"/>
      <color rgb="FF000000"/>
      <name val="Arial"/>
      <family val="2"/>
    </font>
    <font>
      <b/>
      <sz val="11"/>
      <color rgb="FF666666"/>
      <name val="Arial"/>
      <family val="2"/>
    </font>
    <font>
      <sz val="11"/>
      <color theme="1"/>
      <name val="Arial"/>
      <family val="2"/>
    </font>
    <font>
      <sz val="11"/>
      <color rgb="FFFF0000"/>
      <name val="Arial"/>
      <family val="2"/>
    </font>
    <font>
      <b/>
      <sz val="11"/>
      <color rgb="FF000000"/>
      <name val="Arial"/>
      <family val="2"/>
    </font>
    <font>
      <sz val="11"/>
      <color theme="1"/>
      <name val="Calibri"/>
      <family val="2"/>
      <scheme val="minor"/>
    </font>
    <font>
      <sz val="11"/>
      <name val="Calibri"/>
      <family val="2"/>
      <scheme val="minor"/>
    </font>
    <font>
      <b/>
      <sz val="14"/>
      <color theme="1"/>
      <name val="Calibri"/>
      <family val="2"/>
      <scheme val="minor"/>
    </font>
    <font>
      <sz val="9"/>
      <color indexed="81"/>
      <name val="Tahoma"/>
      <family val="2"/>
    </font>
    <font>
      <b/>
      <sz val="9"/>
      <color indexed="81"/>
      <name val="Tahoma"/>
      <family val="2"/>
    </font>
    <font>
      <sz val="8"/>
      <name val="Arial"/>
      <family val="2"/>
    </font>
    <font>
      <sz val="10"/>
      <color rgb="FF000000"/>
      <name val="Arial"/>
      <family val="2"/>
    </font>
    <font>
      <b/>
      <sz val="11"/>
      <name val="Calibri"/>
      <family val="2"/>
      <scheme val="minor"/>
    </font>
    <font>
      <sz val="14"/>
      <color theme="1"/>
      <name val="Calibri"/>
      <family val="2"/>
      <scheme val="minor"/>
    </font>
    <font>
      <sz val="16"/>
      <color theme="1"/>
      <name val="Calibri"/>
      <family val="2"/>
      <scheme val="minor"/>
    </font>
    <font>
      <b/>
      <sz val="14"/>
      <name val="Calibri"/>
      <family val="2"/>
      <scheme val="minor"/>
    </font>
    <font>
      <b/>
      <u/>
      <sz val="11"/>
      <color theme="1"/>
      <name val="Calibri"/>
      <family val="2"/>
      <scheme val="minor"/>
    </font>
    <font>
      <sz val="9"/>
      <color theme="1"/>
      <name val="Arial"/>
      <family val="2"/>
    </font>
    <font>
      <sz val="9"/>
      <color theme="1"/>
      <name val="Calibri"/>
      <family val="2"/>
      <scheme val="minor"/>
    </font>
    <font>
      <b/>
      <sz val="9"/>
      <color theme="1"/>
      <name val="Calibri"/>
      <family val="2"/>
      <scheme val="minor"/>
    </font>
    <font>
      <sz val="9"/>
      <name val="Calibri"/>
      <family val="2"/>
      <scheme val="minor"/>
    </font>
    <font>
      <b/>
      <sz val="9"/>
      <color theme="1"/>
      <name val="Arial"/>
      <family val="2"/>
    </font>
    <font>
      <sz val="9"/>
      <color rgb="FFFF0000"/>
      <name val="Arial"/>
      <family val="2"/>
    </font>
    <font>
      <sz val="9"/>
      <color rgb="FF000000"/>
      <name val="Arial"/>
      <family val="2"/>
    </font>
    <font>
      <b/>
      <sz val="9"/>
      <color rgb="FF000000"/>
      <name val="Arial"/>
      <family val="2"/>
    </font>
  </fonts>
  <fills count="16">
    <fill>
      <patternFill patternType="none"/>
    </fill>
    <fill>
      <patternFill patternType="gray125"/>
    </fill>
    <fill>
      <patternFill patternType="solid">
        <fgColor rgb="FFF2F2F2"/>
        <bgColor rgb="FFFFFFFF"/>
      </patternFill>
    </fill>
    <fill>
      <patternFill patternType="solid">
        <fgColor rgb="FFF2F2F2"/>
        <bgColor rgb="FF000000"/>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79998168889431442"/>
        <bgColor theme="4" tint="0.79998168889431442"/>
      </patternFill>
    </fill>
    <fill>
      <patternFill patternType="solid">
        <fgColor rgb="FFFFC000"/>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59999389629810485"/>
        <bgColor indexed="64"/>
      </patternFill>
    </fill>
  </fills>
  <borders count="25">
    <border>
      <left/>
      <right/>
      <top/>
      <bottom/>
      <diagonal/>
    </border>
    <border>
      <left style="thin">
        <color rgb="FFBFBFBF"/>
      </left>
      <right style="thin">
        <color rgb="FFBFBFBF"/>
      </right>
      <top style="thin">
        <color rgb="FFBFBFBF"/>
      </top>
      <bottom style="thin">
        <color rgb="FFBFBFBF"/>
      </bottom>
      <diagonal/>
    </border>
    <border>
      <left style="thin">
        <color rgb="FFCCCCCC"/>
      </left>
      <right style="thin">
        <color rgb="FFCCCCCC"/>
      </right>
      <top style="thin">
        <color rgb="FFCCCCCC"/>
      </top>
      <bottom style="thin">
        <color rgb="FFCCCCCC"/>
      </bottom>
      <diagonal/>
    </border>
    <border>
      <left style="dotted">
        <color auto="1"/>
      </left>
      <right style="dotted">
        <color auto="1"/>
      </right>
      <top style="dotted">
        <color auto="1"/>
      </top>
      <bottom/>
      <diagonal/>
    </border>
    <border>
      <left style="dotted">
        <color auto="1"/>
      </left>
      <right style="dotted">
        <color auto="1"/>
      </right>
      <top/>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right style="dotted">
        <color auto="1"/>
      </right>
      <top/>
      <bottom/>
      <diagonal/>
    </border>
    <border>
      <left/>
      <right style="medium">
        <color indexed="64"/>
      </right>
      <top/>
      <bottom style="medium">
        <color indexed="64"/>
      </bottom>
      <diagonal/>
    </border>
    <border>
      <left style="dotted">
        <color auto="1"/>
      </left>
      <right style="dotted">
        <color auto="1"/>
      </right>
      <top style="dotted">
        <color auto="1"/>
      </top>
      <bottom style="thin">
        <color theme="4" tint="0.39997558519241921"/>
      </bottom>
      <diagonal/>
    </border>
    <border>
      <left style="dotted">
        <color auto="1"/>
      </left>
      <right style="dotted">
        <color auto="1"/>
      </right>
      <top style="thin">
        <color theme="4" tint="0.39997558519241921"/>
      </top>
      <bottom style="thin">
        <color theme="4" tint="0.39997558519241921"/>
      </bottom>
      <diagonal/>
    </border>
    <border>
      <left style="dotted">
        <color auto="1"/>
      </left>
      <right/>
      <top/>
      <bottom/>
      <diagonal/>
    </border>
    <border>
      <left style="dotted">
        <color auto="1"/>
      </left>
      <right/>
      <top style="dotted">
        <color auto="1"/>
      </top>
      <bottom/>
      <diagonal/>
    </border>
    <border>
      <left style="dotted">
        <color auto="1"/>
      </left>
      <right/>
      <top style="thin">
        <color theme="4" tint="0.39997558519241921"/>
      </top>
      <bottom/>
      <diagonal/>
    </border>
    <border>
      <left style="thin">
        <color rgb="FFBFBFBF"/>
      </left>
      <right style="thin">
        <color rgb="FFBFBFBF"/>
      </right>
      <top style="thin">
        <color rgb="FFBFBFBF"/>
      </top>
      <bottom/>
      <diagonal/>
    </border>
    <border>
      <left style="thin">
        <color rgb="FFBFBFBF"/>
      </left>
      <right/>
      <top style="thin">
        <color rgb="FFBFBFBF"/>
      </top>
      <bottom/>
      <diagonal/>
    </border>
    <border>
      <left style="dotted">
        <color auto="1"/>
      </left>
      <right/>
      <top style="thin">
        <color rgb="FFBFBFBF"/>
      </top>
      <bottom/>
      <diagonal/>
    </border>
    <border>
      <left style="dotted">
        <color auto="1"/>
      </left>
      <right style="thin">
        <color theme="4" tint="0.39997558519241921"/>
      </right>
      <top style="thin">
        <color rgb="FFBFBFBF"/>
      </top>
      <bottom/>
      <diagonal/>
    </border>
    <border>
      <left style="thin">
        <color rgb="FFBFBFBF"/>
      </left>
      <right style="thin">
        <color theme="4" tint="0.39997558519241921"/>
      </right>
      <top style="thin">
        <color rgb="FFBFBFBF"/>
      </top>
      <bottom/>
      <diagonal/>
    </border>
    <border>
      <left style="dotted">
        <color auto="1"/>
      </left>
      <right/>
      <top style="thin">
        <color theme="4" tint="0.39997558519241921"/>
      </top>
      <bottom style="thin">
        <color theme="4" tint="0.39997558519241921"/>
      </bottom>
      <diagonal/>
    </border>
    <border>
      <left style="thin">
        <color rgb="FFBFBFBF"/>
      </left>
      <right/>
      <top style="thin">
        <color rgb="FFBFBFBF"/>
      </top>
      <bottom style="thin">
        <color rgb="FFBFBFBF"/>
      </bottom>
      <diagonal/>
    </border>
    <border>
      <left/>
      <right/>
      <top style="thin">
        <color rgb="FFBFBFBF"/>
      </top>
      <bottom/>
      <diagonal/>
    </border>
    <border>
      <left style="dotted">
        <color auto="1"/>
      </left>
      <right/>
      <top style="thin">
        <color theme="4" tint="0.39997558519241921"/>
      </top>
      <bottom style="thin">
        <color indexed="64"/>
      </bottom>
      <diagonal/>
    </border>
    <border>
      <left style="thin">
        <color rgb="FFBFBFBF"/>
      </left>
      <right style="thin">
        <color rgb="FFBFBFBF"/>
      </right>
      <top style="thin">
        <color rgb="FFBFBFBF"/>
      </top>
      <bottom style="thin">
        <color indexed="64"/>
      </bottom>
      <diagonal/>
    </border>
  </borders>
  <cellStyleXfs count="10">
    <xf numFmtId="0" fontId="0" fillId="0" borderId="0"/>
    <xf numFmtId="0" fontId="6" fillId="0" borderId="0"/>
    <xf numFmtId="164" fontId="7" fillId="0" borderId="1" applyNumberFormat="0" applyAlignment="0" applyProtection="0">
      <alignment horizontal="right" vertical="center"/>
    </xf>
    <xf numFmtId="164" fontId="7" fillId="0" borderId="2" applyNumberFormat="0" applyAlignment="0" applyProtection="0">
      <alignment horizontal="left" vertical="center" indent="1"/>
    </xf>
    <xf numFmtId="164" fontId="8" fillId="0" borderId="1" applyNumberFormat="0" applyAlignment="0" applyProtection="0">
      <alignment horizontal="right" vertical="center"/>
    </xf>
    <xf numFmtId="164" fontId="8" fillId="2" borderId="1" applyNumberFormat="0" applyAlignment="0" applyProtection="0">
      <alignment horizontal="left" vertical="center" indent="1"/>
    </xf>
    <xf numFmtId="0" fontId="9" fillId="0" borderId="2" applyAlignment="0" applyProtection="0">
      <alignment horizontal="left" vertical="center" indent="1"/>
    </xf>
    <xf numFmtId="0" fontId="10" fillId="3" borderId="0" applyNumberFormat="0" applyAlignment="0" applyProtection="0">
      <alignment horizontal="left" vertical="center" indent="1"/>
    </xf>
    <xf numFmtId="164" fontId="11" fillId="0" borderId="1" applyNumberFormat="0" applyFill="0" applyBorder="0" applyAlignment="0" applyProtection="0">
      <alignment horizontal="right" vertical="center"/>
    </xf>
    <xf numFmtId="164" fontId="11" fillId="2" borderId="2" applyNumberFormat="0" applyAlignment="0" applyProtection="0">
      <alignment horizontal="left" vertical="center" indent="1"/>
    </xf>
  </cellStyleXfs>
  <cellXfs count="328">
    <xf numFmtId="0" fontId="0" fillId="0" borderId="0" xfId="0"/>
    <xf numFmtId="0" fontId="13" fillId="5" borderId="3" xfId="1" applyFont="1" applyFill="1" applyBorder="1" applyAlignment="1">
      <alignment horizontal="center" vertical="center" wrapText="1"/>
    </xf>
    <xf numFmtId="0" fontId="13" fillId="5" borderId="3" xfId="7" quotePrefix="1" applyNumberFormat="1" applyFont="1" applyFill="1" applyBorder="1" applyAlignment="1">
      <alignment horizontal="center" vertical="center" wrapText="1"/>
    </xf>
    <xf numFmtId="0" fontId="14" fillId="5" borderId="3" xfId="7" applyNumberFormat="1" applyFont="1" applyFill="1" applyBorder="1" applyAlignment="1">
      <alignment horizontal="center" vertical="center" wrapText="1"/>
    </xf>
    <xf numFmtId="0" fontId="13" fillId="5" borderId="3" xfId="0" applyFont="1" applyFill="1" applyBorder="1" applyAlignment="1">
      <alignment horizontal="center" vertical="center" wrapText="1"/>
    </xf>
    <xf numFmtId="6" fontId="13" fillId="5" borderId="3" xfId="7" applyNumberFormat="1" applyFont="1" applyFill="1" applyBorder="1" applyAlignment="1">
      <alignment horizontal="center" vertical="center" wrapText="1"/>
    </xf>
    <xf numFmtId="0" fontId="13" fillId="5" borderId="3" xfId="3" quotePrefix="1" applyNumberFormat="1" applyFont="1" applyFill="1" applyBorder="1" applyAlignment="1">
      <alignment horizontal="center" vertical="center" wrapText="1"/>
    </xf>
    <xf numFmtId="0" fontId="14" fillId="5" borderId="3" xfId="6" quotePrefix="1" applyFont="1" applyFill="1" applyBorder="1" applyAlignment="1">
      <alignment horizontal="center" vertical="center" wrapText="1"/>
    </xf>
    <xf numFmtId="0" fontId="14" fillId="5" borderId="3" xfId="3" quotePrefix="1" applyNumberFormat="1" applyFont="1" applyFill="1" applyBorder="1" applyAlignment="1">
      <alignment horizontal="center" vertical="center" wrapText="1"/>
    </xf>
    <xf numFmtId="0" fontId="5" fillId="0" borderId="0" xfId="1" applyFont="1" applyAlignment="1">
      <alignment horizontal="center" vertical="center"/>
    </xf>
    <xf numFmtId="0" fontId="15" fillId="0" borderId="4" xfId="3" quotePrefix="1" applyNumberFormat="1" applyFont="1" applyBorder="1" applyAlignment="1">
      <alignment horizontal="center" vertical="center" wrapText="1"/>
    </xf>
    <xf numFmtId="0" fontId="15" fillId="0" borderId="4" xfId="3" quotePrefix="1" applyNumberFormat="1" applyFont="1" applyBorder="1" applyAlignment="1">
      <alignment vertical="center" wrapText="1"/>
    </xf>
    <xf numFmtId="39" fontId="15" fillId="0" borderId="4" xfId="2" applyNumberFormat="1" applyFont="1" applyBorder="1" applyAlignment="1">
      <alignment vertical="center" wrapText="1"/>
    </xf>
    <xf numFmtId="165" fontId="15" fillId="0" borderId="4" xfId="2" applyNumberFormat="1" applyFont="1" applyBorder="1" applyAlignment="1">
      <alignment horizontal="right" vertical="center" wrapText="1"/>
    </xf>
    <xf numFmtId="0" fontId="5" fillId="0" borderId="0" xfId="1" applyFont="1" applyAlignment="1">
      <alignment vertical="center"/>
    </xf>
    <xf numFmtId="0" fontId="13" fillId="4" borderId="5" xfId="3" quotePrefix="1" applyNumberFormat="1" applyFont="1" applyFill="1" applyBorder="1" applyAlignment="1">
      <alignment horizontal="center" vertical="center" wrapText="1"/>
    </xf>
    <xf numFmtId="0" fontId="13" fillId="4" borderId="6" xfId="3" quotePrefix="1" applyNumberFormat="1" applyFont="1" applyFill="1" applyBorder="1" applyAlignment="1">
      <alignment horizontal="center" vertical="center" wrapText="1"/>
    </xf>
    <xf numFmtId="39" fontId="13" fillId="4" borderId="6" xfId="2" applyNumberFormat="1" applyFont="1" applyFill="1" applyBorder="1" applyAlignment="1">
      <alignment vertical="center" wrapText="1"/>
    </xf>
    <xf numFmtId="165" fontId="13" fillId="4" borderId="6" xfId="2" applyNumberFormat="1" applyFont="1" applyFill="1" applyBorder="1" applyAlignment="1">
      <alignment horizontal="right" vertical="center" wrapText="1"/>
    </xf>
    <xf numFmtId="0" fontId="16" fillId="0" borderId="4" xfId="0" applyFont="1" applyBorder="1" applyAlignment="1">
      <alignment wrapText="1"/>
    </xf>
    <xf numFmtId="165" fontId="16" fillId="0" borderId="4" xfId="0" applyNumberFormat="1" applyFont="1" applyBorder="1" applyAlignment="1">
      <alignment horizontal="right" wrapText="1"/>
    </xf>
    <xf numFmtId="165" fontId="15" fillId="0" borderId="4" xfId="2" applyNumberFormat="1" applyFont="1" applyBorder="1" applyAlignment="1">
      <alignment horizontal="right" wrapText="1"/>
    </xf>
    <xf numFmtId="39" fontId="15" fillId="0" borderId="4" xfId="2" applyNumberFormat="1" applyFont="1" applyBorder="1" applyAlignment="1">
      <alignment wrapText="1"/>
    </xf>
    <xf numFmtId="39" fontId="13" fillId="4" borderId="6" xfId="2" applyNumberFormat="1" applyFont="1" applyFill="1" applyBorder="1" applyAlignment="1">
      <alignment wrapText="1"/>
    </xf>
    <xf numFmtId="165" fontId="13" fillId="4" borderId="6" xfId="2" applyNumberFormat="1" applyFont="1" applyFill="1" applyBorder="1" applyAlignment="1">
      <alignment horizontal="right" wrapText="1"/>
    </xf>
    <xf numFmtId="0" fontId="17" fillId="0" borderId="4" xfId="5" applyNumberFormat="1" applyFont="1" applyFill="1" applyBorder="1" applyAlignment="1">
      <alignment horizontal="center" vertical="center" wrapText="1"/>
    </xf>
    <xf numFmtId="39" fontId="17" fillId="0" borderId="4" xfId="4" applyNumberFormat="1" applyFont="1" applyBorder="1" applyAlignment="1">
      <alignment vertical="center" wrapText="1"/>
    </xf>
    <xf numFmtId="165" fontId="17" fillId="0" borderId="4" xfId="4" applyNumberFormat="1" applyFont="1" applyBorder="1" applyAlignment="1">
      <alignment horizontal="right" vertical="center" wrapText="1"/>
    </xf>
    <xf numFmtId="0" fontId="15" fillId="0" borderId="4" xfId="3" quotePrefix="1" applyNumberFormat="1" applyFont="1" applyBorder="1" applyAlignment="1">
      <alignment wrapText="1"/>
    </xf>
    <xf numFmtId="0" fontId="18" fillId="0" borderId="4" xfId="1" applyFont="1" applyBorder="1" applyAlignment="1">
      <alignment horizontal="center" vertical="center" wrapText="1"/>
    </xf>
    <xf numFmtId="0" fontId="18" fillId="0" borderId="4" xfId="1" applyFont="1" applyBorder="1" applyAlignment="1">
      <alignment vertical="center" wrapText="1"/>
    </xf>
    <xf numFmtId="165" fontId="18" fillId="0" borderId="4" xfId="1" applyNumberFormat="1" applyFont="1" applyBorder="1" applyAlignment="1">
      <alignment horizontal="right" vertical="center" wrapText="1"/>
    </xf>
    <xf numFmtId="0" fontId="14" fillId="4" borderId="6" xfId="1" applyFont="1" applyFill="1" applyBorder="1" applyAlignment="1">
      <alignment horizontal="center" vertical="center" wrapText="1"/>
    </xf>
    <xf numFmtId="0" fontId="14" fillId="4" borderId="6" xfId="1" applyFont="1" applyFill="1" applyBorder="1" applyAlignment="1">
      <alignment vertical="center" wrapText="1"/>
    </xf>
    <xf numFmtId="165" fontId="14" fillId="4" borderId="6" xfId="1" applyNumberFormat="1" applyFont="1" applyFill="1" applyBorder="1" applyAlignment="1">
      <alignment horizontal="right" vertical="center" wrapText="1"/>
    </xf>
    <xf numFmtId="39" fontId="15" fillId="0" borderId="4" xfId="2" applyNumberFormat="1" applyFont="1" applyBorder="1" applyAlignment="1">
      <alignment horizontal="center" vertical="center" wrapText="1"/>
    </xf>
    <xf numFmtId="0" fontId="13" fillId="4" borderId="6" xfId="3" quotePrefix="1" applyNumberFormat="1" applyFont="1" applyFill="1" applyBorder="1" applyAlignment="1">
      <alignment wrapText="1"/>
    </xf>
    <xf numFmtId="39" fontId="13" fillId="4" borderId="7" xfId="2" applyNumberFormat="1" applyFont="1" applyFill="1" applyBorder="1" applyAlignment="1">
      <alignment vertical="center" wrapText="1"/>
    </xf>
    <xf numFmtId="0" fontId="12" fillId="4" borderId="6" xfId="1" applyFont="1" applyFill="1" applyBorder="1" applyAlignment="1">
      <alignment horizontal="center" vertical="center" wrapText="1"/>
    </xf>
    <xf numFmtId="0" fontId="12" fillId="4" borderId="6" xfId="1" applyFont="1" applyFill="1" applyBorder="1" applyAlignment="1">
      <alignment vertical="center" wrapText="1"/>
    </xf>
    <xf numFmtId="165" fontId="12" fillId="4" borderId="6" xfId="1" applyNumberFormat="1" applyFont="1" applyFill="1" applyBorder="1" applyAlignment="1">
      <alignment horizontal="right" vertical="center" wrapText="1"/>
    </xf>
    <xf numFmtId="0" fontId="5" fillId="0" borderId="0" xfId="1" applyFont="1" applyAlignment="1">
      <alignment horizontal="center" vertical="center" wrapText="1"/>
    </xf>
    <xf numFmtId="0" fontId="5" fillId="0" borderId="0" xfId="1" applyFont="1" applyAlignment="1">
      <alignment horizontal="left" vertical="center" wrapText="1"/>
    </xf>
    <xf numFmtId="0" fontId="5" fillId="0" borderId="0" xfId="1" applyFont="1" applyAlignment="1">
      <alignment horizontal="right" vertical="center" wrapText="1"/>
    </xf>
    <xf numFmtId="0" fontId="5" fillId="0" borderId="0" xfId="1" applyFont="1" applyAlignment="1">
      <alignment vertical="center" wrapText="1"/>
    </xf>
    <xf numFmtId="8" fontId="15" fillId="0" borderId="4" xfId="3" quotePrefix="1" applyNumberFormat="1" applyFont="1" applyBorder="1" applyAlignment="1">
      <alignment horizontal="right" vertical="center" wrapText="1"/>
    </xf>
    <xf numFmtId="8" fontId="13" fillId="4" borderId="6" xfId="3" quotePrefix="1" applyNumberFormat="1" applyFont="1" applyFill="1" applyBorder="1" applyAlignment="1">
      <alignment horizontal="right" vertical="center" wrapText="1"/>
    </xf>
    <xf numFmtId="0" fontId="15" fillId="0" borderId="4" xfId="2" applyNumberFormat="1" applyFont="1" applyBorder="1" applyAlignment="1">
      <alignment vertical="center" wrapText="1"/>
    </xf>
    <xf numFmtId="0" fontId="13" fillId="4" borderId="7" xfId="2" applyNumberFormat="1" applyFont="1" applyFill="1" applyBorder="1" applyAlignment="1">
      <alignment vertical="center" wrapText="1"/>
    </xf>
    <xf numFmtId="0" fontId="14" fillId="4" borderId="7" xfId="1" applyFont="1" applyFill="1" applyBorder="1" applyAlignment="1">
      <alignment vertical="center" wrapText="1"/>
    </xf>
    <xf numFmtId="0" fontId="15" fillId="0" borderId="4" xfId="2" applyNumberFormat="1" applyFont="1" applyBorder="1" applyAlignment="1">
      <alignment horizontal="left" vertical="center" wrapText="1"/>
    </xf>
    <xf numFmtId="0" fontId="4" fillId="0" borderId="0" xfId="1" applyFont="1" applyAlignment="1">
      <alignment vertical="center" wrapText="1"/>
    </xf>
    <xf numFmtId="39" fontId="13" fillId="4" borderId="6" xfId="2" applyNumberFormat="1" applyFont="1" applyFill="1" applyBorder="1" applyAlignment="1">
      <alignment horizontal="center" vertical="center" wrapText="1"/>
    </xf>
    <xf numFmtId="39" fontId="17" fillId="0" borderId="4" xfId="4" applyNumberFormat="1" applyFont="1" applyBorder="1" applyAlignment="1">
      <alignment horizontal="center" vertical="center" wrapText="1"/>
    </xf>
    <xf numFmtId="0" fontId="15" fillId="0" borderId="4" xfId="0" applyFont="1" applyBorder="1" applyAlignment="1">
      <alignment vertical="center" wrapText="1"/>
    </xf>
    <xf numFmtId="0" fontId="16" fillId="0" borderId="4" xfId="0" applyFont="1" applyBorder="1" applyAlignment="1">
      <alignment vertical="center" wrapText="1"/>
    </xf>
    <xf numFmtId="0" fontId="20" fillId="4" borderId="7" xfId="0" applyFont="1" applyFill="1" applyBorder="1" applyAlignment="1">
      <alignment vertical="center" wrapText="1"/>
    </xf>
    <xf numFmtId="0" fontId="13" fillId="4" borderId="7" xfId="0" applyFont="1" applyFill="1" applyBorder="1" applyAlignment="1">
      <alignment vertical="center" wrapText="1"/>
    </xf>
    <xf numFmtId="0" fontId="15" fillId="0" borderId="4" xfId="3" quotePrefix="1" applyNumberFormat="1" applyFont="1" applyBorder="1" applyAlignment="1">
      <alignment horizontal="center" vertical="top" wrapText="1"/>
    </xf>
    <xf numFmtId="0" fontId="18" fillId="0" borderId="4" xfId="1" applyFont="1" applyBorder="1" applyAlignment="1">
      <alignment horizontal="center" vertical="top" wrapText="1"/>
    </xf>
    <xf numFmtId="0" fontId="13" fillId="6" borderId="3" xfId="7" quotePrefix="1" applyNumberFormat="1" applyFont="1" applyFill="1" applyBorder="1" applyAlignment="1">
      <alignment horizontal="center" vertical="center" wrapText="1"/>
    </xf>
    <xf numFmtId="0" fontId="15" fillId="6" borderId="4" xfId="3" quotePrefix="1" applyNumberFormat="1" applyFont="1" applyFill="1" applyBorder="1" applyAlignment="1">
      <alignment horizontal="center" vertical="center" wrapText="1"/>
    </xf>
    <xf numFmtId="0" fontId="13" fillId="6" borderId="6" xfId="3" quotePrefix="1" applyNumberFormat="1" applyFont="1" applyFill="1" applyBorder="1" applyAlignment="1">
      <alignment horizontal="center" vertical="center" wrapText="1"/>
    </xf>
    <xf numFmtId="0" fontId="18" fillId="6" borderId="4" xfId="1" applyFont="1" applyFill="1" applyBorder="1" applyAlignment="1">
      <alignment horizontal="center" vertical="center" wrapText="1"/>
    </xf>
    <xf numFmtId="0" fontId="14" fillId="6" borderId="6" xfId="1" applyFont="1" applyFill="1" applyBorder="1" applyAlignment="1">
      <alignment horizontal="center" vertical="center" wrapText="1"/>
    </xf>
    <xf numFmtId="0" fontId="18" fillId="6" borderId="4" xfId="1" applyFont="1" applyFill="1" applyBorder="1" applyAlignment="1">
      <alignment horizontal="center" vertical="top" wrapText="1"/>
    </xf>
    <xf numFmtId="0" fontId="12" fillId="6" borderId="6" xfId="1" applyFont="1" applyFill="1" applyBorder="1" applyAlignment="1">
      <alignment horizontal="center" vertical="center" wrapText="1"/>
    </xf>
    <xf numFmtId="0" fontId="5" fillId="6" borderId="0" xfId="1" applyFont="1" applyFill="1" applyAlignment="1">
      <alignment horizontal="center" vertical="center" wrapText="1"/>
    </xf>
    <xf numFmtId="0" fontId="21" fillId="0" borderId="0" xfId="1" applyFont="1" applyAlignment="1">
      <alignment horizontal="center" vertical="center" wrapText="1"/>
    </xf>
    <xf numFmtId="0" fontId="5" fillId="8" borderId="0" xfId="1" applyFont="1" applyFill="1" applyAlignment="1">
      <alignment vertical="center"/>
    </xf>
    <xf numFmtId="0" fontId="14" fillId="5" borderId="4" xfId="7" applyNumberFormat="1" applyFont="1" applyFill="1" applyBorder="1" applyAlignment="1">
      <alignment horizontal="center" vertical="center" wrapText="1"/>
    </xf>
    <xf numFmtId="0" fontId="14" fillId="5" borderId="4" xfId="6" quotePrefix="1" applyFont="1" applyFill="1" applyBorder="1" applyAlignment="1">
      <alignment horizontal="center" vertical="center" wrapText="1"/>
    </xf>
    <xf numFmtId="0" fontId="14" fillId="5" borderId="4" xfId="3" quotePrefix="1" applyNumberFormat="1" applyFont="1" applyFill="1" applyBorder="1" applyAlignment="1">
      <alignment horizontal="center" vertical="center" wrapText="1"/>
    </xf>
    <xf numFmtId="0" fontId="15" fillId="9" borderId="8" xfId="3" quotePrefix="1" applyNumberFormat="1" applyFont="1" applyFill="1" applyBorder="1" applyAlignment="1">
      <alignment horizontal="center" vertical="center" wrapText="1"/>
    </xf>
    <xf numFmtId="0" fontId="15" fillId="9" borderId="4" xfId="3" quotePrefix="1" applyNumberFormat="1" applyFont="1" applyFill="1" applyBorder="1" applyAlignment="1">
      <alignment horizontal="center" vertical="center" wrapText="1"/>
    </xf>
    <xf numFmtId="8" fontId="15" fillId="9" borderId="4" xfId="3" quotePrefix="1" applyNumberFormat="1" applyFont="1" applyFill="1" applyBorder="1" applyAlignment="1">
      <alignment horizontal="right" vertical="center" wrapText="1"/>
    </xf>
    <xf numFmtId="166" fontId="15" fillId="9" borderId="4" xfId="3" quotePrefix="1" applyNumberFormat="1" applyFont="1" applyFill="1" applyBorder="1" applyAlignment="1">
      <alignment horizontal="right" vertical="center" wrapText="1"/>
    </xf>
    <xf numFmtId="0" fontId="15" fillId="9" borderId="4" xfId="1" applyFont="1" applyFill="1" applyBorder="1" applyAlignment="1">
      <alignment horizontal="center" vertical="center" wrapText="1"/>
    </xf>
    <xf numFmtId="0" fontId="15" fillId="9" borderId="4" xfId="3" applyNumberFormat="1" applyFont="1" applyFill="1" applyBorder="1" applyAlignment="1">
      <alignment horizontal="center" vertical="center" wrapText="1"/>
    </xf>
    <xf numFmtId="39" fontId="15" fillId="9" borderId="4" xfId="2" applyNumberFormat="1" applyFont="1" applyFill="1" applyBorder="1" applyAlignment="1">
      <alignment horizontal="center" vertical="center" wrapText="1"/>
    </xf>
    <xf numFmtId="6" fontId="22" fillId="9" borderId="0" xfId="1" applyNumberFormat="1" applyFont="1" applyFill="1" applyAlignment="1">
      <alignment vertical="center"/>
    </xf>
    <xf numFmtId="0" fontId="15" fillId="9" borderId="4" xfId="3" quotePrefix="1" applyNumberFormat="1" applyFont="1" applyFill="1" applyBorder="1" applyAlignment="1">
      <alignment vertical="center" wrapText="1"/>
    </xf>
    <xf numFmtId="0" fontId="15" fillId="9" borderId="4" xfId="3" quotePrefix="1" applyNumberFormat="1" applyFont="1" applyFill="1" applyBorder="1" applyAlignment="1">
      <alignment wrapText="1"/>
    </xf>
    <xf numFmtId="0" fontId="22" fillId="0" borderId="0" xfId="1" applyFont="1" applyAlignment="1">
      <alignment horizontal="center" vertical="center"/>
    </xf>
    <xf numFmtId="0" fontId="14" fillId="7" borderId="8" xfId="1" applyFont="1" applyFill="1" applyBorder="1" applyAlignment="1">
      <alignment horizontal="center" vertical="center" wrapText="1"/>
    </xf>
    <xf numFmtId="0" fontId="14" fillId="7" borderId="4" xfId="1" applyFont="1" applyFill="1" applyBorder="1" applyAlignment="1">
      <alignment horizontal="center" vertical="center" wrapText="1"/>
    </xf>
    <xf numFmtId="0" fontId="14" fillId="5" borderId="4" xfId="1" applyFont="1" applyFill="1" applyBorder="1" applyAlignment="1">
      <alignment horizontal="center" vertical="center" wrapText="1"/>
    </xf>
    <xf numFmtId="0" fontId="14" fillId="5" borderId="4" xfId="7" quotePrefix="1" applyNumberFormat="1" applyFont="1" applyFill="1" applyBorder="1" applyAlignment="1">
      <alignment horizontal="center" vertical="center" wrapText="1"/>
    </xf>
    <xf numFmtId="0" fontId="14" fillId="6" borderId="4" xfId="0" applyFont="1" applyFill="1" applyBorder="1" applyAlignment="1">
      <alignment horizontal="center" vertical="center" wrapText="1"/>
    </xf>
    <xf numFmtId="6" fontId="14" fillId="6" borderId="4" xfId="7" applyNumberFormat="1" applyFont="1" applyFill="1" applyBorder="1" applyAlignment="1">
      <alignment horizontal="center" vertical="center" wrapText="1"/>
    </xf>
    <xf numFmtId="0" fontId="14" fillId="5" borderId="4" xfId="0" applyFont="1" applyFill="1" applyBorder="1" applyAlignment="1">
      <alignment horizontal="center" vertical="center" wrapText="1"/>
    </xf>
    <xf numFmtId="6" fontId="14" fillId="5" borderId="4" xfId="7" applyNumberFormat="1" applyFont="1" applyFill="1" applyBorder="1" applyAlignment="1">
      <alignment horizontal="center" vertical="center" wrapText="1"/>
    </xf>
    <xf numFmtId="8" fontId="13" fillId="9" borderId="4" xfId="3" quotePrefix="1" applyNumberFormat="1" applyFont="1" applyFill="1" applyBorder="1" applyAlignment="1">
      <alignment horizontal="right" vertical="center" wrapText="1"/>
    </xf>
    <xf numFmtId="0" fontId="15" fillId="9" borderId="8" xfId="3" applyNumberFormat="1" applyFont="1" applyFill="1" applyBorder="1" applyAlignment="1">
      <alignment horizontal="center" vertical="center" wrapText="1"/>
    </xf>
    <xf numFmtId="0" fontId="13" fillId="9" borderId="4" xfId="5" applyNumberFormat="1" applyFont="1" applyFill="1" applyBorder="1" applyAlignment="1">
      <alignment horizontal="center" vertical="center" wrapText="1"/>
    </xf>
    <xf numFmtId="39" fontId="13" fillId="9" borderId="4" xfId="4" applyNumberFormat="1" applyFont="1" applyFill="1" applyBorder="1" applyAlignment="1">
      <alignment horizontal="center" vertical="center" wrapText="1"/>
    </xf>
    <xf numFmtId="0" fontId="15" fillId="9" borderId="4" xfId="3" quotePrefix="1" applyNumberFormat="1" applyFont="1" applyFill="1" applyBorder="1" applyAlignment="1">
      <alignment horizontal="center" vertical="top" wrapText="1"/>
    </xf>
    <xf numFmtId="0" fontId="15" fillId="9" borderId="4" xfId="1" applyFont="1" applyFill="1" applyBorder="1" applyAlignment="1">
      <alignment horizontal="center" vertical="top" wrapText="1"/>
    </xf>
    <xf numFmtId="0" fontId="3" fillId="0" borderId="0" xfId="1" applyFont="1" applyAlignment="1">
      <alignment vertical="center"/>
    </xf>
    <xf numFmtId="0" fontId="18" fillId="0" borderId="8" xfId="3" quotePrefix="1" applyNumberFormat="1" applyFont="1" applyBorder="1" applyAlignment="1">
      <alignment horizontal="center" vertical="center" wrapText="1"/>
    </xf>
    <xf numFmtId="0" fontId="18" fillId="0" borderId="4" xfId="3" quotePrefix="1" applyNumberFormat="1" applyFont="1" applyBorder="1" applyAlignment="1">
      <alignment horizontal="center" vertical="center" wrapText="1"/>
    </xf>
    <xf numFmtId="8" fontId="18" fillId="0" borderId="4" xfId="3" quotePrefix="1" applyNumberFormat="1" applyFont="1" applyBorder="1" applyAlignment="1">
      <alignment horizontal="right" vertical="center" wrapText="1"/>
    </xf>
    <xf numFmtId="166" fontId="18" fillId="0" borderId="4" xfId="3" quotePrefix="1" applyNumberFormat="1" applyFont="1" applyBorder="1" applyAlignment="1">
      <alignment horizontal="right" vertical="center" wrapText="1"/>
    </xf>
    <xf numFmtId="0" fontId="18" fillId="0" borderId="4" xfId="3" applyNumberFormat="1" applyFont="1" applyBorder="1" applyAlignment="1">
      <alignment horizontal="center" vertical="center" wrapText="1"/>
    </xf>
    <xf numFmtId="39" fontId="18" fillId="0" borderId="4" xfId="2" applyNumberFormat="1" applyFont="1" applyBorder="1" applyAlignment="1">
      <alignment horizontal="center" vertical="center" wrapText="1"/>
    </xf>
    <xf numFmtId="166" fontId="15" fillId="9" borderId="4" xfId="3" applyNumberFormat="1" applyFont="1" applyFill="1" applyBorder="1" applyAlignment="1">
      <alignment horizontal="right" vertical="center" wrapText="1"/>
    </xf>
    <xf numFmtId="0" fontId="2" fillId="0" borderId="0" xfId="1" applyFont="1" applyAlignment="1">
      <alignment vertical="center"/>
    </xf>
    <xf numFmtId="8" fontId="15" fillId="9" borderId="4" xfId="3" applyNumberFormat="1" applyFont="1" applyFill="1" applyBorder="1" applyAlignment="1">
      <alignment horizontal="right" vertical="center" wrapText="1"/>
    </xf>
    <xf numFmtId="166" fontId="15" fillId="8" borderId="4" xfId="3" quotePrefix="1" applyNumberFormat="1" applyFont="1" applyFill="1" applyBorder="1" applyAlignment="1">
      <alignment horizontal="right" vertical="center" wrapText="1"/>
    </xf>
    <xf numFmtId="0" fontId="15" fillId="8" borderId="4" xfId="3" quotePrefix="1" applyNumberFormat="1" applyFont="1" applyFill="1" applyBorder="1" applyAlignment="1">
      <alignment horizontal="center" vertical="center" wrapText="1"/>
    </xf>
    <xf numFmtId="0" fontId="15" fillId="9" borderId="4" xfId="1" applyFont="1" applyFill="1" applyBorder="1" applyAlignment="1">
      <alignment horizontal="left" vertical="center" wrapText="1"/>
    </xf>
    <xf numFmtId="0" fontId="23" fillId="0" borderId="0" xfId="1" applyFont="1" applyAlignment="1">
      <alignment horizontal="left" vertical="center"/>
    </xf>
    <xf numFmtId="0" fontId="14" fillId="8" borderId="4" xfId="3" quotePrefix="1" applyNumberFormat="1" applyFont="1" applyFill="1" applyBorder="1" applyAlignment="1">
      <alignment horizontal="center" vertical="center" wrapText="1"/>
    </xf>
    <xf numFmtId="4" fontId="5" fillId="0" borderId="0" xfId="1" applyNumberFormat="1" applyFont="1" applyAlignment="1">
      <alignment vertical="center"/>
    </xf>
    <xf numFmtId="4" fontId="14" fillId="8" borderId="4" xfId="6" quotePrefix="1" applyNumberFormat="1" applyFont="1" applyFill="1" applyBorder="1" applyAlignment="1">
      <alignment horizontal="center" vertical="center" wrapText="1"/>
    </xf>
    <xf numFmtId="4" fontId="15" fillId="9" borderId="1" xfId="2" applyNumberFormat="1" applyFont="1" applyFill="1" applyAlignment="1">
      <alignment horizontal="center" vertical="center" wrapText="1"/>
    </xf>
    <xf numFmtId="0" fontId="18" fillId="0" borderId="0" xfId="1" applyFont="1" applyAlignment="1">
      <alignment horizontal="center" vertical="center"/>
    </xf>
    <xf numFmtId="4" fontId="15" fillId="9" borderId="1" xfId="2" applyNumberFormat="1" applyFont="1" applyFill="1" applyAlignment="1">
      <alignment horizontal="left" vertical="center" wrapText="1"/>
    </xf>
    <xf numFmtId="0" fontId="15" fillId="9" borderId="1" xfId="2" applyNumberFormat="1" applyFont="1" applyFill="1" applyAlignment="1">
      <alignment horizontal="center" vertical="center" wrapText="1"/>
    </xf>
    <xf numFmtId="0" fontId="14" fillId="10" borderId="4" xfId="0" applyFont="1" applyFill="1" applyBorder="1" applyAlignment="1">
      <alignment horizontal="center" vertical="center" wrapText="1"/>
    </xf>
    <xf numFmtId="6" fontId="14" fillId="10" borderId="4" xfId="7" applyNumberFormat="1" applyFont="1" applyFill="1" applyBorder="1" applyAlignment="1">
      <alignment horizontal="center" vertical="center" wrapText="1"/>
    </xf>
    <xf numFmtId="166" fontId="18" fillId="0" borderId="4" xfId="3" applyNumberFormat="1" applyFont="1" applyBorder="1" applyAlignment="1">
      <alignment horizontal="right" vertical="center" wrapText="1"/>
    </xf>
    <xf numFmtId="6" fontId="22" fillId="8" borderId="0" xfId="1" applyNumberFormat="1" applyFont="1" applyFill="1" applyAlignment="1">
      <alignment vertical="center"/>
    </xf>
    <xf numFmtId="49" fontId="7" fillId="8" borderId="1" xfId="2" applyNumberFormat="1" applyFill="1" applyAlignment="1"/>
    <xf numFmtId="6" fontId="22" fillId="9" borderId="0" xfId="1" applyNumberFormat="1" applyFont="1" applyFill="1" applyAlignment="1">
      <alignment vertical="center" wrapText="1"/>
    </xf>
    <xf numFmtId="4" fontId="15" fillId="0" borderId="1" xfId="2" applyNumberFormat="1" applyFont="1" applyAlignment="1">
      <alignment horizontal="center" vertical="center" wrapText="1"/>
    </xf>
    <xf numFmtId="4" fontId="15" fillId="12" borderId="1" xfId="2" applyNumberFormat="1" applyFont="1" applyFill="1" applyAlignment="1">
      <alignment horizontal="center" vertical="center" wrapText="1"/>
    </xf>
    <xf numFmtId="4" fontId="15" fillId="9" borderId="1" xfId="2" applyNumberFormat="1" applyFont="1" applyFill="1" applyAlignment="1">
      <alignment horizontal="left" vertical="top" wrapText="1"/>
    </xf>
    <xf numFmtId="39" fontId="15" fillId="9" borderId="1" xfId="2" applyNumberFormat="1" applyFont="1" applyFill="1" applyAlignment="1">
      <alignment horizontal="center" vertical="center" wrapText="1"/>
    </xf>
    <xf numFmtId="4" fontId="15" fillId="8" borderId="1" xfId="2" applyNumberFormat="1" applyFont="1" applyFill="1" applyAlignment="1">
      <alignment horizontal="left" vertical="center" wrapText="1"/>
    </xf>
    <xf numFmtId="4" fontId="14" fillId="5" borderId="4" xfId="6" quotePrefix="1" applyNumberFormat="1" applyFont="1" applyFill="1" applyBorder="1" applyAlignment="1">
      <alignment horizontal="center" vertical="center" wrapText="1"/>
    </xf>
    <xf numFmtId="4" fontId="15" fillId="9" borderId="4" xfId="2" applyNumberFormat="1" applyFont="1" applyFill="1" applyBorder="1" applyAlignment="1">
      <alignment horizontal="center" vertical="center" wrapText="1"/>
    </xf>
    <xf numFmtId="4" fontId="15" fillId="9" borderId="4" xfId="3" applyNumberFormat="1" applyFont="1" applyFill="1" applyBorder="1" applyAlignment="1">
      <alignment horizontal="center" vertical="center" wrapText="1"/>
    </xf>
    <xf numFmtId="4" fontId="18" fillId="0" borderId="4" xfId="2" applyNumberFormat="1" applyFont="1" applyBorder="1" applyAlignment="1">
      <alignment horizontal="center" vertical="center" wrapText="1"/>
    </xf>
    <xf numFmtId="4" fontId="15" fillId="8" borderId="4" xfId="2" applyNumberFormat="1" applyFont="1" applyFill="1" applyBorder="1" applyAlignment="1">
      <alignment horizontal="center" vertical="center" wrapText="1"/>
    </xf>
    <xf numFmtId="0" fontId="0" fillId="0" borderId="0" xfId="0" quotePrefix="1"/>
    <xf numFmtId="4" fontId="15" fillId="0" borderId="4" xfId="2" applyNumberFormat="1" applyFont="1" applyBorder="1" applyAlignment="1">
      <alignment horizontal="center" vertical="center" wrapText="1"/>
    </xf>
    <xf numFmtId="4" fontId="15" fillId="0" borderId="1" xfId="2" applyNumberFormat="1" applyFont="1" applyAlignment="1">
      <alignment horizontal="left" vertical="center" wrapText="1"/>
    </xf>
    <xf numFmtId="0" fontId="15" fillId="0" borderId="8" xfId="3" quotePrefix="1" applyNumberFormat="1" applyFont="1" applyBorder="1" applyAlignment="1">
      <alignment horizontal="center" vertical="center" wrapText="1"/>
    </xf>
    <xf numFmtId="166" fontId="15" fillId="0" borderId="4" xfId="3" quotePrefix="1" applyNumberFormat="1" applyFont="1" applyBorder="1" applyAlignment="1">
      <alignment horizontal="right" vertical="center" wrapText="1"/>
    </xf>
    <xf numFmtId="166" fontId="15" fillId="0" borderId="4" xfId="3" applyNumberFormat="1" applyFont="1" applyBorder="1" applyAlignment="1">
      <alignment horizontal="right" vertical="center" wrapText="1"/>
    </xf>
    <xf numFmtId="0" fontId="15" fillId="0" borderId="4" xfId="3" applyNumberFormat="1" applyFont="1" applyBorder="1" applyAlignment="1">
      <alignment horizontal="center" vertical="center" wrapText="1"/>
    </xf>
    <xf numFmtId="0" fontId="15" fillId="0" borderId="4" xfId="1" applyFont="1" applyBorder="1" applyAlignment="1">
      <alignment horizontal="center" vertical="center" wrapText="1"/>
    </xf>
    <xf numFmtId="6" fontId="22" fillId="0" borderId="0" xfId="1" applyNumberFormat="1" applyFont="1" applyAlignment="1">
      <alignment vertical="center"/>
    </xf>
    <xf numFmtId="0" fontId="15" fillId="0" borderId="1" xfId="2" applyNumberFormat="1" applyFont="1" applyAlignment="1">
      <alignment horizontal="center" vertical="center" wrapText="1"/>
    </xf>
    <xf numFmtId="4" fontId="15" fillId="8" borderId="1" xfId="2" applyNumberFormat="1" applyFont="1" applyFill="1" applyAlignment="1">
      <alignment horizontal="left" vertical="top" wrapText="1"/>
    </xf>
    <xf numFmtId="0" fontId="0" fillId="8" borderId="0" xfId="0" applyFill="1"/>
    <xf numFmtId="0" fontId="18" fillId="13" borderId="0" xfId="1" applyFont="1" applyFill="1" applyAlignment="1">
      <alignment horizontal="center" vertical="center"/>
    </xf>
    <xf numFmtId="0" fontId="15" fillId="9" borderId="1" xfId="2" applyNumberFormat="1" applyFont="1" applyFill="1" applyAlignment="1">
      <alignment horizontal="left" vertical="center" wrapText="1"/>
    </xf>
    <xf numFmtId="39" fontId="7" fillId="0" borderId="1" xfId="2" applyNumberFormat="1" applyAlignment="1">
      <alignment vertical="center" wrapText="1"/>
    </xf>
    <xf numFmtId="0" fontId="18" fillId="9" borderId="1" xfId="2" applyNumberFormat="1" applyFont="1" applyFill="1" applyAlignment="1">
      <alignment horizontal="center" vertical="center" wrapText="1"/>
    </xf>
    <xf numFmtId="0" fontId="15" fillId="14" borderId="4" xfId="1" applyFont="1" applyFill="1" applyBorder="1" applyAlignment="1">
      <alignment horizontal="center" vertical="center" wrapText="1"/>
    </xf>
    <xf numFmtId="39" fontId="15" fillId="14" borderId="4" xfId="2" applyNumberFormat="1" applyFont="1" applyFill="1" applyBorder="1" applyAlignment="1">
      <alignment horizontal="center" vertical="center" wrapText="1"/>
    </xf>
    <xf numFmtId="0" fontId="27" fillId="0" borderId="0" xfId="0" applyFont="1" applyAlignment="1">
      <alignment wrapText="1"/>
    </xf>
    <xf numFmtId="0" fontId="27" fillId="0" borderId="9" xfId="0" applyFont="1" applyBorder="1" applyAlignment="1">
      <alignment vertical="center" wrapText="1"/>
    </xf>
    <xf numFmtId="0" fontId="28" fillId="15" borderId="0" xfId="1" applyFont="1" applyFill="1" applyAlignment="1">
      <alignment horizontal="center" vertical="center" wrapText="1"/>
    </xf>
    <xf numFmtId="168" fontId="15" fillId="8" borderId="4" xfId="3" quotePrefix="1" applyNumberFormat="1" applyFont="1" applyFill="1" applyBorder="1" applyAlignment="1">
      <alignment horizontal="right" vertical="center" wrapText="1"/>
    </xf>
    <xf numFmtId="4" fontId="15" fillId="8" borderId="1" xfId="2" applyNumberFormat="1" applyFont="1" applyFill="1" applyAlignment="1">
      <alignment horizontal="center" vertical="center" wrapText="1"/>
    </xf>
    <xf numFmtId="167" fontId="29" fillId="0" borderId="0" xfId="1" applyNumberFormat="1" applyFont="1" applyAlignment="1">
      <alignment vertical="center"/>
    </xf>
    <xf numFmtId="0" fontId="29" fillId="0" borderId="0" xfId="1" applyFont="1" applyAlignment="1">
      <alignment vertical="center"/>
    </xf>
    <xf numFmtId="0" fontId="29" fillId="8" borderId="0" xfId="1" applyFont="1" applyFill="1" applyAlignment="1">
      <alignment vertical="center"/>
    </xf>
    <xf numFmtId="167" fontId="23" fillId="0" borderId="0" xfId="1" applyNumberFormat="1" applyFont="1" applyAlignment="1">
      <alignment vertical="center"/>
    </xf>
    <xf numFmtId="4" fontId="30" fillId="0" borderId="0" xfId="1" applyNumberFormat="1" applyFont="1" applyAlignment="1">
      <alignment vertical="center"/>
    </xf>
    <xf numFmtId="167" fontId="23" fillId="0" borderId="0" xfId="1" applyNumberFormat="1" applyFont="1" applyAlignment="1">
      <alignment horizontal="center" vertical="center"/>
    </xf>
    <xf numFmtId="0" fontId="31" fillId="0" borderId="0" xfId="1" applyFont="1" applyAlignment="1">
      <alignment horizontal="center" vertical="center" wrapText="1"/>
    </xf>
    <xf numFmtId="0" fontId="12" fillId="0" borderId="0" xfId="1" applyFont="1" applyAlignment="1">
      <alignment vertical="center" wrapText="1"/>
    </xf>
    <xf numFmtId="0" fontId="1" fillId="0" borderId="0" xfId="1" applyFont="1" applyAlignment="1">
      <alignment vertical="center"/>
    </xf>
    <xf numFmtId="39" fontId="15" fillId="8" borderId="4" xfId="2" applyNumberFormat="1" applyFont="1" applyFill="1" applyBorder="1" applyAlignment="1">
      <alignment horizontal="center" vertical="center" wrapText="1"/>
    </xf>
    <xf numFmtId="0" fontId="14" fillId="7" borderId="10" xfId="1" applyFont="1" applyFill="1" applyBorder="1" applyAlignment="1">
      <alignment horizontal="center" vertical="center" wrapText="1"/>
    </xf>
    <xf numFmtId="0" fontId="18" fillId="9" borderId="11" xfId="3" applyNumberFormat="1" applyFont="1" applyFill="1" applyBorder="1" applyAlignment="1">
      <alignment horizontal="center" vertical="center" wrapText="1"/>
    </xf>
    <xf numFmtId="0" fontId="18" fillId="9" borderId="11" xfId="3" quotePrefix="1" applyNumberFormat="1" applyFont="1" applyFill="1" applyBorder="1" applyAlignment="1">
      <alignment horizontal="center" vertical="center" wrapText="1"/>
    </xf>
    <xf numFmtId="0" fontId="14" fillId="5" borderId="10" xfId="1" applyFont="1" applyFill="1" applyBorder="1" applyAlignment="1">
      <alignment horizontal="center" vertical="center" wrapText="1"/>
    </xf>
    <xf numFmtId="0" fontId="18" fillId="0" borderId="11" xfId="3" quotePrefix="1" applyNumberFormat="1" applyFont="1" applyBorder="1" applyAlignment="1">
      <alignment horizontal="center" vertical="center" wrapText="1"/>
    </xf>
    <xf numFmtId="0" fontId="18" fillId="11" borderId="11" xfId="3" quotePrefix="1" applyNumberFormat="1" applyFont="1" applyFill="1" applyBorder="1" applyAlignment="1">
      <alignment horizontal="center" vertical="center" wrapText="1"/>
    </xf>
    <xf numFmtId="0" fontId="14" fillId="5" borderId="10" xfId="7" quotePrefix="1" applyNumberFormat="1" applyFont="1" applyFill="1" applyBorder="1" applyAlignment="1">
      <alignment horizontal="center" vertical="center" wrapText="1"/>
    </xf>
    <xf numFmtId="0" fontId="14" fillId="5" borderId="10" xfId="7" applyNumberFormat="1" applyFont="1" applyFill="1" applyBorder="1" applyAlignment="1">
      <alignment horizontal="center" vertical="center" wrapText="1"/>
    </xf>
    <xf numFmtId="0" fontId="18" fillId="8" borderId="11" xfId="3" quotePrefix="1" applyNumberFormat="1" applyFont="1" applyFill="1" applyBorder="1" applyAlignment="1">
      <alignment horizontal="center" vertical="center" wrapText="1"/>
    </xf>
    <xf numFmtId="0" fontId="18" fillId="9" borderId="11" xfId="3" quotePrefix="1" applyNumberFormat="1" applyFont="1" applyFill="1" applyBorder="1" applyAlignment="1">
      <alignment horizontal="center" vertical="top" wrapText="1"/>
    </xf>
    <xf numFmtId="0" fontId="14" fillId="10" borderId="10" xfId="0" applyFont="1" applyFill="1" applyBorder="1" applyAlignment="1">
      <alignment horizontal="center" vertical="center" wrapText="1"/>
    </xf>
    <xf numFmtId="6" fontId="14" fillId="10" borderId="10" xfId="7" applyNumberFormat="1" applyFont="1" applyFill="1" applyBorder="1" applyAlignment="1">
      <alignment horizontal="center" vertical="center" wrapText="1"/>
    </xf>
    <xf numFmtId="8" fontId="18" fillId="9" borderId="11" xfId="3" quotePrefix="1" applyNumberFormat="1" applyFont="1" applyFill="1" applyBorder="1" applyAlignment="1">
      <alignment horizontal="right" vertical="center" wrapText="1"/>
    </xf>
    <xf numFmtId="166" fontId="18" fillId="9" borderId="11" xfId="3" quotePrefix="1" applyNumberFormat="1" applyFont="1" applyFill="1" applyBorder="1" applyAlignment="1">
      <alignment horizontal="right" vertical="center" wrapText="1"/>
    </xf>
    <xf numFmtId="166" fontId="18" fillId="9" borderId="11" xfId="3" applyNumberFormat="1" applyFont="1" applyFill="1" applyBorder="1" applyAlignment="1">
      <alignment horizontal="right" vertical="center" wrapText="1"/>
    </xf>
    <xf numFmtId="166" fontId="18" fillId="0" borderId="11" xfId="3" applyNumberFormat="1" applyFont="1" applyBorder="1" applyAlignment="1">
      <alignment horizontal="right" vertical="center" wrapText="1"/>
    </xf>
    <xf numFmtId="166" fontId="18" fillId="11" borderId="11" xfId="3" applyNumberFormat="1" applyFont="1" applyFill="1" applyBorder="1" applyAlignment="1">
      <alignment horizontal="right" vertical="center" wrapText="1"/>
    </xf>
    <xf numFmtId="8" fontId="18" fillId="9" borderId="11" xfId="3" applyNumberFormat="1" applyFont="1" applyFill="1" applyBorder="1" applyAlignment="1">
      <alignment horizontal="right" vertical="center" wrapText="1"/>
    </xf>
    <xf numFmtId="166" fontId="18" fillId="0" borderId="11" xfId="3" quotePrefix="1" applyNumberFormat="1" applyFont="1" applyBorder="1" applyAlignment="1">
      <alignment horizontal="right" vertical="center" wrapText="1"/>
    </xf>
    <xf numFmtId="0" fontId="14" fillId="5" borderId="10" xfId="3" quotePrefix="1" applyNumberFormat="1" applyFont="1" applyFill="1" applyBorder="1" applyAlignment="1">
      <alignment horizontal="center" vertical="center" wrapText="1"/>
    </xf>
    <xf numFmtId="0" fontId="14" fillId="5" borderId="10" xfId="6" quotePrefix="1" applyFont="1" applyFill="1" applyBorder="1" applyAlignment="1">
      <alignment horizontal="center" vertical="center" wrapText="1"/>
    </xf>
    <xf numFmtId="4" fontId="14" fillId="5" borderId="10" xfId="6" quotePrefix="1" applyNumberFormat="1" applyFont="1" applyFill="1" applyBorder="1" applyAlignment="1">
      <alignment horizontal="center" vertical="center" wrapText="1"/>
    </xf>
    <xf numFmtId="39" fontId="18" fillId="9" borderId="11" xfId="2" applyNumberFormat="1" applyFont="1" applyFill="1" applyBorder="1" applyAlignment="1">
      <alignment horizontal="center" vertical="center" wrapText="1"/>
    </xf>
    <xf numFmtId="4" fontId="18" fillId="9" borderId="11" xfId="2" applyNumberFormat="1" applyFont="1" applyFill="1" applyBorder="1" applyAlignment="1">
      <alignment horizontal="center" vertical="center" wrapText="1"/>
    </xf>
    <xf numFmtId="4" fontId="18" fillId="8" borderId="1" xfId="2" applyNumberFormat="1" applyFont="1" applyFill="1" applyAlignment="1">
      <alignment horizontal="center" vertical="center" wrapText="1"/>
    </xf>
    <xf numFmtId="4" fontId="18" fillId="9" borderId="11" xfId="3" applyNumberFormat="1" applyFont="1" applyFill="1" applyBorder="1" applyAlignment="1">
      <alignment horizontal="center" vertical="center" wrapText="1"/>
    </xf>
    <xf numFmtId="39" fontId="18" fillId="11" borderId="11" xfId="2" applyNumberFormat="1" applyFont="1" applyFill="1" applyBorder="1" applyAlignment="1">
      <alignment horizontal="center" vertical="center" wrapText="1"/>
    </xf>
    <xf numFmtId="4" fontId="18" fillId="11" borderId="11" xfId="2" applyNumberFormat="1" applyFont="1" applyFill="1" applyBorder="1" applyAlignment="1">
      <alignment horizontal="center" vertical="center" wrapText="1"/>
    </xf>
    <xf numFmtId="4" fontId="18" fillId="9" borderId="1" xfId="2" applyNumberFormat="1" applyFont="1" applyFill="1" applyAlignment="1">
      <alignment horizontal="center" vertical="center" wrapText="1"/>
    </xf>
    <xf numFmtId="0" fontId="18" fillId="0" borderId="11" xfId="3" applyNumberFormat="1" applyFont="1" applyBorder="1" applyAlignment="1">
      <alignment horizontal="center" vertical="center" wrapText="1"/>
    </xf>
    <xf numFmtId="39" fontId="18" fillId="0" borderId="11" xfId="2" applyNumberFormat="1" applyFont="1" applyBorder="1" applyAlignment="1">
      <alignment horizontal="center" vertical="center" wrapText="1"/>
    </xf>
    <xf numFmtId="4" fontId="18" fillId="0" borderId="11" xfId="2" applyNumberFormat="1" applyFont="1" applyBorder="1" applyAlignment="1">
      <alignment horizontal="center" vertical="center" wrapText="1"/>
    </xf>
    <xf numFmtId="39" fontId="18" fillId="8" borderId="11" xfId="2" applyNumberFormat="1" applyFont="1" applyFill="1" applyBorder="1" applyAlignment="1">
      <alignment horizontal="center" vertical="center" wrapText="1"/>
    </xf>
    <xf numFmtId="0" fontId="13" fillId="9" borderId="11" xfId="5" applyNumberFormat="1" applyFont="1" applyFill="1" applyBorder="1" applyAlignment="1">
      <alignment horizontal="center" vertical="center" wrapText="1"/>
    </xf>
    <xf numFmtId="39" fontId="13" fillId="9" borderId="11" xfId="4" applyNumberFormat="1" applyFont="1" applyFill="1" applyBorder="1" applyAlignment="1">
      <alignment horizontal="center" vertical="center" wrapText="1"/>
    </xf>
    <xf numFmtId="0" fontId="18" fillId="9" borderId="11" xfId="3" quotePrefix="1" applyNumberFormat="1" applyFont="1" applyFill="1" applyBorder="1" applyAlignment="1">
      <alignment wrapText="1"/>
    </xf>
    <xf numFmtId="4" fontId="18" fillId="8" borderId="11" xfId="2" applyNumberFormat="1" applyFont="1" applyFill="1" applyBorder="1" applyAlignment="1">
      <alignment horizontal="center" vertical="center" wrapText="1"/>
    </xf>
    <xf numFmtId="39" fontId="18" fillId="9" borderId="1" xfId="2" applyNumberFormat="1" applyFont="1" applyFill="1" applyAlignment="1">
      <alignment horizontal="center" vertical="center" wrapText="1"/>
    </xf>
    <xf numFmtId="0" fontId="15" fillId="9" borderId="11" xfId="1" applyFont="1" applyFill="1" applyBorder="1" applyAlignment="1">
      <alignment horizontal="center" vertical="center" wrapText="1"/>
    </xf>
    <xf numFmtId="0" fontId="15" fillId="9" borderId="11" xfId="1" applyFont="1" applyFill="1" applyBorder="1" applyAlignment="1">
      <alignment horizontal="center" vertical="top" wrapText="1"/>
    </xf>
    <xf numFmtId="0" fontId="15" fillId="9" borderId="11" xfId="1" applyFont="1" applyFill="1" applyBorder="1" applyAlignment="1">
      <alignment horizontal="left" vertical="center" wrapText="1"/>
    </xf>
    <xf numFmtId="0" fontId="18" fillId="11" borderId="11" xfId="3" applyNumberFormat="1" applyFont="1" applyFill="1" applyBorder="1" applyAlignment="1">
      <alignment horizontal="center" vertical="center" wrapText="1"/>
    </xf>
    <xf numFmtId="0" fontId="15" fillId="11" borderId="11" xfId="1" applyFont="1" applyFill="1" applyBorder="1" applyAlignment="1">
      <alignment horizontal="center" vertical="center" wrapText="1"/>
    </xf>
    <xf numFmtId="4" fontId="18" fillId="11" borderId="1" xfId="2" applyNumberFormat="1" applyFont="1" applyFill="1" applyAlignment="1">
      <alignment horizontal="center" vertical="center" wrapText="1"/>
    </xf>
    <xf numFmtId="0" fontId="15" fillId="14" borderId="11" xfId="1" applyFont="1" applyFill="1" applyBorder="1" applyAlignment="1">
      <alignment horizontal="center" vertical="center" wrapText="1"/>
    </xf>
    <xf numFmtId="39" fontId="18" fillId="14" borderId="11" xfId="2" applyNumberFormat="1" applyFont="1" applyFill="1" applyBorder="1" applyAlignment="1">
      <alignment horizontal="center" vertical="center" wrapText="1"/>
    </xf>
    <xf numFmtId="0" fontId="18" fillId="9" borderId="11" xfId="3" quotePrefix="1" applyNumberFormat="1" applyFont="1" applyFill="1" applyBorder="1" applyAlignment="1">
      <alignment vertical="center" wrapText="1"/>
    </xf>
    <xf numFmtId="0" fontId="1" fillId="0" borderId="0" xfId="1" applyFont="1" applyAlignment="1">
      <alignment horizontal="center" vertical="center"/>
    </xf>
    <xf numFmtId="6" fontId="1" fillId="0" borderId="0" xfId="1" applyNumberFormat="1" applyFont="1" applyAlignment="1">
      <alignment vertical="center"/>
    </xf>
    <xf numFmtId="0" fontId="1" fillId="0" borderId="0" xfId="1" applyFont="1" applyAlignment="1">
      <alignment horizontal="center" vertical="center" wrapText="1"/>
    </xf>
    <xf numFmtId="0" fontId="1" fillId="0" borderId="0" xfId="1" applyFont="1" applyAlignment="1">
      <alignment horizontal="left" vertical="center" wrapText="1"/>
    </xf>
    <xf numFmtId="0" fontId="1" fillId="0" borderId="0" xfId="1" applyFont="1" applyAlignment="1">
      <alignment horizontal="right" vertical="center" wrapText="1"/>
    </xf>
    <xf numFmtId="4" fontId="1" fillId="0" borderId="0" xfId="1" applyNumberFormat="1" applyFont="1" applyAlignment="1">
      <alignment vertical="center"/>
    </xf>
    <xf numFmtId="3" fontId="1" fillId="0" borderId="0" xfId="1" applyNumberFormat="1" applyFont="1" applyAlignment="1">
      <alignment horizontal="right" vertical="center" wrapText="1"/>
    </xf>
    <xf numFmtId="0" fontId="1" fillId="8" borderId="0" xfId="1" applyFont="1" applyFill="1" applyAlignment="1">
      <alignment vertical="center"/>
    </xf>
    <xf numFmtId="6" fontId="1" fillId="8" borderId="0" xfId="1" applyNumberFormat="1" applyFont="1" applyFill="1" applyAlignment="1">
      <alignment vertical="center"/>
    </xf>
    <xf numFmtId="166" fontId="1" fillId="0" borderId="0" xfId="1" applyNumberFormat="1" applyFont="1" applyAlignment="1">
      <alignment horizontal="right" vertical="center" wrapText="1"/>
    </xf>
    <xf numFmtId="0" fontId="34" fillId="0" borderId="0" xfId="1" applyFont="1" applyAlignment="1">
      <alignment vertical="center"/>
    </xf>
    <xf numFmtId="0" fontId="34" fillId="0" borderId="0" xfId="1" applyFont="1" applyAlignment="1">
      <alignment horizontal="center" vertical="center" wrapText="1"/>
    </xf>
    <xf numFmtId="4" fontId="34" fillId="0" borderId="0" xfId="1" applyNumberFormat="1" applyFont="1" applyAlignment="1">
      <alignment vertical="center"/>
    </xf>
    <xf numFmtId="0" fontId="36" fillId="0" borderId="0" xfId="1" applyFont="1" applyAlignment="1">
      <alignment horizontal="center" vertical="center"/>
    </xf>
    <xf numFmtId="0" fontId="34" fillId="0" borderId="0" xfId="1" applyFont="1" applyAlignment="1">
      <alignment vertical="top"/>
    </xf>
    <xf numFmtId="0" fontId="34" fillId="0" borderId="0" xfId="1" applyFont="1" applyAlignment="1">
      <alignment horizontal="center" vertical="top" wrapText="1"/>
    </xf>
    <xf numFmtId="0" fontId="34" fillId="0" borderId="0" xfId="1" applyFont="1" applyAlignment="1">
      <alignment horizontal="left" vertical="center"/>
    </xf>
    <xf numFmtId="0" fontId="0" fillId="0" borderId="0" xfId="0" applyAlignment="1">
      <alignment horizontal="left"/>
    </xf>
    <xf numFmtId="0" fontId="34" fillId="9" borderId="0" xfId="1" applyFont="1" applyFill="1" applyAlignment="1">
      <alignment horizontal="center" vertical="center"/>
    </xf>
    <xf numFmtId="0" fontId="0" fillId="0" borderId="0" xfId="0" pivotButton="1"/>
    <xf numFmtId="6" fontId="0" fillId="0" borderId="0" xfId="0" applyNumberFormat="1"/>
    <xf numFmtId="0" fontId="37" fillId="7" borderId="13" xfId="1" applyFont="1" applyFill="1" applyBorder="1" applyAlignment="1">
      <alignment horizontal="center" vertical="center" wrapText="1"/>
    </xf>
    <xf numFmtId="0" fontId="37" fillId="5" borderId="13" xfId="1" applyFont="1" applyFill="1" applyBorder="1" applyAlignment="1">
      <alignment horizontal="center" vertical="center" wrapText="1"/>
    </xf>
    <xf numFmtId="0" fontId="37" fillId="5" borderId="13" xfId="7" applyNumberFormat="1" applyFont="1" applyFill="1" applyBorder="1" applyAlignment="1">
      <alignment horizontal="center" vertical="center" wrapText="1"/>
    </xf>
    <xf numFmtId="6" fontId="37" fillId="10" borderId="13" xfId="7" applyNumberFormat="1" applyFont="1" applyFill="1" applyBorder="1" applyAlignment="1">
      <alignment horizontal="center" vertical="center" wrapText="1"/>
    </xf>
    <xf numFmtId="0" fontId="37" fillId="10" borderId="13" xfId="0" applyFont="1" applyFill="1" applyBorder="1" applyAlignment="1">
      <alignment horizontal="center" vertical="center" wrapText="1"/>
    </xf>
    <xf numFmtId="0" fontId="37" fillId="5" borderId="13" xfId="3" applyNumberFormat="1" applyFont="1" applyFill="1" applyBorder="1" applyAlignment="1">
      <alignment horizontal="center" vertical="center" wrapText="1"/>
    </xf>
    <xf numFmtId="0" fontId="37" fillId="5" borderId="13" xfId="6" applyFont="1" applyFill="1" applyBorder="1" applyAlignment="1">
      <alignment horizontal="center" vertical="center" wrapText="1"/>
    </xf>
    <xf numFmtId="4" fontId="37" fillId="5" borderId="13" xfId="6" applyNumberFormat="1" applyFont="1" applyFill="1" applyBorder="1" applyAlignment="1">
      <alignment horizontal="center" vertical="center" wrapText="1"/>
    </xf>
    <xf numFmtId="0" fontId="37" fillId="5" borderId="3" xfId="3" applyNumberFormat="1" applyFont="1" applyFill="1" applyBorder="1" applyAlignment="1">
      <alignment horizontal="center" vertical="center" wrapText="1"/>
    </xf>
    <xf numFmtId="0" fontId="33" fillId="9" borderId="14" xfId="3" applyNumberFormat="1" applyFont="1" applyFill="1" applyBorder="1" applyAlignment="1">
      <alignment horizontal="center" vertical="center" wrapText="1"/>
    </xf>
    <xf numFmtId="169" fontId="33" fillId="9" borderId="14" xfId="3" applyNumberFormat="1" applyFont="1" applyFill="1" applyBorder="1" applyAlignment="1">
      <alignment horizontal="right" vertical="center" wrapText="1"/>
    </xf>
    <xf numFmtId="39" fontId="33" fillId="9" borderId="14" xfId="2" applyNumberFormat="1" applyFont="1" applyFill="1" applyBorder="1" applyAlignment="1">
      <alignment horizontal="center" vertical="center" wrapText="1"/>
    </xf>
    <xf numFmtId="4" fontId="33" fillId="9" borderId="14" xfId="2" applyNumberFormat="1" applyFont="1" applyFill="1" applyBorder="1" applyAlignment="1">
      <alignment horizontal="center" vertical="center" wrapText="1"/>
    </xf>
    <xf numFmtId="0" fontId="33" fillId="9" borderId="15" xfId="2" applyNumberFormat="1" applyFont="1" applyFill="1" applyBorder="1" applyAlignment="1">
      <alignment horizontal="left" vertical="center" wrapText="1"/>
    </xf>
    <xf numFmtId="4" fontId="33" fillId="9" borderId="15" xfId="2" applyNumberFormat="1" applyFont="1" applyFill="1" applyBorder="1" applyAlignment="1">
      <alignment horizontal="left" vertical="center" wrapText="1"/>
    </xf>
    <xf numFmtId="0" fontId="33" fillId="0" borderId="15" xfId="2" applyNumberFormat="1" applyFont="1" applyBorder="1" applyAlignment="1">
      <alignment horizontal="left" vertical="center" wrapText="1"/>
    </xf>
    <xf numFmtId="169" fontId="33" fillId="0" borderId="14" xfId="3" applyNumberFormat="1" applyFont="1" applyBorder="1" applyAlignment="1">
      <alignment horizontal="right" vertical="center" wrapText="1"/>
    </xf>
    <xf numFmtId="0" fontId="33" fillId="9" borderId="14" xfId="3" applyNumberFormat="1" applyFont="1" applyFill="1" applyBorder="1" applyAlignment="1">
      <alignment horizontal="center" vertical="top" wrapText="1"/>
    </xf>
    <xf numFmtId="0" fontId="33" fillId="9" borderId="15" xfId="2" applyNumberFormat="1" applyFont="1" applyFill="1" applyBorder="1" applyAlignment="1">
      <alignment horizontal="left" vertical="top" wrapText="1"/>
    </xf>
    <xf numFmtId="4" fontId="33" fillId="9" borderId="17" xfId="2" applyNumberFormat="1" applyFont="1" applyFill="1" applyBorder="1" applyAlignment="1">
      <alignment horizontal="center" vertical="center" wrapText="1"/>
    </xf>
    <xf numFmtId="4" fontId="33" fillId="9" borderId="16" xfId="2" applyNumberFormat="1" applyFont="1" applyFill="1" applyBorder="1" applyAlignment="1">
      <alignment horizontal="center" vertical="center" wrapText="1"/>
    </xf>
    <xf numFmtId="4" fontId="33" fillId="9" borderId="18" xfId="2" applyNumberFormat="1" applyFont="1" applyFill="1" applyBorder="1" applyAlignment="1">
      <alignment horizontal="left" vertical="center" wrapText="1"/>
    </xf>
    <xf numFmtId="4" fontId="33" fillId="9" borderId="19" xfId="2" applyNumberFormat="1" applyFont="1" applyFill="1" applyBorder="1" applyAlignment="1">
      <alignment horizontal="left" vertical="center" wrapText="1"/>
    </xf>
    <xf numFmtId="39" fontId="33" fillId="9" borderId="17" xfId="2" applyNumberFormat="1" applyFont="1" applyFill="1" applyBorder="1" applyAlignment="1">
      <alignment horizontal="center" vertical="center" wrapText="1"/>
    </xf>
    <xf numFmtId="4" fontId="39" fillId="9" borderId="15" xfId="2" applyNumberFormat="1" applyFont="1" applyFill="1" applyBorder="1" applyAlignment="1">
      <alignment horizontal="left" vertical="center" wrapText="1"/>
    </xf>
    <xf numFmtId="0" fontId="33" fillId="0" borderId="14" xfId="3" applyNumberFormat="1" applyFont="1" applyBorder="1" applyAlignment="1">
      <alignment horizontal="center" vertical="center" wrapText="1"/>
    </xf>
    <xf numFmtId="39" fontId="33" fillId="0" borderId="14" xfId="2" applyNumberFormat="1" applyFont="1" applyBorder="1" applyAlignment="1">
      <alignment horizontal="center" vertical="center" wrapText="1"/>
    </xf>
    <xf numFmtId="4" fontId="33" fillId="0" borderId="14" xfId="2" applyNumberFormat="1" applyFont="1" applyBorder="1" applyAlignment="1">
      <alignment horizontal="center" vertical="center" wrapText="1"/>
    </xf>
    <xf numFmtId="0" fontId="33" fillId="9" borderId="14" xfId="3" applyNumberFormat="1" applyFont="1" applyFill="1" applyBorder="1" applyAlignment="1">
      <alignment wrapText="1"/>
    </xf>
    <xf numFmtId="39" fontId="33" fillId="0" borderId="15" xfId="2" applyNumberFormat="1" applyFont="1" applyBorder="1" applyAlignment="1">
      <alignment horizontal="left" vertical="center" wrapText="1"/>
    </xf>
    <xf numFmtId="39" fontId="33" fillId="9" borderId="15" xfId="2" applyNumberFormat="1" applyFont="1" applyFill="1" applyBorder="1" applyAlignment="1">
      <alignment horizontal="left" vertical="center" wrapText="1"/>
    </xf>
    <xf numFmtId="4" fontId="33" fillId="9" borderId="15" xfId="2" applyNumberFormat="1" applyFont="1" applyFill="1" applyBorder="1" applyAlignment="1">
      <alignment horizontal="left" vertical="top" wrapText="1"/>
    </xf>
    <xf numFmtId="0" fontId="7" fillId="9" borderId="14" xfId="1" applyFont="1" applyFill="1" applyBorder="1" applyAlignment="1">
      <alignment horizontal="center" vertical="center" wrapText="1"/>
    </xf>
    <xf numFmtId="0" fontId="7" fillId="9" borderId="14" xfId="1" applyFont="1" applyFill="1" applyBorder="1" applyAlignment="1">
      <alignment horizontal="center" vertical="top" wrapText="1"/>
    </xf>
    <xf numFmtId="39" fontId="33" fillId="9" borderId="16" xfId="2" applyNumberFormat="1" applyFont="1" applyFill="1" applyBorder="1" applyAlignment="1">
      <alignment horizontal="center" vertical="center" wrapText="1"/>
    </xf>
    <xf numFmtId="3" fontId="7" fillId="9" borderId="14" xfId="1" applyNumberFormat="1" applyFont="1" applyFill="1" applyBorder="1" applyAlignment="1">
      <alignment horizontal="center" vertical="center" wrapText="1"/>
    </xf>
    <xf numFmtId="0" fontId="33" fillId="9" borderId="14" xfId="3" applyNumberFormat="1" applyFont="1" applyFill="1" applyBorder="1" applyAlignment="1">
      <alignment vertical="center" wrapText="1"/>
    </xf>
    <xf numFmtId="0" fontId="33" fillId="9" borderId="20" xfId="3" applyNumberFormat="1" applyFont="1" applyFill="1" applyBorder="1" applyAlignment="1">
      <alignment horizontal="center" vertical="center" wrapText="1"/>
    </xf>
    <xf numFmtId="169" fontId="33" fillId="9" borderId="20" xfId="3" applyNumberFormat="1" applyFont="1" applyFill="1" applyBorder="1" applyAlignment="1">
      <alignment horizontal="right" vertical="center" wrapText="1"/>
    </xf>
    <xf numFmtId="0" fontId="7" fillId="9" borderId="20" xfId="1" applyFont="1" applyFill="1" applyBorder="1" applyAlignment="1">
      <alignment horizontal="center" vertical="center" wrapText="1"/>
    </xf>
    <xf numFmtId="39" fontId="33" fillId="9" borderId="20" xfId="2" applyNumberFormat="1" applyFont="1" applyFill="1" applyBorder="1" applyAlignment="1">
      <alignment horizontal="center" vertical="center" wrapText="1"/>
    </xf>
    <xf numFmtId="4" fontId="33" fillId="9" borderId="21" xfId="2" applyNumberFormat="1" applyFont="1" applyFill="1" applyBorder="1" applyAlignment="1">
      <alignment horizontal="center" vertical="center" wrapText="1"/>
    </xf>
    <xf numFmtId="4" fontId="33" fillId="9" borderId="1" xfId="2" applyNumberFormat="1" applyFont="1" applyFill="1" applyAlignment="1">
      <alignment horizontal="left" vertical="top" wrapText="1"/>
    </xf>
    <xf numFmtId="0" fontId="0" fillId="0" borderId="0" xfId="0" applyAlignment="1">
      <alignment vertical="top"/>
    </xf>
    <xf numFmtId="0" fontId="33" fillId="9" borderId="0" xfId="3" applyNumberFormat="1" applyFont="1" applyFill="1" applyBorder="1" applyAlignment="1">
      <alignment horizontal="center" vertical="center" wrapText="1"/>
    </xf>
    <xf numFmtId="169" fontId="33" fillId="9" borderId="0" xfId="3" applyNumberFormat="1" applyFont="1" applyFill="1" applyBorder="1" applyAlignment="1">
      <alignment horizontal="right" vertical="center" wrapText="1"/>
    </xf>
    <xf numFmtId="0" fontId="7" fillId="9" borderId="0" xfId="1" applyFont="1" applyFill="1" applyAlignment="1">
      <alignment horizontal="center" vertical="center" wrapText="1"/>
    </xf>
    <xf numFmtId="39" fontId="33" fillId="9" borderId="0" xfId="2" applyNumberFormat="1" applyFont="1" applyFill="1" applyBorder="1" applyAlignment="1">
      <alignment horizontal="center" vertical="center" wrapText="1"/>
    </xf>
    <xf numFmtId="4" fontId="33" fillId="9" borderId="0" xfId="2" applyNumberFormat="1" applyFont="1" applyFill="1" applyBorder="1" applyAlignment="1">
      <alignment horizontal="center" vertical="center" wrapText="1"/>
    </xf>
    <xf numFmtId="0" fontId="37" fillId="9" borderId="0" xfId="3" applyNumberFormat="1" applyFont="1" applyFill="1" applyBorder="1" applyAlignment="1">
      <alignment horizontal="center" vertical="center" wrapText="1"/>
    </xf>
    <xf numFmtId="0" fontId="37" fillId="9" borderId="14" xfId="3" applyNumberFormat="1" applyFont="1" applyFill="1" applyBorder="1" applyAlignment="1">
      <alignment horizontal="center" vertical="center" wrapText="1"/>
    </xf>
    <xf numFmtId="4" fontId="33" fillId="9" borderId="22" xfId="2" applyNumberFormat="1" applyFont="1" applyFill="1" applyBorder="1" applyAlignment="1">
      <alignment horizontal="center" vertical="center" wrapText="1"/>
    </xf>
    <xf numFmtId="4" fontId="33" fillId="9" borderId="22" xfId="2" applyNumberFormat="1" applyFont="1" applyFill="1" applyBorder="1" applyAlignment="1">
      <alignment horizontal="left" vertical="center" wrapText="1"/>
    </xf>
    <xf numFmtId="39" fontId="33" fillId="9" borderId="12" xfId="2" applyNumberFormat="1" applyFont="1" applyFill="1" applyBorder="1" applyAlignment="1">
      <alignment horizontal="center" vertical="center" wrapText="1"/>
    </xf>
    <xf numFmtId="4" fontId="33" fillId="9" borderId="12" xfId="2" applyNumberFormat="1" applyFont="1" applyFill="1" applyBorder="1" applyAlignment="1">
      <alignment horizontal="center" vertical="center" wrapText="1"/>
    </xf>
    <xf numFmtId="0" fontId="35" fillId="0" borderId="0" xfId="1" applyFont="1" applyAlignment="1">
      <alignment vertical="center"/>
    </xf>
    <xf numFmtId="0" fontId="37" fillId="9" borderId="23" xfId="3" applyNumberFormat="1" applyFont="1" applyFill="1" applyBorder="1" applyAlignment="1">
      <alignment horizontal="center" vertical="center" wrapText="1"/>
    </xf>
    <xf numFmtId="169" fontId="37" fillId="9" borderId="23" xfId="3" applyNumberFormat="1" applyFont="1" applyFill="1" applyBorder="1" applyAlignment="1">
      <alignment horizontal="right" vertical="center" wrapText="1"/>
    </xf>
    <xf numFmtId="0" fontId="10" fillId="9" borderId="23" xfId="1" applyFont="1" applyFill="1" applyBorder="1" applyAlignment="1">
      <alignment horizontal="center" vertical="center" wrapText="1"/>
    </xf>
    <xf numFmtId="39" fontId="37" fillId="9" borderId="23" xfId="2" applyNumberFormat="1" applyFont="1" applyFill="1" applyBorder="1" applyAlignment="1">
      <alignment horizontal="center" vertical="center" wrapText="1"/>
    </xf>
    <xf numFmtId="4" fontId="37" fillId="9" borderId="23" xfId="2" applyNumberFormat="1" applyFont="1" applyFill="1" applyBorder="1" applyAlignment="1">
      <alignment horizontal="center" vertical="center" wrapText="1"/>
    </xf>
    <xf numFmtId="4" fontId="37" fillId="9" borderId="24" xfId="2" applyNumberFormat="1" applyFont="1" applyFill="1" applyBorder="1" applyAlignment="1">
      <alignment horizontal="left" vertical="top" wrapText="1"/>
    </xf>
    <xf numFmtId="10" fontId="0" fillId="0" borderId="0" xfId="0" applyNumberFormat="1"/>
    <xf numFmtId="0" fontId="12" fillId="0" borderId="0" xfId="1" applyFont="1" applyAlignment="1">
      <alignment horizontal="center" vertical="center" wrapText="1"/>
    </xf>
    <xf numFmtId="0" fontId="23" fillId="0" borderId="0" xfId="1" applyFont="1" applyAlignment="1">
      <alignment horizontal="center" vertical="center"/>
    </xf>
    <xf numFmtId="0" fontId="35" fillId="0" borderId="0" xfId="1" applyFont="1" applyAlignment="1">
      <alignment horizontal="center" vertical="top"/>
    </xf>
    <xf numFmtId="0" fontId="35" fillId="0" borderId="0" xfId="1" applyFont="1" applyAlignment="1">
      <alignment horizontal="center" vertical="center"/>
    </xf>
    <xf numFmtId="0" fontId="37" fillId="9" borderId="14" xfId="3" quotePrefix="1" applyNumberFormat="1" applyFont="1" applyFill="1" applyBorder="1" applyAlignment="1">
      <alignment horizontal="center" vertical="center" wrapText="1"/>
    </xf>
    <xf numFmtId="0" fontId="33" fillId="0" borderId="14" xfId="3" applyNumberFormat="1" applyFont="1" applyFill="1" applyBorder="1" applyAlignment="1">
      <alignment horizontal="center" vertical="center" wrapText="1"/>
    </xf>
    <xf numFmtId="169" fontId="33" fillId="0" borderId="14" xfId="3" applyNumberFormat="1" applyFont="1" applyFill="1" applyBorder="1" applyAlignment="1">
      <alignment horizontal="right" vertical="center" wrapText="1"/>
    </xf>
    <xf numFmtId="4" fontId="33" fillId="0" borderId="14" xfId="3" applyNumberFormat="1" applyFont="1" applyFill="1" applyBorder="1" applyAlignment="1">
      <alignment horizontal="center" vertical="center" wrapText="1"/>
    </xf>
    <xf numFmtId="0" fontId="33" fillId="0" borderId="15" xfId="2" applyNumberFormat="1" applyFont="1" applyFill="1" applyBorder="1" applyAlignment="1">
      <alignment horizontal="left" vertical="center" wrapText="1"/>
    </xf>
    <xf numFmtId="0" fontId="34" fillId="0" borderId="0" xfId="1" applyFont="1" applyFill="1" applyAlignment="1">
      <alignment vertical="center"/>
    </xf>
    <xf numFmtId="0" fontId="33" fillId="9" borderId="14" xfId="3" quotePrefix="1" applyNumberFormat="1" applyFont="1" applyFill="1" applyBorder="1" applyAlignment="1">
      <alignment horizontal="center" vertical="center" wrapText="1"/>
    </xf>
    <xf numFmtId="0" fontId="33" fillId="0" borderId="14" xfId="3" quotePrefix="1" applyNumberFormat="1" applyFont="1" applyFill="1" applyBorder="1" applyAlignment="1">
      <alignment horizontal="center" vertical="center" wrapText="1"/>
    </xf>
    <xf numFmtId="39" fontId="33" fillId="0" borderId="14" xfId="2" applyNumberFormat="1" applyFont="1" applyFill="1" applyBorder="1" applyAlignment="1">
      <alignment horizontal="center" vertical="center" wrapText="1"/>
    </xf>
    <xf numFmtId="4" fontId="33" fillId="0" borderId="14" xfId="2" applyNumberFormat="1" applyFont="1" applyFill="1" applyBorder="1" applyAlignment="1">
      <alignment horizontal="center" vertical="center" wrapText="1"/>
    </xf>
    <xf numFmtId="0" fontId="7" fillId="0" borderId="14" xfId="1" applyFont="1" applyFill="1" applyBorder="1" applyAlignment="1">
      <alignment horizontal="center" vertical="center" wrapText="1"/>
    </xf>
    <xf numFmtId="0" fontId="33" fillId="0" borderId="15" xfId="2" applyNumberFormat="1" applyFont="1" applyFill="1" applyBorder="1" applyAlignment="1">
      <alignment horizontal="left" vertical="top" wrapText="1"/>
    </xf>
    <xf numFmtId="0" fontId="33" fillId="0" borderId="14" xfId="3" applyNumberFormat="1" applyFont="1" applyFill="1" applyBorder="1" applyAlignment="1">
      <alignment horizontal="center" vertical="top" wrapText="1"/>
    </xf>
    <xf numFmtId="0" fontId="7" fillId="0" borderId="14" xfId="1" applyFont="1" applyFill="1" applyBorder="1" applyAlignment="1">
      <alignment horizontal="center" vertical="top" wrapText="1"/>
    </xf>
    <xf numFmtId="0" fontId="37" fillId="0" borderId="14" xfId="3" applyNumberFormat="1" applyFont="1" applyFill="1" applyBorder="1" applyAlignment="1">
      <alignment horizontal="center" vertical="center" wrapText="1"/>
    </xf>
    <xf numFmtId="4" fontId="33" fillId="0" borderId="16" xfId="2" applyNumberFormat="1" applyFont="1" applyFill="1" applyBorder="1" applyAlignment="1">
      <alignment horizontal="center" vertical="center" wrapText="1"/>
    </xf>
    <xf numFmtId="4" fontId="33" fillId="0" borderId="15" xfId="2" applyNumberFormat="1" applyFont="1" applyFill="1" applyBorder="1" applyAlignment="1">
      <alignment horizontal="left" vertical="top" wrapText="1"/>
    </xf>
    <xf numFmtId="4" fontId="33" fillId="0" borderId="15" xfId="2" applyNumberFormat="1" applyFont="1" applyFill="1" applyBorder="1" applyAlignment="1">
      <alignment horizontal="left" vertical="center" wrapText="1"/>
    </xf>
    <xf numFmtId="39" fontId="33" fillId="0" borderId="16" xfId="2" applyNumberFormat="1" applyFont="1" applyFill="1" applyBorder="1" applyAlignment="1">
      <alignment horizontal="center" vertical="center" wrapText="1"/>
    </xf>
    <xf numFmtId="0" fontId="7" fillId="0" borderId="14" xfId="1" applyFont="1" applyFill="1" applyBorder="1" applyAlignment="1">
      <alignment horizontal="left" vertical="center" wrapText="1"/>
    </xf>
    <xf numFmtId="0" fontId="7" fillId="9" borderId="14" xfId="5" applyNumberFormat="1" applyFont="1" applyFill="1" applyBorder="1" applyAlignment="1">
      <alignment horizontal="center" vertical="center" wrapText="1"/>
    </xf>
    <xf numFmtId="39" fontId="7" fillId="9" borderId="14" xfId="4" applyNumberFormat="1" applyFont="1" applyFill="1" applyBorder="1" applyAlignment="1">
      <alignment horizontal="center" vertical="center" wrapText="1"/>
    </xf>
    <xf numFmtId="0" fontId="0" fillId="0" borderId="0" xfId="0" applyAlignment="1">
      <alignment horizontal="center" vertical="center"/>
    </xf>
    <xf numFmtId="0" fontId="39" fillId="0" borderId="18" xfId="0" applyFont="1" applyFill="1" applyBorder="1" applyAlignment="1">
      <alignment horizontal="left" wrapText="1"/>
    </xf>
    <xf numFmtId="39" fontId="33" fillId="0" borderId="15" xfId="2" applyNumberFormat="1" applyFont="1" applyFill="1" applyBorder="1" applyAlignment="1">
      <alignment horizontal="left" vertical="center" wrapText="1"/>
    </xf>
  </cellXfs>
  <cellStyles count="10">
    <cellStyle name="Normal" xfId="0" builtinId="0"/>
    <cellStyle name="Normal 2" xfId="1" xr:uid="{74113173-1FD0-4460-90AD-5796AA3A204A}"/>
    <cellStyle name="SAPDataCell 2" xfId="2" xr:uid="{F5CEA5A2-A1F0-459A-9D78-DC4EECF82396}"/>
    <cellStyle name="SAPDataTotalCell" xfId="4" xr:uid="{F5F3E1D6-011E-44F5-B348-A7A7DF538816}"/>
    <cellStyle name="SAPDimensionCell 2" xfId="7" xr:uid="{A3023699-843B-4D9C-84BE-56F04106237B}"/>
    <cellStyle name="SAPFormula" xfId="8" xr:uid="{028AADAF-A4E3-4F9A-AEEF-179E55502675}"/>
    <cellStyle name="SAPMemberCell 2" xfId="3" xr:uid="{2C583A44-21F5-4765-9DF4-F8E7C546066E}"/>
    <cellStyle name="SAPMemberCell 3" xfId="6" xr:uid="{FA2E258D-62A2-499D-8701-BB2C39183C7F}"/>
    <cellStyle name="SAPMemberTotalCell" xfId="5" xr:uid="{0408FCC8-31A3-443B-89AA-B14425E53B09}"/>
    <cellStyle name="SAPReadonlyDataCell" xfId="9" xr:uid="{3A02D94E-B677-4A6C-AABA-818435BCFDFF}"/>
  </cellStyles>
  <dxfs count="58">
    <dxf>
      <fill>
        <patternFill>
          <bgColor theme="9" tint="0.79998168889431442"/>
        </patternFill>
      </fill>
    </dxf>
    <dxf>
      <fill>
        <patternFill>
          <bgColor rgb="FFFF6699"/>
        </patternFill>
      </fill>
    </dxf>
    <dxf>
      <numFmt numFmtId="10" formatCode="&quot;$&quot;\ #,##0;[Red]\-&quot;$&quot;\ #,##0"/>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4" formatCode="#,##0.00"/>
      <fill>
        <patternFill>
          <fgColor indexed="64"/>
          <bgColor theme="0"/>
        </patternFill>
      </fill>
      <alignment horizontal="center" vertical="center" textRotation="0" wrapText="1" indent="0" justifyLastLine="0" shrinkToFit="0" readingOrder="0"/>
      <border outline="0">
        <left style="thin">
          <color rgb="FFBFBFBF"/>
        </left>
      </border>
    </dxf>
    <dxf>
      <font>
        <b val="0"/>
        <i val="0"/>
        <strike val="0"/>
        <condense val="0"/>
        <extend val="0"/>
        <outline val="0"/>
        <shadow val="0"/>
        <u val="none"/>
        <vertAlign val="baseline"/>
        <sz val="11"/>
        <color auto="1"/>
        <name val="Arial"/>
        <family val="2"/>
        <scheme val="none"/>
      </font>
      <numFmt numFmtId="4" formatCode="#,##0.00"/>
      <fill>
        <patternFill patternType="solid">
          <fgColor indexed="64"/>
          <bgColor theme="0"/>
        </patternFill>
      </fill>
      <alignment horizontal="left"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4" formatCode="#,##0.00"/>
      <fill>
        <patternFill patternType="solid">
          <fgColor indexed="64"/>
          <bgColor theme="0"/>
        </patternFill>
      </fill>
      <alignment horizontal="center" vertical="center" textRotation="0" wrapText="1" indent="0" justifyLastLine="0" shrinkToFit="0" readingOrder="0"/>
      <border outline="0">
        <right style="thin">
          <color rgb="FFBFBFBF"/>
        </right>
      </border>
    </dxf>
    <dxf>
      <font>
        <b val="0"/>
        <i val="0"/>
        <strike val="0"/>
        <condense val="0"/>
        <extend val="0"/>
        <outline val="0"/>
        <shadow val="0"/>
        <u val="none"/>
        <vertAlign val="baseline"/>
        <sz val="11"/>
        <color auto="1"/>
        <name val="Arial"/>
        <family val="2"/>
        <scheme val="none"/>
      </font>
      <numFmt numFmtId="4" formatCode="#,##0.00"/>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10" formatCode="&quot;$&quot;\ #,##0;[Red]\-&quot;$&quot;\ #,##0"/>
      <fill>
        <patternFill>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scheme val="none"/>
      </font>
      <numFmt numFmtId="4" formatCode="#,##0.00"/>
      <fill>
        <patternFill patternType="solid">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7" formatCode="#,##0.00;\-#,##0.00"/>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strike val="0"/>
        <outline val="0"/>
        <shadow val="0"/>
        <u val="none"/>
        <vertAlign val="baseline"/>
        <sz val="11"/>
        <color auto="1"/>
      </font>
      <fill>
        <patternFill>
          <fgColor indexed="64"/>
          <bgColor theme="0"/>
        </patternFill>
      </fill>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strike val="0"/>
        <outline val="0"/>
        <shadow val="0"/>
        <u val="none"/>
        <vertAlign val="baseline"/>
        <sz val="11"/>
        <color auto="1"/>
      </font>
      <fill>
        <patternFill>
          <fgColor indexed="64"/>
          <bgColor theme="0"/>
        </patternFill>
      </fill>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patternType="solid">
          <fgColor indexed="64"/>
          <bgColor theme="0"/>
        </patternFill>
      </fill>
      <alignment horizontal="right"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166" formatCode="&quot;$&quot;\ #,##0.00,,;\-&quot;$&quot;\ #,##0.00,,"/>
      <fill>
        <patternFill patternType="solid">
          <fgColor indexed="64"/>
          <bgColor theme="0"/>
        </patternFill>
      </fill>
      <alignment horizontal="right"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166" formatCode="&quot;$&quot;\ #,##0.00,,;\-&quot;$&quot;\ #,##0.00,,"/>
      <fill>
        <patternFill patternType="solid">
          <fgColor indexed="64"/>
          <bgColor theme="0"/>
        </patternFill>
      </fill>
      <alignment horizontal="right"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166" formatCode="&quot;$&quot;\ #,##0.00,,;\-&quot;$&quot;\ #,##0.00,,"/>
      <fill>
        <patternFill patternType="solid">
          <fgColor indexed="64"/>
          <bgColor theme="0"/>
        </patternFill>
      </fill>
      <alignment horizontal="right"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166" formatCode="&quot;$&quot;\ #,##0.00,,;\-&quot;$&quot;\ #,##0.00,,"/>
      <fill>
        <patternFill patternType="solid">
          <fgColor indexed="64"/>
          <bgColor theme="0"/>
        </patternFill>
      </fill>
      <alignment horizontal="right"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166" formatCode="&quot;$&quot;\ #,##0.00,,;\-&quot;$&quot;\ #,##0.00,,"/>
      <fill>
        <patternFill patternType="solid">
          <fgColor indexed="64"/>
          <bgColor theme="0"/>
        </patternFill>
      </fill>
      <alignment horizontal="right"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6"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2"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right style="dotted">
          <color auto="1"/>
        </right>
        <top/>
        <bottom/>
      </border>
    </dxf>
    <dxf>
      <border outline="0">
        <left style="dotted">
          <color auto="1"/>
        </left>
        <top style="dotted">
          <color auto="1"/>
        </top>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dxf>
    <dxf>
      <font>
        <strike val="0"/>
        <outline val="0"/>
        <shadow val="0"/>
        <u val="none"/>
        <vertAlign val="baseline"/>
        <sz val="11"/>
        <color theme="1"/>
        <name val="Arial"/>
        <family val="2"/>
        <scheme val="none"/>
      </font>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s>
  <tableStyles count="1" defaultTableStyle="TableStyleMedium2" defaultPivotStyle="PivotStyleLight16">
    <tableStyle name="Invisible" pivot="0" table="0" count="0" xr9:uid="{76341578-8E18-4FDB-BD02-5B35DFE4A76C}"/>
  </tableStyles>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microsoft.com/office/2007/relationships/slicerCache" Target="slicerCaches/slicerCache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microsoft.com/office/2007/relationships/slicerCache" Target="slicerCaches/slicerCache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1.xml"/><Relationship Id="rId5" Type="http://schemas.openxmlformats.org/officeDocument/2006/relationships/worksheet" Target="worksheets/sheet5.xml"/><Relationship Id="rId15" Type="http://schemas.microsoft.com/office/2007/relationships/slicerCache" Target="slicerCaches/slicerCache5.xml"/><Relationship Id="rId23" Type="http://schemas.openxmlformats.org/officeDocument/2006/relationships/customXml" Target="../customXml/item3.xml"/><Relationship Id="rId10" Type="http://schemas.openxmlformats.org/officeDocument/2006/relationships/pivotCacheDefinition" Target="pivotCache/pivotCacheDefinition2.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microsoft.com/office/2007/relationships/slicerCache" Target="slicerCaches/slicerCache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[17042024 Anexo informe Concejo 2023.xlsx]Hoja3!TablaDinámica2</c:name>
    <c:fmtId val="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Compromisos Presupuestales </a:t>
            </a:r>
          </a:p>
          <a:p>
            <a:pPr>
              <a:defRPr/>
            </a:pPr>
            <a:r>
              <a:rPr lang="en-US"/>
              <a:t>31 de diciembre 2023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dLbl>
          <c:idx val="0"/>
          <c:layout>
            <c:manualLayout>
              <c:x val="1.8242344706911637E-2"/>
              <c:y val="-3.9612496354622335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dLbl>
          <c:idx val="0"/>
          <c:layout>
            <c:manualLayout>
              <c:x val="8.5836395450568675E-2"/>
              <c:y val="-1.9937664041994752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extLst>
            <c:ext xmlns:c15="http://schemas.microsoft.com/office/drawing/2012/chart" uri="{CE6537A1-D6FC-4f65-9D91-7224C49458BB}"/>
          </c:extLst>
        </c:dLbl>
      </c:pivotFmt>
      <c:pivotFmt>
        <c:idx val="3"/>
        <c:spPr>
          <a:solidFill>
            <a:schemeClr val="accent1"/>
          </a:solidFill>
          <a:ln w="19050">
            <a:solidFill>
              <a:schemeClr val="lt1"/>
            </a:solidFill>
          </a:ln>
          <a:effectLst/>
        </c:spPr>
        <c:dLbl>
          <c:idx val="0"/>
          <c:layout>
            <c:manualLayout>
              <c:x val="1.6363954505686788E-2"/>
              <c:y val="-1.9762321376494606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extLst>
            <c:ext xmlns:c15="http://schemas.microsoft.com/office/drawing/2012/chart" uri="{CE6537A1-D6FC-4f65-9D91-7224C49458BB}"/>
          </c:extLst>
        </c:dLbl>
      </c:pivotFmt>
      <c:pivotFmt>
        <c:idx val="4"/>
        <c:spPr>
          <a:solidFill>
            <a:schemeClr val="accent1"/>
          </a:solidFill>
          <a:ln w="19050">
            <a:solidFill>
              <a:schemeClr val="lt1"/>
            </a:solidFill>
          </a:ln>
          <a:effectLst/>
        </c:spPr>
        <c:dLbl>
          <c:idx val="0"/>
          <c:layout>
            <c:manualLayout>
              <c:x val="-2.9239282589676289E-2"/>
              <c:y val="-3.9000072907553224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extLst>
            <c:ext xmlns:c15="http://schemas.microsoft.com/office/drawing/2012/chart" uri="{CE6537A1-D6FC-4f65-9D91-7224C49458BB}"/>
          </c:extLst>
        </c:dLbl>
      </c:pivotFmt>
      <c:pivotFmt>
        <c:idx val="5"/>
        <c:spPr>
          <a:solidFill>
            <a:schemeClr val="accent1"/>
          </a:solidFill>
          <a:ln w="19050">
            <a:solidFill>
              <a:schemeClr val="lt1"/>
            </a:solidFill>
          </a:ln>
          <a:effectLst/>
        </c:spPr>
        <c:dLbl>
          <c:idx val="0"/>
          <c:layout>
            <c:manualLayout>
              <c:x val="-3.1935586176727919E-2"/>
              <c:y val="-2.9945319335083116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extLst>
            <c:ext xmlns:c15="http://schemas.microsoft.com/office/drawing/2012/chart" uri="{CE6537A1-D6FC-4f65-9D91-7224C49458BB}"/>
          </c:extLst>
        </c:dLbl>
      </c:pivotFmt>
      <c:pivotFmt>
        <c:idx val="6"/>
        <c:spPr>
          <a:solidFill>
            <a:schemeClr val="accent1"/>
          </a:solidFill>
          <a:ln w="19050">
            <a:solidFill>
              <a:schemeClr val="lt1"/>
            </a:solidFill>
          </a:ln>
          <a:effectLst/>
        </c:spPr>
        <c:dLbl>
          <c:idx val="0"/>
          <c:layout>
            <c:manualLayout>
              <c:x val="-8.7040682414698169E-3"/>
              <c:y val="2.7791265675124029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extLst>
            <c:ext xmlns:c15="http://schemas.microsoft.com/office/drawing/2012/chart" uri="{CE6537A1-D6FC-4f65-9D91-7224C49458BB}"/>
          </c:extLst>
        </c:dLbl>
      </c:pivotFmt>
      <c:pivotFmt>
        <c:idx val="7"/>
        <c:spPr>
          <a:solidFill>
            <a:schemeClr val="accent1"/>
          </a:solidFill>
          <a:ln w="19050">
            <a:solidFill>
              <a:schemeClr val="lt1"/>
            </a:solidFill>
          </a:ln>
          <a:effectLst/>
        </c:spPr>
        <c:dLbl>
          <c:idx val="0"/>
          <c:layout>
            <c:manualLayout>
              <c:x val="-6.4137795275590548E-2"/>
              <c:y val="-2.4798046077573636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extLst>
            <c:ext xmlns:c15="http://schemas.microsoft.com/office/drawing/2012/chart" uri="{CE6537A1-D6FC-4f65-9D91-7224C49458BB}"/>
          </c:extLst>
        </c:dLbl>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s>
    <c:plotArea>
      <c:layout>
        <c:manualLayout>
          <c:layoutTarget val="inner"/>
          <c:xMode val="edge"/>
          <c:yMode val="edge"/>
          <c:x val="0.32053105861767278"/>
          <c:y val="0.36565361621463982"/>
          <c:w val="0.32004899387576546"/>
          <c:h val="0.53341498979294244"/>
        </c:manualLayout>
      </c:layout>
      <c:pieChart>
        <c:varyColors val="1"/>
        <c:ser>
          <c:idx val="0"/>
          <c:order val="0"/>
          <c:tx>
            <c:strRef>
              <c:f>Hoja3!$B$3</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8F9-4E66-A057-B25EC8E36A9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4-CE76-4607-BAEE-B4EE93E2123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3-CE76-4607-BAEE-B4EE93E2123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2-CE76-4607-BAEE-B4EE93E2123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8F9-4E66-A057-B25EC8E36A92}"/>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08F9-4E66-A057-B25EC8E36A92}"/>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08F9-4E66-A057-B25EC8E36A92}"/>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08F9-4E66-A057-B25EC8E36A92}"/>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08F9-4E66-A057-B25EC8E36A92}"/>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08-CE76-4607-BAEE-B4EE93E21239}"/>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07-CE76-4607-BAEE-B4EE93E21239}"/>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08F9-4E66-A057-B25EC8E36A92}"/>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08F9-4E66-A057-B25EC8E36A92}"/>
              </c:ext>
            </c:extLst>
          </c:dPt>
          <c:dPt>
            <c:idx val="13"/>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08F9-4E66-A057-B25EC8E36A92}"/>
              </c:ext>
            </c:extLst>
          </c:dPt>
          <c:dPt>
            <c:idx val="14"/>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06-CE76-4607-BAEE-B4EE93E21239}"/>
              </c:ext>
            </c:extLst>
          </c:dPt>
          <c:dPt>
            <c:idx val="15"/>
            <c:bubble3D val="0"/>
            <c:spPr>
              <a:solidFill>
                <a:schemeClr val="accent4">
                  <a:lumMod val="80000"/>
                  <a:lumOff val="20000"/>
                </a:schemeClr>
              </a:solidFill>
              <a:ln w="19050">
                <a:solidFill>
                  <a:schemeClr val="lt1"/>
                </a:solidFill>
              </a:ln>
              <a:effectLst/>
            </c:spPr>
            <c:extLst>
              <c:ext xmlns:c16="http://schemas.microsoft.com/office/drawing/2014/chart" uri="{C3380CC4-5D6E-409C-BE32-E72D297353CC}">
                <c16:uniqueId val="{00000005-CE76-4607-BAEE-B4EE93E21239}"/>
              </c:ext>
            </c:extLst>
          </c:dPt>
          <c:dLbls>
            <c:dLbl>
              <c:idx val="1"/>
              <c:layout>
                <c:manualLayout>
                  <c:x val="1.6363954505686788E-2"/>
                  <c:y val="-1.976232137649460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CE76-4607-BAEE-B4EE93E21239}"/>
                </c:ext>
              </c:extLst>
            </c:dLbl>
            <c:dLbl>
              <c:idx val="2"/>
              <c:layout>
                <c:manualLayout>
                  <c:x val="8.5836395450568675E-2"/>
                  <c:y val="-1.993766404199475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E76-4607-BAEE-B4EE93E21239}"/>
                </c:ext>
              </c:extLst>
            </c:dLbl>
            <c:dLbl>
              <c:idx val="3"/>
              <c:layout>
                <c:manualLayout>
                  <c:x val="1.8242344706911637E-2"/>
                  <c:y val="-3.9612496354622335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CE76-4607-BAEE-B4EE93E21239}"/>
                </c:ext>
              </c:extLst>
            </c:dLbl>
            <c:dLbl>
              <c:idx val="9"/>
              <c:layout>
                <c:manualLayout>
                  <c:x val="-6.4137795275590548E-2"/>
                  <c:y val="-2.479804607757363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CE76-4607-BAEE-B4EE93E21239}"/>
                </c:ext>
              </c:extLst>
            </c:dLbl>
            <c:dLbl>
              <c:idx val="10"/>
              <c:layout>
                <c:manualLayout>
                  <c:x val="-8.7040682414698169E-3"/>
                  <c:y val="2.779126567512402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CE76-4607-BAEE-B4EE93E21239}"/>
                </c:ext>
              </c:extLst>
            </c:dLbl>
            <c:dLbl>
              <c:idx val="14"/>
              <c:layout>
                <c:manualLayout>
                  <c:x val="-3.1935586176727919E-2"/>
                  <c:y val="-2.994531933508311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CE76-4607-BAEE-B4EE93E21239}"/>
                </c:ext>
              </c:extLst>
            </c:dLbl>
            <c:dLbl>
              <c:idx val="15"/>
              <c:layout>
                <c:manualLayout>
                  <c:x val="-2.9239282589676289E-2"/>
                  <c:y val="-3.900007290755322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CE76-4607-BAEE-B4EE93E2123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Hoja3!$A$4:$A$20</c:f>
              <c:strCache>
                <c:ptCount val="16"/>
                <c:pt idx="0">
                  <c:v>AMBIENTE</c:v>
                </c:pt>
                <c:pt idx="1">
                  <c:v>CULTURA, RECREACIÓN Y DEPORTE</c:v>
                </c:pt>
                <c:pt idx="2">
                  <c:v>DESARROLLO ECONÓMICO, INDUSTRIA Y TURISMO</c:v>
                </c:pt>
                <c:pt idx="3">
                  <c:v>EDUCACIÓN</c:v>
                </c:pt>
                <c:pt idx="4">
                  <c:v>GESTIÓN JURÍDICA</c:v>
                </c:pt>
                <c:pt idx="5">
                  <c:v>GESTIÓN PÚBLICA</c:v>
                </c:pt>
                <c:pt idx="6">
                  <c:v>GOBIERNO</c:v>
                </c:pt>
                <c:pt idx="7">
                  <c:v>HÁBITAT</c:v>
                </c:pt>
                <c:pt idx="8">
                  <c:v>HACIENDA</c:v>
                </c:pt>
                <c:pt idx="9">
                  <c:v>INTEGRACION SOCIAL</c:v>
                </c:pt>
                <c:pt idx="10">
                  <c:v>MOVILIDAD</c:v>
                </c:pt>
                <c:pt idx="11">
                  <c:v>MUJERES</c:v>
                </c:pt>
                <c:pt idx="12">
                  <c:v>OTRASENTIDADES</c:v>
                </c:pt>
                <c:pt idx="13">
                  <c:v>PLANEACIÓN</c:v>
                </c:pt>
                <c:pt idx="14">
                  <c:v>SALUD</c:v>
                </c:pt>
                <c:pt idx="15">
                  <c:v>SEGURIDAD, CONVIVENCIA Y JUSTICIA</c:v>
                </c:pt>
              </c:strCache>
            </c:strRef>
          </c:cat>
          <c:val>
            <c:numRef>
              <c:f>Hoja3!$B$4:$B$20</c:f>
              <c:numCache>
                <c:formatCode>"$"#,##0_);[Red]\("$"#,##0\)</c:formatCode>
                <c:ptCount val="16"/>
                <c:pt idx="0">
                  <c:v>266736391668</c:v>
                </c:pt>
                <c:pt idx="1">
                  <c:v>1104904252012</c:v>
                </c:pt>
                <c:pt idx="2">
                  <c:v>194722166076</c:v>
                </c:pt>
                <c:pt idx="3">
                  <c:v>6254846903451</c:v>
                </c:pt>
                <c:pt idx="4">
                  <c:v>7657841810</c:v>
                </c:pt>
                <c:pt idx="5">
                  <c:v>86863833831</c:v>
                </c:pt>
                <c:pt idx="6">
                  <c:v>115895211387</c:v>
                </c:pt>
                <c:pt idx="7">
                  <c:v>462877233517</c:v>
                </c:pt>
                <c:pt idx="8">
                  <c:v>93679103876</c:v>
                </c:pt>
                <c:pt idx="9">
                  <c:v>2029500311377</c:v>
                </c:pt>
                <c:pt idx="10">
                  <c:v>2843592554113</c:v>
                </c:pt>
                <c:pt idx="11">
                  <c:v>94319132663</c:v>
                </c:pt>
                <c:pt idx="12">
                  <c:v>26111107374</c:v>
                </c:pt>
                <c:pt idx="13">
                  <c:v>63439756857</c:v>
                </c:pt>
                <c:pt idx="14">
                  <c:v>3564854202390</c:v>
                </c:pt>
                <c:pt idx="15">
                  <c:v>430283683870</c:v>
                </c:pt>
              </c:numCache>
            </c:numRef>
          </c:val>
          <c:extLst>
            <c:ext xmlns:c16="http://schemas.microsoft.com/office/drawing/2014/chart" uri="{C3380CC4-5D6E-409C-BE32-E72D297353CC}">
              <c16:uniqueId val="{00000000-CE76-4607-BAEE-B4EE93E21239}"/>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19049</xdr:colOff>
      <xdr:row>0</xdr:row>
      <xdr:rowOff>0</xdr:rowOff>
    </xdr:from>
    <xdr:ext cx="0" cy="1364286"/>
    <xdr:pic>
      <xdr:nvPicPr>
        <xdr:cNvPr id="2" name="Imagen 1">
          <a:extLst>
            <a:ext uri="{FF2B5EF4-FFF2-40B4-BE49-F238E27FC236}">
              <a16:creationId xmlns:a16="http://schemas.microsoft.com/office/drawing/2014/main" id="{8D15BF58-0E24-4DBB-B3C2-676E630EFB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25799" y="35212"/>
          <a:ext cx="0" cy="1364286"/>
        </a:xfrm>
        <a:prstGeom prst="rect">
          <a:avLst/>
        </a:prstGeom>
      </xdr:spPr>
    </xdr:pic>
    <xdr:clientData/>
  </xdr:oneCellAnchor>
  <xdr:oneCellAnchor>
    <xdr:from>
      <xdr:col>0</xdr:col>
      <xdr:colOff>19049</xdr:colOff>
      <xdr:row>0</xdr:row>
      <xdr:rowOff>0</xdr:rowOff>
    </xdr:from>
    <xdr:ext cx="0" cy="1364286"/>
    <xdr:pic>
      <xdr:nvPicPr>
        <xdr:cNvPr id="3" name="Imagen 2">
          <a:extLst>
            <a:ext uri="{FF2B5EF4-FFF2-40B4-BE49-F238E27FC236}">
              <a16:creationId xmlns:a16="http://schemas.microsoft.com/office/drawing/2014/main" id="{6B57ED7D-8E49-41DB-A210-C2E47AF513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12620" y="35212"/>
          <a:ext cx="0" cy="13642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19049</xdr:colOff>
      <xdr:row>4</xdr:row>
      <xdr:rowOff>0</xdr:rowOff>
    </xdr:from>
    <xdr:ext cx="0" cy="1364286"/>
    <xdr:pic>
      <xdr:nvPicPr>
        <xdr:cNvPr id="2" name="Imagen 1">
          <a:extLst>
            <a:ext uri="{FF2B5EF4-FFF2-40B4-BE49-F238E27FC236}">
              <a16:creationId xmlns:a16="http://schemas.microsoft.com/office/drawing/2014/main" id="{40B20B98-A581-4CA6-8952-8B2A5C4DD9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949" y="812800"/>
          <a:ext cx="0" cy="1364286"/>
        </a:xfrm>
        <a:prstGeom prst="rect">
          <a:avLst/>
        </a:prstGeom>
      </xdr:spPr>
    </xdr:pic>
    <xdr:clientData/>
  </xdr:oneCellAnchor>
  <xdr:oneCellAnchor>
    <xdr:from>
      <xdr:col>2</xdr:col>
      <xdr:colOff>19049</xdr:colOff>
      <xdr:row>4</xdr:row>
      <xdr:rowOff>0</xdr:rowOff>
    </xdr:from>
    <xdr:ext cx="0" cy="1364286"/>
    <xdr:pic>
      <xdr:nvPicPr>
        <xdr:cNvPr id="3" name="Imagen 2">
          <a:extLst>
            <a:ext uri="{FF2B5EF4-FFF2-40B4-BE49-F238E27FC236}">
              <a16:creationId xmlns:a16="http://schemas.microsoft.com/office/drawing/2014/main" id="{46F287CD-B45C-46CE-9B58-F047244D54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6849" y="2146300"/>
          <a:ext cx="0" cy="136428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8</xdr:col>
      <xdr:colOff>19049</xdr:colOff>
      <xdr:row>8</xdr:row>
      <xdr:rowOff>0</xdr:rowOff>
    </xdr:from>
    <xdr:ext cx="0" cy="1364286"/>
    <xdr:pic>
      <xdr:nvPicPr>
        <xdr:cNvPr id="2" name="Imagen 1">
          <a:extLst>
            <a:ext uri="{FF2B5EF4-FFF2-40B4-BE49-F238E27FC236}">
              <a16:creationId xmlns:a16="http://schemas.microsoft.com/office/drawing/2014/main" id="{EED49100-0BDE-4710-B8A9-7F6D8176CB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49" y="0"/>
          <a:ext cx="0" cy="1364286"/>
        </a:xfrm>
        <a:prstGeom prst="rect">
          <a:avLst/>
        </a:prstGeom>
      </xdr:spPr>
    </xdr:pic>
    <xdr:clientData/>
  </xdr:oneCellAnchor>
  <xdr:twoCellAnchor editAs="absolute">
    <xdr:from>
      <xdr:col>0</xdr:col>
      <xdr:colOff>0</xdr:colOff>
      <xdr:row>0</xdr:row>
      <xdr:rowOff>0</xdr:rowOff>
    </xdr:from>
    <xdr:to>
      <xdr:col>7</xdr:col>
      <xdr:colOff>16781</xdr:colOff>
      <xdr:row>6</xdr:row>
      <xdr:rowOff>95250</xdr:rowOff>
    </xdr:to>
    <mc:AlternateContent xmlns:mc="http://schemas.openxmlformats.org/markup-compatibility/2006" xmlns:sle15="http://schemas.microsoft.com/office/drawing/2012/slicer">
      <mc:Choice Requires="sle15">
        <xdr:graphicFrame macro="">
          <xdr:nvGraphicFramePr>
            <xdr:cNvPr id="4" name="Sector">
              <a:extLst>
                <a:ext uri="{FF2B5EF4-FFF2-40B4-BE49-F238E27FC236}">
                  <a16:creationId xmlns:a16="http://schemas.microsoft.com/office/drawing/2014/main" id="{D545C38F-71DF-63AF-0701-88E65A160EA8}"/>
                </a:ext>
              </a:extLst>
            </xdr:cNvPr>
            <xdr:cNvGraphicFramePr/>
          </xdr:nvGraphicFramePr>
          <xdr:xfrm>
            <a:off x="0" y="0"/>
            <a:ext cx="0" cy="0"/>
          </xdr:xfrm>
          <a:graphic>
            <a:graphicData uri="http://schemas.microsoft.com/office/drawing/2010/slicer">
              <sle:slicer xmlns:sle="http://schemas.microsoft.com/office/drawing/2010/slicer" name="Sector"/>
            </a:graphicData>
          </a:graphic>
        </xdr:graphicFrame>
      </mc:Choice>
      <mc:Fallback xmlns="">
        <xdr:sp macro="" textlink="">
          <xdr:nvSpPr>
            <xdr:cNvPr id="0" name=""/>
            <xdr:cNvSpPr>
              <a:spLocks noTextEdit="1"/>
            </xdr:cNvSpPr>
          </xdr:nvSpPr>
          <xdr:spPr>
            <a:xfrm>
              <a:off x="0" y="0"/>
              <a:ext cx="1836963"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7</xdr:col>
      <xdr:colOff>53823</xdr:colOff>
      <xdr:row>0</xdr:row>
      <xdr:rowOff>0</xdr:rowOff>
    </xdr:from>
    <xdr:to>
      <xdr:col>8</xdr:col>
      <xdr:colOff>92299</xdr:colOff>
      <xdr:row>6</xdr:row>
      <xdr:rowOff>95250</xdr:rowOff>
    </xdr:to>
    <mc:AlternateContent xmlns:mc="http://schemas.openxmlformats.org/markup-compatibility/2006" xmlns:sle15="http://schemas.microsoft.com/office/drawing/2012/slicer">
      <mc:Choice Requires="sle15">
        <xdr:graphicFrame macro="">
          <xdr:nvGraphicFramePr>
            <xdr:cNvPr id="6" name="Centro Gestor">
              <a:extLst>
                <a:ext uri="{FF2B5EF4-FFF2-40B4-BE49-F238E27FC236}">
                  <a16:creationId xmlns:a16="http://schemas.microsoft.com/office/drawing/2014/main" id="{14BC3F36-A00D-4959-4E03-6E42ABEF5F81}"/>
                </a:ext>
              </a:extLst>
            </xdr:cNvPr>
            <xdr:cNvGraphicFramePr/>
          </xdr:nvGraphicFramePr>
          <xdr:xfrm>
            <a:off x="0" y="0"/>
            <a:ext cx="0" cy="0"/>
          </xdr:xfrm>
          <a:graphic>
            <a:graphicData uri="http://schemas.microsoft.com/office/drawing/2010/slicer">
              <sle:slicer xmlns:sle="http://schemas.microsoft.com/office/drawing/2010/slicer" name="Centro Gestor"/>
            </a:graphicData>
          </a:graphic>
        </xdr:graphicFrame>
      </mc:Choice>
      <mc:Fallback xmlns="">
        <xdr:sp macro="" textlink="">
          <xdr:nvSpPr>
            <xdr:cNvPr id="0" name=""/>
            <xdr:cNvSpPr>
              <a:spLocks noTextEdit="1"/>
            </xdr:cNvSpPr>
          </xdr:nvSpPr>
          <xdr:spPr>
            <a:xfrm>
              <a:off x="1870830" y="0"/>
              <a:ext cx="1039586"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8</xdr:col>
      <xdr:colOff>97591</xdr:colOff>
      <xdr:row>0</xdr:row>
      <xdr:rowOff>15875</xdr:rowOff>
    </xdr:from>
    <xdr:to>
      <xdr:col>9</xdr:col>
      <xdr:colOff>1006702</xdr:colOff>
      <xdr:row>6</xdr:row>
      <xdr:rowOff>111125</xdr:rowOff>
    </xdr:to>
    <mc:AlternateContent xmlns:mc="http://schemas.openxmlformats.org/markup-compatibility/2006" xmlns:sle15="http://schemas.microsoft.com/office/drawing/2012/slicer">
      <mc:Choice Requires="sle15">
        <xdr:graphicFrame macro="">
          <xdr:nvGraphicFramePr>
            <xdr:cNvPr id="3" name="Nombre Entidad">
              <a:extLst>
                <a:ext uri="{FF2B5EF4-FFF2-40B4-BE49-F238E27FC236}">
                  <a16:creationId xmlns:a16="http://schemas.microsoft.com/office/drawing/2014/main" id="{F4821E01-CA9D-0CFF-B663-E0C3E005B367}"/>
                </a:ext>
                <a:ext uri="{147F2762-F138-4A5C-976F-8EAC2B608ADB}">
                  <a16:predDERef xmlns:a16="http://schemas.microsoft.com/office/drawing/2014/main" pred="{14BC3F36-A00D-4959-4E03-6E42ABEF5F81}"/>
                </a:ext>
              </a:extLst>
            </xdr:cNvPr>
            <xdr:cNvGraphicFramePr/>
          </xdr:nvGraphicFramePr>
          <xdr:xfrm>
            <a:off x="0" y="0"/>
            <a:ext cx="0" cy="0"/>
          </xdr:xfrm>
          <a:graphic>
            <a:graphicData uri="http://schemas.microsoft.com/office/drawing/2010/slicer">
              <sle:slicer xmlns:sle="http://schemas.microsoft.com/office/drawing/2010/slicer" name="Nombre Entidad"/>
            </a:graphicData>
          </a:graphic>
        </xdr:graphicFrame>
      </mc:Choice>
      <mc:Fallback xmlns="">
        <xdr:sp macro="" textlink="">
          <xdr:nvSpPr>
            <xdr:cNvPr id="0" name=""/>
            <xdr:cNvSpPr>
              <a:spLocks noTextEdit="1"/>
            </xdr:cNvSpPr>
          </xdr:nvSpPr>
          <xdr:spPr>
            <a:xfrm>
              <a:off x="2944283" y="0"/>
              <a:ext cx="1833336"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9</xdr:col>
      <xdr:colOff>1007911</xdr:colOff>
      <xdr:row>0</xdr:row>
      <xdr:rowOff>16933</xdr:rowOff>
    </xdr:from>
    <xdr:to>
      <xdr:col>10</xdr:col>
      <xdr:colOff>382438</xdr:colOff>
      <xdr:row>6</xdr:row>
      <xdr:rowOff>112183</xdr:rowOff>
    </xdr:to>
    <mc:AlternateContent xmlns:mc="http://schemas.openxmlformats.org/markup-compatibility/2006" xmlns:sle15="http://schemas.microsoft.com/office/drawing/2012/slicer">
      <mc:Choice Requires="sle15">
        <xdr:graphicFrame macro="">
          <xdr:nvGraphicFramePr>
            <xdr:cNvPr id="8" name="Cod Producto">
              <a:extLst>
                <a:ext uri="{FF2B5EF4-FFF2-40B4-BE49-F238E27FC236}">
                  <a16:creationId xmlns:a16="http://schemas.microsoft.com/office/drawing/2014/main" id="{F7E6796B-D35B-99BE-F350-D22195E303A1}"/>
                </a:ext>
              </a:extLst>
            </xdr:cNvPr>
            <xdr:cNvGraphicFramePr/>
          </xdr:nvGraphicFramePr>
          <xdr:xfrm>
            <a:off x="0" y="0"/>
            <a:ext cx="0" cy="0"/>
          </xdr:xfrm>
          <a:graphic>
            <a:graphicData uri="http://schemas.microsoft.com/office/drawing/2010/slicer">
              <sle:slicer xmlns:sle="http://schemas.microsoft.com/office/drawing/2010/slicer" name="Cod Producto"/>
            </a:graphicData>
          </a:graphic>
        </xdr:graphicFrame>
      </mc:Choice>
      <mc:Fallback xmlns="">
        <xdr:sp macro="" textlink="">
          <xdr:nvSpPr>
            <xdr:cNvPr id="0" name=""/>
            <xdr:cNvSpPr>
              <a:spLocks noTextEdit="1"/>
            </xdr:cNvSpPr>
          </xdr:nvSpPr>
          <xdr:spPr>
            <a:xfrm>
              <a:off x="4802413" y="10583"/>
              <a:ext cx="717551"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10</xdr:col>
      <xdr:colOff>384251</xdr:colOff>
      <xdr:row>0</xdr:row>
      <xdr:rowOff>4537</xdr:rowOff>
    </xdr:from>
    <xdr:to>
      <xdr:col>11</xdr:col>
      <xdr:colOff>1214587</xdr:colOff>
      <xdr:row>6</xdr:row>
      <xdr:rowOff>99787</xdr:rowOff>
    </xdr:to>
    <mc:AlternateContent xmlns:mc="http://schemas.openxmlformats.org/markup-compatibility/2006" xmlns:sle15="http://schemas.microsoft.com/office/drawing/2012/slicer">
      <mc:Choice Requires="sle15">
        <xdr:graphicFrame macro="">
          <xdr:nvGraphicFramePr>
            <xdr:cNvPr id="9" name="Producto 1">
              <a:extLst>
                <a:ext uri="{FF2B5EF4-FFF2-40B4-BE49-F238E27FC236}">
                  <a16:creationId xmlns:a16="http://schemas.microsoft.com/office/drawing/2014/main" id="{976D8700-6DB3-2CE6-3FFD-E966E301702A}"/>
                </a:ext>
              </a:extLst>
            </xdr:cNvPr>
            <xdr:cNvGraphicFramePr/>
          </xdr:nvGraphicFramePr>
          <xdr:xfrm>
            <a:off x="0" y="0"/>
            <a:ext cx="0" cy="0"/>
          </xdr:xfrm>
          <a:graphic>
            <a:graphicData uri="http://schemas.microsoft.com/office/drawing/2010/slicer">
              <sle:slicer xmlns:sle="http://schemas.microsoft.com/office/drawing/2010/slicer" name="Producto 1"/>
            </a:graphicData>
          </a:graphic>
        </xdr:graphicFrame>
      </mc:Choice>
      <mc:Fallback xmlns="">
        <xdr:sp macro="" textlink="">
          <xdr:nvSpPr>
            <xdr:cNvPr id="0" name=""/>
            <xdr:cNvSpPr>
              <a:spLocks noTextEdit="1"/>
            </xdr:cNvSpPr>
          </xdr:nvSpPr>
          <xdr:spPr>
            <a:xfrm>
              <a:off x="5532663" y="4537"/>
              <a:ext cx="1828800"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oneCell">
    <xdr:from>
      <xdr:col>60</xdr:col>
      <xdr:colOff>590213</xdr:colOff>
      <xdr:row>73</xdr:row>
      <xdr:rowOff>21167</xdr:rowOff>
    </xdr:from>
    <xdr:to>
      <xdr:col>66</xdr:col>
      <xdr:colOff>96273</xdr:colOff>
      <xdr:row>77</xdr:row>
      <xdr:rowOff>244830</xdr:rowOff>
    </xdr:to>
    <xdr:pic>
      <xdr:nvPicPr>
        <xdr:cNvPr id="5" name="Imagen 4">
          <a:extLst>
            <a:ext uri="{FF2B5EF4-FFF2-40B4-BE49-F238E27FC236}">
              <a16:creationId xmlns:a16="http://schemas.microsoft.com/office/drawing/2014/main" id="{6524821C-DC78-3676-D80F-A4DF47DEA8D8}"/>
            </a:ext>
          </a:extLst>
        </xdr:cNvPr>
        <xdr:cNvPicPr>
          <a:picLocks noChangeAspect="1"/>
        </xdr:cNvPicPr>
      </xdr:nvPicPr>
      <xdr:blipFill>
        <a:blip xmlns:r="http://schemas.openxmlformats.org/officeDocument/2006/relationships" r:embed="rId2"/>
        <a:stretch>
          <a:fillRect/>
        </a:stretch>
      </xdr:blipFill>
      <xdr:spPr>
        <a:xfrm>
          <a:off x="56025713" y="2444750"/>
          <a:ext cx="4586060" cy="26694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69850</xdr:colOff>
      <xdr:row>2</xdr:row>
      <xdr:rowOff>6350</xdr:rowOff>
    </xdr:from>
    <xdr:to>
      <xdr:col>8</xdr:col>
      <xdr:colOff>520700</xdr:colOff>
      <xdr:row>26</xdr:row>
      <xdr:rowOff>82550</xdr:rowOff>
    </xdr:to>
    <xdr:graphicFrame macro="">
      <xdr:nvGraphicFramePr>
        <xdr:cNvPr id="2" name="Gráfico 1">
          <a:extLst>
            <a:ext uri="{FF2B5EF4-FFF2-40B4-BE49-F238E27FC236}">
              <a16:creationId xmlns:a16="http://schemas.microsoft.com/office/drawing/2014/main" id="{840CFC1B-2152-B564-4DC8-7F465620FEE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oneCellAnchor>
    <xdr:from>
      <xdr:col>1</xdr:col>
      <xdr:colOff>19049</xdr:colOff>
      <xdr:row>1</xdr:row>
      <xdr:rowOff>0</xdr:rowOff>
    </xdr:from>
    <xdr:ext cx="0" cy="1364286"/>
    <xdr:pic>
      <xdr:nvPicPr>
        <xdr:cNvPr id="6" name="Imagen 1">
          <a:extLst>
            <a:ext uri="{FF2B5EF4-FFF2-40B4-BE49-F238E27FC236}">
              <a16:creationId xmlns:a16="http://schemas.microsoft.com/office/drawing/2014/main" id="{E81D6E34-5EDE-4A5C-B1EC-8B15EB283D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9799" y="152400"/>
          <a:ext cx="0" cy="136428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HIST&#211;RICO%20DE%20PROYECTOS%20DE%20ACUERDO\2023%20-%20PA%20-%20SUBDIR%20AN&#193;LISIS\PMR_BOGDATA\Seguimiento%20PMR%202023\12.%20Diciembre\Versi&#243;n%2013%20IND%20PROD%20Ejecuci&#243;n%20Diciembre_3112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6E977EC9-5BDF-4B9D-9FBB-12859E142208}">
    <nsvFilter filterId="{2B89EF41-7467-4652-ACA1-3DBE4715D5A0}" ref="G9:BB518" tableId="1">
      <columnFilter colId="0" id="{89F79DB6-5BF5-4160-B277-BBAB486064B2}">
        <filter colId="0">
          <x:filters>
            <x:filter val="0137-01"/>
            <x:filter val="0137-02"/>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9446D2FE-2163-471D-B955-9AE3D22B6A09}"/>
  <namedSheetView name="Vista 2" id="{AE68A697-938D-40AD-9FEB-82B759A473DE}"/>
  <namedSheetView name="Vista 3" id="{8E35B0E5-EC43-48B6-A9E3-DE13FDDD3DAF}"/>
  <namedSheetView name="Vista 4" id="{12B29FCC-9B74-4874-B1E9-9101BCDB2964}"/>
</namedSheetViews>
</file>

<file path=xl/persons/person.xml><?xml version="1.0" encoding="utf-8"?>
<personList xmlns="http://schemas.microsoft.com/office/spreadsheetml/2018/threadedcomments" xmlns:x="http://schemas.openxmlformats.org/spreadsheetml/2006/main">
  <person displayName="Daira Muñoz Tandioy" id="{0C4B9156-3440-436F-B88C-4496C05BC517}" userId="S::dmunozt@shd.gov.co::d2afafde-301b-4c05-808d-1235534c007a" providerId="AD"/>
  <person displayName="Leidy Karina Ospina Castañeda" id="{6B89D78D-FF66-4610-BA74-A78414C0A785}" userId="S::lkospina@shd.gov.co::73f82ccd-3157-4b12-9b21-79ac4ff04bda"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microsoft.com/office/2006/relationships/xlExternalLinkPath/xlPathMissing" Target="17042024%20Anexo%20informe%20Concejo%202023.xlsx"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5345.716125694446" createdVersion="7" refreshedVersion="7" minRefreshableVersion="3" recordCount="509" xr:uid="{9A187DE2-4804-429F-9DD2-A06B08593ADD}">
  <cacheSource type="worksheet">
    <worksheetSource name="Tabla1"/>
  </cacheSource>
  <cacheFields count="44">
    <cacheField name="CEGE" numFmtId="0">
      <sharedItems count="46">
        <s v="0102-01"/>
        <s v="0104-01"/>
        <s v="0105-01"/>
        <s v="0110-01"/>
        <s v="0111-01"/>
        <s v="0111-04"/>
        <s v="0112-01"/>
        <s v="0113-01"/>
        <s v="0113-02"/>
        <s v="0117-01"/>
        <s v="0118-01"/>
        <s v="0119-01"/>
        <s v="0120-01"/>
        <s v="0121-01"/>
        <s v="0122-01"/>
        <s v="0125-01"/>
        <s v="0126-01"/>
        <s v="0127-01"/>
        <s v="0131-01"/>
        <s v="0136-01"/>
        <s v="0137-01"/>
        <s v="0137-02"/>
        <s v="0200-01"/>
        <s v="0201-01"/>
        <s v="0203-01"/>
        <s v="0204-01"/>
        <s v="0206-01"/>
        <s v="0208-01"/>
        <s v="0211-01"/>
        <s v="0213-01"/>
        <s v="0214-01"/>
        <s v="0215-01"/>
        <s v="0216-01"/>
        <s v="0218-01"/>
        <s v="0219-01"/>
        <s v="0220-01"/>
        <s v="0221-01"/>
        <s v="0221-02"/>
        <s v="0222-01"/>
        <s v="0226-01"/>
        <s v="0227-01"/>
        <s v="0228-01"/>
        <s v="0229-01"/>
        <s v="0230-01"/>
        <s v="0235-01"/>
        <s v="0501-01"/>
      </sharedItems>
    </cacheField>
    <cacheField name="Sector" numFmtId="0">
      <sharedItems/>
    </cacheField>
    <cacheField name="CentroGestor" numFmtId="0">
      <sharedItems count="46">
        <s v="0102"/>
        <s v="0104"/>
        <s v="0105"/>
        <s v="0110"/>
        <s v="0111"/>
        <s v="0111-04"/>
        <s v="0112"/>
        <s v="0113-01"/>
        <s v="0113-02"/>
        <s v="0117"/>
        <s v="0118"/>
        <s v="0119"/>
        <s v="0120"/>
        <s v="0121"/>
        <s v="0122"/>
        <s v="0125"/>
        <s v="0126"/>
        <s v="0127"/>
        <s v="0131"/>
        <s v="0136"/>
        <s v="0137"/>
        <s v="0137-02"/>
        <s v="0200"/>
        <s v="0201"/>
        <s v="0203"/>
        <s v="0204"/>
        <s v="0206"/>
        <s v="0208"/>
        <s v="0211"/>
        <s v="0213"/>
        <s v="0214"/>
        <s v="0215"/>
        <s v="0216"/>
        <s v="0218"/>
        <s v="0219"/>
        <s v="0220"/>
        <s v="0221"/>
        <s v="0221-02"/>
        <s v="0222"/>
        <s v="0226"/>
        <s v="0227"/>
        <s v="0228"/>
        <s v="0229"/>
        <s v="0230"/>
        <s v="0235"/>
        <s v="0501"/>
      </sharedItems>
    </cacheField>
    <cacheField name="NombreEntidad" numFmtId="0">
      <sharedItems count="43">
        <s v="PERSONERÍADEBOGOTÁ,D.C.-PDB"/>
        <s v="PERSONERÍA DE BOGOTÁ, D.C. -PDB"/>
        <s v="SECRETARÍA GENERAL DE LA ALCALDÍA MAYOR DE BOGOTÁ-SECGRL"/>
        <s v="VEEDURÍA DISTRITAL-VEED"/>
        <s v="SECRETARÍA DISTRITAL DE GOBIERNO-SEGOB"/>
        <s v="SECRETARÍA DISTRITAL DE HACIENDA -SDH"/>
        <s v="SECRETARÍA DE EDUCACIÓN DEL DISTRITO -SED"/>
        <s v="SECRETARÍA DISTRITAL DE MOVILIDAD- SDM"/>
        <s v="SECRETARÍA DISTRITAL DE DESARROLLO ECONÓMICO- SDDE"/>
        <s v="SECRETARÍA DISTRITAL DEL HÁBITAT -SDHT"/>
        <s v="SECRETARÍA DISTRITAL DE CULTURA, RECREACIÓN Y DEPORTE -SDCRD"/>
        <s v="SECRETARÍA DISTRITAL DE PLANEACIÓN-SDP"/>
        <s v="SECRETARÍA DISTRITAL DE LA MUJER -SDMUJER"/>
        <s v="SECRETARÍA DISTRITAL DE INTEGRACIÓN SOCIAL-SDIS"/>
        <s v="DEPARTAMENTO ADMINISTRATIVO DEL SERVICIO CIVIL - DASCD"/>
        <s v="SECRETARÍA DISTRITAL DE AMBIENTE -SDA"/>
        <s v="DEPARTAMENTO ADMINISTRATIVO DE LA DEFENSORÍA DEL ESPACIO PÚBLICO - DADEP"/>
        <s v="UNIDAD ADMINISTRATIVA ESPECIAL CUERPO OFICIAL DE BOMBEROS -UAECOB"/>
        <s v="SECRETARÍA JURÍDICA DISTRITAL -SJD"/>
        <s v="SECRETARÍA DISTRITAL DE SEGURIDAD, CONVIVENCIA Y JUSTICIA -SDSCJ"/>
        <s v="INSTITUTO PARA LA ECONOMÍA SOCIAL - IPES"/>
        <s v="FONDO FINANCIERO DISTRITAL DE SALUD - FFDS"/>
        <s v="INSTITUTO DISTRITAL DE GESTIÓN DE RIESGOS Y CAMBIO CLIMÁTICO - IDIGER"/>
        <s v="INSTITUTO DE DESARROLLO URBANO - IDU"/>
        <s v="FONDO DE PRESTACIONES ECONÓMICAS, CESANTÍAS Y PENSIONES- FONCEP"/>
        <s v="CAJA DE VIVIENDA POPULAR -CVP"/>
        <s v="INSTITUTO DISTRITAL DE RECREACIÓN Y DEPORTE-IDRD"/>
        <s v="INSTITUTO DISTRITAL DEL PATRIMONIO CULTURAL - IDPC"/>
        <s v="INSTITUTO DISTRITAL PARA LA PROTECCIÓN DE LA NIÑEZ Y LA JUVENTUD - IDIPRON"/>
        <s v="FUNDACIÓN GILBERTO ALZATE AVENDAÑO -FUGA"/>
        <s v="ORQUESTA FILARMÓNICA DE BOGOTÁ- OFB"/>
        <s v="JARDÍN BOTÁNICO  DE  BOGOTÁ JOSE CELESTINO MUTIS-JBJCM"/>
        <s v="INSTITUTO PARA LA INVESTIGACIÓN EDUCATIVA Y EL DESARROLLO PEDAGÓGICO - IDEP"/>
        <s v="INSTITUTO DISTRITAL DE LA PARTICIPACIÓN Y ACCIÓN COMUNAL - IDPAC"/>
        <s v="INSTITUTO DISTRITAL DE TURISMO - IDT"/>
        <s v="INSTITUTO DISTRITAL DE LAS ARTES - IDARTES"/>
        <s v="UNIDAD ADMINISTRATIVA ESPECIAL DE CATASTRO DISTRITAL- UAECD"/>
        <s v="UNIDAD ADMINISTRATIVA ESPECIAL DE REHABILITACIÓN Y MANTENIMIENTO VIAL-UAERMV"/>
        <s v="UNIDAD ADMINISTRATIVA ESPECIAL DE SERVICIOS PÚBLICOS - UAESP"/>
        <s v="INSTITUTO DISTRITAL DE PROTECCION Y BIENESTAR ANIMAL - IDPYBA"/>
        <s v="UNIVERSIDAD DISTRITAL FRANCISCO JOSE DE CALDAS -UDFJC"/>
        <s v="CONTRALORÍA DE BOGOTÁ, D.C."/>
        <s v="AGENCIA DISTRITAL PARA LA EDUCACIÓN SUPERIOR, LA CIENCIA Y LA TECNOLOGÍA -ATENEA"/>
      </sharedItems>
    </cacheField>
    <cacheField name="CodProducto" numFmtId="0">
      <sharedItems containsMixedTypes="1" containsNumber="1" containsInteger="1" minValue="10" maxValue="10"/>
    </cacheField>
    <cacheField name="Producto" numFmtId="0">
      <sharedItems longText="1"/>
    </cacheField>
    <cacheField name="ApropiaciónInicial_x000a_Septiembre2023" numFmtId="8">
      <sharedItems containsString="0" containsBlank="1" containsNumber="1" minValue="0" maxValue="3645822.0580000002"/>
    </cacheField>
    <cacheField name="ApropiaciónVigente_x000a_Septiembre" numFmtId="8">
      <sharedItems containsString="0" containsBlank="1" containsNumber="1" minValue="0" maxValue="3819864.5592069998"/>
    </cacheField>
    <cacheField name="ApropiaciónDisponible_x000a_Septiembre" numFmtId="8">
      <sharedItems containsString="0" containsBlank="1" containsNumber="1" minValue="0" maxValue="3819864.5592069998"/>
    </cacheField>
    <cacheField name="Compromisos_x000a_Septiembre" numFmtId="8">
      <sharedItems containsString="0" containsBlank="1" containsNumber="1" minValue="0" maxValue="2789959.7050040001"/>
    </cacheField>
    <cacheField name="Giros_x000a_Septiembre" numFmtId="8">
      <sharedItems containsString="0" containsBlank="1" containsNumber="1" minValue="0" maxValue="2548296.5847450001"/>
    </cacheField>
    <cacheField name="ApropiaciónInicial_x000a_Diciembre2023" numFmtId="0">
      <sharedItems containsBlank="1" containsMixedTypes="1" containsNumber="1" containsInteger="1" minValue="0" maxValue="3645822058000"/>
    </cacheField>
    <cacheField name="ApropiaciónVigenteDiciembre2023" numFmtId="0">
      <sharedItems containsBlank="1" containsMixedTypes="1" containsNumber="1" containsInteger="1" minValue="0" maxValue="3817413340772"/>
    </cacheField>
    <cacheField name="ApropiaciónDisponible_x000a_Diciembre2023" numFmtId="0">
      <sharedItems containsBlank="1" containsMixedTypes="1" containsNumber="1" containsInteger="1" minValue="-78313362121" maxValue="173881855369"/>
    </cacheField>
    <cacheField name="Compromisos_x000a_Diciembre2023" numFmtId="0">
      <sharedItems containsBlank="1" containsMixedTypes="1" containsNumber="1" containsInteger="1" minValue="0" maxValue="3817211495073"/>
    </cacheField>
    <cacheField name="Giros_x000a_Diciembre2023" numFmtId="0">
      <sharedItems containsBlank="1" containsMixedTypes="1" containsNumber="1" containsInteger="1" minValue="0" maxValue="3721780993748"/>
    </cacheField>
    <cacheField name="ApropiaciónVigenteDiciembre2023Rev19Feb" numFmtId="0">
      <sharedItems containsBlank="1" containsMixedTypes="1" containsNumber="1" containsInteger="1" minValue="0" maxValue="3817413340772"/>
    </cacheField>
    <cacheField name="ApropiaciónDisponible_x000a_Diciembre2023Rev19Feb" numFmtId="0">
      <sharedItems containsBlank="1" containsMixedTypes="1" containsNumber="1" containsInteger="1" minValue="0" maxValue="3817413340772"/>
    </cacheField>
    <cacheField name="Compromisos_x000a_Diciembre2023Rev19Feb" numFmtId="0">
      <sharedItems containsBlank="1" containsMixedTypes="1" containsNumber="1" containsInteger="1" minValue="0" maxValue="3817211495073"/>
    </cacheField>
    <cacheField name="Giros_x000a_Diciembre2023Rev19Feb" numFmtId="0">
      <sharedItems containsBlank="1" containsMixedTypes="1" containsNumber="1" containsInteger="1" minValue="0" maxValue="3721780993748"/>
    </cacheField>
    <cacheField name="DiferenciasCompromisos" numFmtId="166">
      <sharedItems containsBlank="1" containsMixedTypes="1" containsNumber="1" containsInteger="1" minValue="-304711956793" maxValue="0"/>
    </cacheField>
    <cacheField name="DiferenciasGiros" numFmtId="0">
      <sharedItems containsBlank="1" containsMixedTypes="1" containsNumber="1" containsInteger="1" minValue="-695019330" maxValue="231178012158"/>
    </cacheField>
    <cacheField name="TPIEG_x000a_G" numFmtId="0">
      <sharedItems containsBlank="1"/>
    </cacheField>
    <cacheField name="TPGE_x000a_E" numFmtId="0">
      <sharedItems containsBlank="1"/>
    </cacheField>
    <cacheField name="TPJ_x000a_J" numFmtId="0">
      <sharedItems containsBlank="1"/>
    </cacheField>
    <cacheField name="TPPD_x000a_D" numFmtId="0">
      <sharedItems containsBlank="1"/>
    </cacheField>
    <cacheField name="TPCC_x000a_C" numFmtId="0">
      <sharedItems containsBlank="1"/>
    </cacheField>
    <cacheField name="TPCP_x000a_P" numFmtId="0">
      <sharedItems containsBlank="1"/>
    </cacheField>
    <cacheField name="CodIndicadordeProducto2" numFmtId="0">
      <sharedItems containsMixedTypes="1" containsNumber="1" containsInteger="1" minValue="4" maxValue="121"/>
    </cacheField>
    <cacheField name="IndicadordeProducto" numFmtId="0">
      <sharedItems longText="1"/>
    </cacheField>
    <cacheField name="Naturaleza" numFmtId="0">
      <sharedItems/>
    </cacheField>
    <cacheField name="Periodicidad" numFmtId="0">
      <sharedItems/>
    </cacheField>
    <cacheField name="UnidaddeMedida" numFmtId="0">
      <sharedItems/>
    </cacheField>
    <cacheField name="LíneaBase" numFmtId="0">
      <sharedItems containsBlank="1" containsMixedTypes="1" containsNumber="1" minValue="0" maxValue="36115294"/>
    </cacheField>
    <cacheField name="MetaPlan" numFmtId="0">
      <sharedItems containsMixedTypes="1" containsNumber="1" minValue="0.6" maxValue="80000000"/>
    </cacheField>
    <cacheField name="MetaAnual" numFmtId="0">
      <sharedItems containsMixedTypes="1" containsNumber="1" minValue="0" maxValue="20000000"/>
    </cacheField>
    <cacheField name="TotalEjecuciónaDic2023" numFmtId="0">
      <sharedItems containsMixedTypes="1" containsNumber="1" minValue="0" maxValue="61896080"/>
    </cacheField>
    <cacheField name="%" numFmtId="4">
      <sharedItems containsMixedTypes="1" containsNumber="1" minValue="0" maxValue="3150000"/>
    </cacheField>
    <cacheField name="AvanceCualitativo" numFmtId="0">
      <sharedItems containsBlank="1"/>
    </cacheField>
    <cacheField name="TotalEjecuciónaDic20232" numFmtId="0">
      <sharedItems containsMixedTypes="1" containsNumber="1" minValue="0" maxValue="74299391"/>
    </cacheField>
    <cacheField name="%3" numFmtId="0">
      <sharedItems containsMixedTypes="1" containsNumber="1" minValue="0" maxValue="864392.22222222202"/>
    </cacheField>
    <cacheField name="AvanceCualitativo4" numFmtId="4">
      <sharedItems containsMixedTypes="1" containsNumber="1" containsInteger="1" minValue="0" maxValue="0" longText="1"/>
    </cacheField>
    <cacheField name="Diferencia" numFmtId="4">
      <sharedItems containsBlank="1" containsMixedTypes="1" containsNumber="1" containsInteger="1" minValue="0" maxValue="12403311"/>
    </cacheField>
    <cacheField name="Columna1"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5399.398109374997" createdVersion="7" refreshedVersion="7" minRefreshableVersion="3" recordCount="509" xr:uid="{FA7501B0-605A-40CB-871E-A8F59738BB73}">
  <cacheSource type="worksheet">
    <worksheetSource ref="A2:Q552" sheet="Anexo Informe Concejo 15042024" r:id="rId2"/>
  </cacheSource>
  <cacheFields count="18">
    <cacheField name="CEGE" numFmtId="0">
      <sharedItems/>
    </cacheField>
    <cacheField name="Sector" numFmtId="0">
      <sharedItems count="16">
        <s v="OTRASENTIDADES"/>
        <s v="GESTIÓN PÚBLICA"/>
        <s v="GOBIERNO"/>
        <s v="HACIENDA"/>
        <s v="EDUCACIÓN"/>
        <s v="MOVILIDAD"/>
        <s v="DESARROLLO ECONÓMICO, INDUSTRIA Y TURISMO"/>
        <s v="HÁBITAT"/>
        <s v="CULTURA, RECREACIÓN Y DEPORTE"/>
        <s v="PLANEACIÓN"/>
        <s v="MUJERES"/>
        <s v="INTEGRACION SOCIAL"/>
        <s v="AMBIENTE"/>
        <s v="SEGURIDAD, CONVIVENCIA Y JUSTICIA"/>
        <s v="GESTIÓN JURÍDICA"/>
        <s v="SALUD"/>
      </sharedItems>
    </cacheField>
    <cacheField name="Centro Gestor" numFmtId="0">
      <sharedItems/>
    </cacheField>
    <cacheField name="Nombre Entidad" numFmtId="0">
      <sharedItems/>
    </cacheField>
    <cacheField name="Cod Producto" numFmtId="0">
      <sharedItems containsMixedTypes="1" containsNumber="1" containsInteger="1" minValue="10" maxValue="10"/>
    </cacheField>
    <cacheField name="Producto " numFmtId="0">
      <sharedItems longText="1"/>
    </cacheField>
    <cacheField name="Apropiación_x000a_Disponible_x000a_(Diciembre 2023)" numFmtId="169">
      <sharedItems containsBlank="1" containsMixedTypes="1" containsNumber="1" containsInteger="1" minValue="0" maxValue="3817413340772"/>
    </cacheField>
    <cacheField name="Compromisos_x000a_(Diciembre 2023)" numFmtId="169">
      <sharedItems containsBlank="1" containsMixedTypes="1" containsNumber="1" containsInteger="1" minValue="0" maxValue="3817211495073"/>
    </cacheField>
    <cacheField name="Giros_x000a_(Diciembre 2023)" numFmtId="169">
      <sharedItems containsBlank="1" containsMixedTypes="1" containsNumber="1" containsInteger="1" minValue="0" maxValue="3721780993748"/>
    </cacheField>
    <cacheField name="Cod_x000a_Indicador_x000a_Producto" numFmtId="0">
      <sharedItems containsMixedTypes="1" containsNumber="1" containsInteger="1" minValue="4" maxValue="121"/>
    </cacheField>
    <cacheField name="Indicador_x000a_Producto" numFmtId="0">
      <sharedItems longText="1"/>
    </cacheField>
    <cacheField name="Naturaleza" numFmtId="0">
      <sharedItems/>
    </cacheField>
    <cacheField name="Periodicidad" numFmtId="0">
      <sharedItems/>
    </cacheField>
    <cacheField name="Unidad de Medida" numFmtId="0">
      <sharedItems/>
    </cacheField>
    <cacheField name="Meta Anual_x000a_2023" numFmtId="0">
      <sharedItems containsMixedTypes="1" containsNumber="1" minValue="0" maxValue="20000000"/>
    </cacheField>
    <cacheField name="Total Ejecución 2023" numFmtId="0">
      <sharedItems containsMixedTypes="1" containsNumber="1" minValue="0" maxValue="74299391"/>
    </cacheField>
    <cacheField name="%" numFmtId="4">
      <sharedItems containsMixedTypes="1" containsNumber="1" minValue="0" maxValue="3150000"/>
    </cacheField>
    <cacheField name="Avance Cualitativo" numFmtId="0">
      <sharedItems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9">
  <r>
    <x v="0"/>
    <s v="OTRASENTIDADES"/>
    <x v="0"/>
    <x v="0"/>
    <s v="07"/>
    <s v="AccionesdesensibilizaciónpromocióndelconocimientoyvigilanciadelaconductadelosservidoresenelDistritoCapital."/>
    <n v="1264.2439999999999"/>
    <n v="1322.508"/>
    <n v="1322.508"/>
    <n v="736.9"/>
    <n v="418.74932999999999"/>
    <n v="1264244000"/>
    <n v="875179815"/>
    <n v="1536481"/>
    <n v="873643334"/>
    <m/>
    <n v="875179815"/>
    <n v="875179815"/>
    <n v="873643334"/>
    <n v="695019330"/>
    <n v="0"/>
    <n v="-695019330"/>
    <s v="No"/>
    <s v="No"/>
    <s v="No"/>
    <s v="No"/>
    <s v="No"/>
    <s v="No"/>
    <s v="40"/>
    <s v="Personas sensibilizadas en materia de prevención disciplinaria"/>
    <s v="Acumulado"/>
    <s v="Mensual"/>
    <s v="VAL"/>
    <n v="600"/>
    <n v="6400"/>
    <n v="1200"/>
    <n v="2550"/>
    <n v="212.5"/>
    <m/>
    <n v="2550"/>
    <n v="212.5"/>
    <s v="No Se Realizaron Jornadas De Sensibilización Durante Este Periodo."/>
    <n v="0"/>
    <m/>
  </r>
  <r>
    <x v="0"/>
    <s v="OTRAS ENTIDADES"/>
    <x v="0"/>
    <x v="1"/>
    <s v="07"/>
    <s v="Acciones de sensibilización promoción del conocimiento y vigilancia de la conducta de los servidores en el Distrito Capital."/>
    <n v="0"/>
    <n v="0"/>
    <n v="0"/>
    <n v="0"/>
    <n v="0"/>
    <s v=""/>
    <s v=""/>
    <s v=""/>
    <m/>
    <s v=""/>
    <s v=""/>
    <s v=""/>
    <s v=""/>
    <s v=""/>
    <s v=""/>
    <s v=""/>
    <s v=""/>
    <s v=""/>
    <s v=""/>
    <s v=""/>
    <s v=""/>
    <s v=""/>
    <s v="41"/>
    <s v="Certificados de antecedentes disciplinarios expedidos"/>
    <s v="Acumulado"/>
    <s v="Mensual"/>
    <s v="VAL"/>
    <n v="2078052"/>
    <n v="3816207"/>
    <n v="1121986"/>
    <n v="2871364"/>
    <n v="255.91798828149399"/>
    <m/>
    <n v="2871364"/>
    <n v="255.91798828149399"/>
    <s v="Corresponde A Los Certificados Expedidos Por Diferentes Canales De Atención Institucionales."/>
    <n v="0"/>
    <m/>
  </r>
  <r>
    <x v="0"/>
    <s v="OTRAS ENTIDADES"/>
    <x v="0"/>
    <x v="1"/>
    <s v="08"/>
    <s v="Orientación, asistencia y gestión en defensa de los derechos y el interés público"/>
    <n v="914.14700000000005"/>
    <n v="914.14700000000005"/>
    <n v="914.14700000000005"/>
    <n v="0"/>
    <n v="0"/>
    <n v="914147000"/>
    <n v="0"/>
    <n v="0"/>
    <n v="0"/>
    <n v="0"/>
    <n v="0"/>
    <n v="0"/>
    <n v="0"/>
    <n v="0"/>
    <n v="0"/>
    <n v="0"/>
    <s v="No"/>
    <s v="No"/>
    <s v="No"/>
    <s v="No"/>
    <s v="No"/>
    <s v="No"/>
    <s v="31"/>
    <s v="Acciones constitucionales elaboradas"/>
    <s v="Acumulado"/>
    <s v="Mensual"/>
    <s v="VAL"/>
    <n v="0"/>
    <n v="29900"/>
    <n v="7900"/>
    <n v="9518"/>
    <n v="120.481012658228"/>
    <m/>
    <n v="9518"/>
    <n v="120.481012658228"/>
    <s v="Realización De Acciones De Tutelas, Impugnaciones Y Desacatos"/>
    <n v="0"/>
    <m/>
  </r>
  <r>
    <x v="0"/>
    <s v="OTRAS ENTIDADES"/>
    <x v="0"/>
    <x v="1"/>
    <s v="08"/>
    <s v="Orientación, asistencia y gestión en defensa de los derechos y el interés público"/>
    <n v="0"/>
    <n v="0"/>
    <n v="0"/>
    <n v="0"/>
    <n v="0"/>
    <s v=""/>
    <s v=""/>
    <s v=""/>
    <s v=""/>
    <s v=""/>
    <s v=""/>
    <s v=""/>
    <s v=""/>
    <s v=""/>
    <s v=""/>
    <s v=""/>
    <s v=""/>
    <s v=""/>
    <s v=""/>
    <s v=""/>
    <s v=""/>
    <s v=""/>
    <s v="32"/>
    <s v="Acciones en favor de las víctimas del conflicto armado interno"/>
    <s v="Acumulado"/>
    <s v="Mensual"/>
    <s v="VAL"/>
    <n v="48390"/>
    <n v="14600"/>
    <n v="4100"/>
    <n v="9882"/>
    <n v="241.02439024390199"/>
    <m/>
    <n v="9882"/>
    <n v="241.02439024390199"/>
    <s v="Se Realizan Toma De Declaraciones (Ruv), Atención Psicosocial, Primeros Auxilios Psicosociales, Asistencia En Derechos De Petición Para Acceso A Derechos, Al Apoyo Jurídico Que Se Brinda A Las Víctimas, Acompañamientos Directos, Remisión A Rapiv."/>
    <n v="0"/>
    <m/>
  </r>
  <r>
    <x v="0"/>
    <s v="OTRAS ENTIDADES"/>
    <x v="0"/>
    <x v="1"/>
    <s v="08"/>
    <s v="Orientación, asistencia y gestión en defensa de los derechos y el interés público"/>
    <n v="0"/>
    <n v="0"/>
    <n v="0"/>
    <n v="0"/>
    <n v="0"/>
    <s v=""/>
    <s v=""/>
    <s v=""/>
    <s v=""/>
    <s v=""/>
    <s v=""/>
    <s v=""/>
    <s v=""/>
    <s v=""/>
    <s v=""/>
    <s v=""/>
    <s v=""/>
    <s v=""/>
    <s v=""/>
    <s v=""/>
    <s v=""/>
    <s v=""/>
    <s v="33"/>
    <s v="Asistencias en mecanismos alternativos de solución de conflictos"/>
    <s v="Acumulado"/>
    <s v="Mensual"/>
    <s v="VAL"/>
    <n v="64159"/>
    <n v="35000"/>
    <n v="10000"/>
    <n v="14704"/>
    <n v="147.04"/>
    <m/>
    <n v="14704"/>
    <n v="147.04"/>
    <s v="Tramite De Solicitudes De Conciliación Y Las Uniones Maritales De Hecho, Discriminando En (Uniones Maritales De Hecho Atendidas, Acuerdos De Conciliación Total, Parcial ,Sin Acuerdo ,Inasistencias, Desistimientos Y Solicitudes Inadmitidas)."/>
    <n v="0"/>
    <m/>
  </r>
  <r>
    <x v="0"/>
    <s v="OTRAS ENTIDADES"/>
    <x v="0"/>
    <x v="1"/>
    <s v="08"/>
    <s v="Orientación, asistencia y gestión en defensa de los derechos y el interés público"/>
    <n v="0"/>
    <n v="0"/>
    <n v="0"/>
    <n v="0"/>
    <n v="0"/>
    <s v=""/>
    <s v=""/>
    <s v=""/>
    <s v=""/>
    <s v=""/>
    <s v=""/>
    <s v=""/>
    <s v=""/>
    <s v=""/>
    <s v=""/>
    <s v=""/>
    <s v=""/>
    <s v=""/>
    <s v=""/>
    <s v=""/>
    <s v=""/>
    <s v=""/>
    <s v="34"/>
    <s v="Personas asistidas"/>
    <s v="Acumulado"/>
    <s v="Mensual"/>
    <s v="VAL"/>
    <n v="0"/>
    <n v="99200"/>
    <n v="27700"/>
    <n v="41313"/>
    <n v="149.14440433212999"/>
    <m/>
    <n v="41313"/>
    <n v="149.14440433212999"/>
    <s v="Asistencia En Temas Como: Atención Adulto Mayor Y Población Con Discapacidad, Apoyos Alimentarios, Requerimientos De Shd, Ipes, Foncep,  Siben Justicia, Salud, Temas Ambientales, Derechos De Petición."/>
    <n v="0"/>
    <m/>
  </r>
  <r>
    <x v="0"/>
    <s v="OTRAS ENTIDADES"/>
    <x v="0"/>
    <x v="1"/>
    <s v="08"/>
    <s v="Orientación, asistencia y gestión en defensa de los derechos y el interés público"/>
    <n v="0"/>
    <n v="0"/>
    <n v="0"/>
    <n v="0"/>
    <n v="0"/>
    <s v=""/>
    <s v=""/>
    <s v=""/>
    <s v=""/>
    <s v=""/>
    <s v=""/>
    <s v=""/>
    <s v=""/>
    <s v=""/>
    <s v=""/>
    <s v=""/>
    <s v=""/>
    <s v=""/>
    <s v=""/>
    <s v=""/>
    <s v=""/>
    <s v=""/>
    <s v="35"/>
    <s v="Personas orientadas"/>
    <s v="Acumulado"/>
    <s v="Mensual"/>
    <s v="VAL"/>
    <n v="0"/>
    <n v="360200"/>
    <n v="96200"/>
    <n v="125995"/>
    <n v="130.971933471933"/>
    <m/>
    <n v="125995"/>
    <n v="130.971933471933"/>
    <s v="Orientación A La Ciudadanía En Temas Como: Obras De Infraestructura, Sisben, Salud, Seguridad, Movilidad, Parques, Comparendos, Catastro, Ph, Participación Comunal, Seguridad, Contaminación Auditiva, Movilidad, Ambiente, Bulling, Entre Otros."/>
    <n v="0"/>
    <m/>
  </r>
  <r>
    <x v="0"/>
    <s v="OTRAS ENTIDADES"/>
    <x v="0"/>
    <x v="1"/>
    <s v="08"/>
    <s v="Orientación, asistencia y gestión en defensa de los derechos y el interés público"/>
    <n v="0"/>
    <n v="0"/>
    <n v="0"/>
    <n v="0"/>
    <n v="0"/>
    <s v=""/>
    <s v=""/>
    <s v=""/>
    <s v=""/>
    <s v=""/>
    <s v=""/>
    <s v=""/>
    <s v=""/>
    <s v=""/>
    <s v=""/>
    <s v=""/>
    <s v=""/>
    <s v=""/>
    <s v=""/>
    <s v=""/>
    <s v=""/>
    <s v=""/>
    <s v="36"/>
    <s v="Requerimientos ciudadanos finalizados de intervención"/>
    <s v="Acumulado"/>
    <s v="Mensual"/>
    <s v="VAL"/>
    <n v="0"/>
    <n v="20700"/>
    <n v="5700"/>
    <n v="26875"/>
    <n v="471.491228070175"/>
    <m/>
    <n v="26875"/>
    <n v="471.491228070175"/>
    <s v="Se Atendieron Requerimientos Relacionados Transporte Público, Atención Adulto Mayor, Contaminación Auditiva, Comparendos Servicios Médicos (Citas Médicas, Entrega De Medicamentos, Y Oportunidad Y Calidad."/>
    <n v="0"/>
    <m/>
  </r>
  <r>
    <x v="0"/>
    <s v="OTRAS ENTIDADES"/>
    <x v="0"/>
    <x v="1"/>
    <s v="08"/>
    <s v="Orientación, asistencia y gestión en defensa de los derechos y el interés público"/>
    <n v="0"/>
    <n v="0"/>
    <n v="0"/>
    <n v="0"/>
    <n v="0"/>
    <s v=""/>
    <s v=""/>
    <s v=""/>
    <s v=""/>
    <s v=""/>
    <s v=""/>
    <s v=""/>
    <s v=""/>
    <s v=""/>
    <s v=""/>
    <s v=""/>
    <s v=""/>
    <s v=""/>
    <s v=""/>
    <s v=""/>
    <s v=""/>
    <s v=""/>
    <s v="37"/>
    <s v="Traslados para investigaciones disciplinarias, fiscales o penales."/>
    <s v="Acumulado"/>
    <s v="Mensual"/>
    <s v="VAL"/>
    <n v="5807"/>
    <n v="2995"/>
    <n v="820"/>
    <n v="1209"/>
    <n v="147.43902439024399"/>
    <m/>
    <n v="1209"/>
    <n v="147.43902439024399"/>
    <s v="Remisión De Oficios Sobre Presuntos Hallazgos Con Incidencia Disciplinaria, Fiscal O Penal, Detallando La Persona Natural O Jurídica Que Generó El Hallazgo, Motivo De Este Y La Entidad A La Que Se Traslada La Investigación Para Los Fines Pertinentes"/>
    <n v="0"/>
    <m/>
  </r>
  <r>
    <x v="0"/>
    <s v="OTRAS ENTIDADES"/>
    <x v="0"/>
    <x v="1"/>
    <s v="09"/>
    <s v="Acciones de promoción y sensibilización de derechos y deberes"/>
    <n v="914.14599999999996"/>
    <n v="1055.8820000000001"/>
    <n v="1055.8820000000001"/>
    <n v="1068.2560329999999"/>
    <n v="779.09269900000004"/>
    <n v="914146000"/>
    <n v="1271156609"/>
    <n v="744302"/>
    <n v="1270412307"/>
    <n v="1238182305"/>
    <n v="1271156609"/>
    <n v="1271156609"/>
    <n v="1270412307"/>
    <n v="1238182305"/>
    <n v="0"/>
    <n v="0"/>
    <s v="No"/>
    <s v="No"/>
    <s v="No"/>
    <s v="No"/>
    <s v="No"/>
    <s v="No"/>
    <s v="27"/>
    <s v="Personas sensibilizadas en derechos, deberes, participación ciudadana y prevención y control a la función Pública"/>
    <s v="Acumulado"/>
    <s v="Mensual"/>
    <s v="VAL"/>
    <n v="729889"/>
    <n v="187260"/>
    <n v="53360"/>
    <n v="77716"/>
    <n v="145.644677661169"/>
    <m/>
    <n v="77716"/>
    <n v="145.644677661169"/>
    <s v="Sensibilizaciones En Temas Como: Diversidad Sexual Y Género, Masc, Código Nacional De Seguridad Y Convivencia, Abc De Tutelas, Migración, Prevención Consumo De Spa, Servicio Militar, Srpa, Medidas De Protección Violencia Intrafamiliar, Entre Otros."/>
    <n v="0"/>
    <m/>
  </r>
  <r>
    <x v="0"/>
    <s v="OTRAS ENTIDADES"/>
    <x v="0"/>
    <x v="1"/>
    <s v="11"/>
    <s v="Intervención en defensa de los derechos y el interés público"/>
    <n v="914.14499999999998"/>
    <n v="914.14499999999998"/>
    <n v="914.14499999999998"/>
    <n v="266.746667"/>
    <n v="144.253333"/>
    <n v="914145000"/>
    <n v="298770000"/>
    <n v="7724391"/>
    <n v="291045609"/>
    <n v="270993333"/>
    <n v="298770000"/>
    <n v="298770000"/>
    <n v="291045609"/>
    <n v="270993333"/>
    <n v="0"/>
    <n v="0"/>
    <s v="No"/>
    <s v="No"/>
    <s v="No"/>
    <s v="No"/>
    <s v="No"/>
    <s v="No"/>
    <s v="28"/>
    <s v="Enteramientos y notificaciones en el ejercicio del Ministerio público"/>
    <s v="Acumulado"/>
    <s v="Mensual"/>
    <s v="VAL"/>
    <n v="806684"/>
    <n v="416000"/>
    <n v="116000"/>
    <n v="93338"/>
    <n v="80.463793103448296"/>
    <m/>
    <n v="93338"/>
    <n v="80.463793103448296"/>
    <s v="Se Realizaron Notificaciones Y Revisión Decisiones De Archivo Realizadas En Normatividad Anterior Y Ley 1801 De 2016"/>
    <n v="0"/>
    <m/>
  </r>
  <r>
    <x v="0"/>
    <s v="OTRAS ENTIDADES"/>
    <x v="0"/>
    <x v="1"/>
    <s v="11"/>
    <s v="Intervención en defensa de los derechos y el interés público"/>
    <n v="0"/>
    <n v="0"/>
    <n v="0"/>
    <n v="0"/>
    <n v="0"/>
    <s v=""/>
    <s v=""/>
    <s v=""/>
    <s v=""/>
    <s v=""/>
    <s v=""/>
    <s v=""/>
    <s v=""/>
    <s v=""/>
    <s v=""/>
    <s v=""/>
    <s v=""/>
    <s v=""/>
    <s v=""/>
    <s v=""/>
    <s v=""/>
    <s v=""/>
    <s v="29"/>
    <s v="Intervenciónes y actuaciones a petición de parte adelantadas en defensa de los derechos"/>
    <s v="Acumulado"/>
    <s v="Mensual"/>
    <s v="VAL"/>
    <n v="137693"/>
    <n v="286000"/>
    <n v="80500"/>
    <n v="18448"/>
    <n v="22.916770186335398"/>
    <m/>
    <n v="18448"/>
    <n v="22.916770186335398"/>
    <s v="Intervenciones Y Actuaciones A Petición De Parte Realizadas Por Los Agentes Del Ministerio Público, Orientadas A Prevenir, Proteger Y Restablecer Los Derechos De Las Personas En El Distrito Capital."/>
    <n v="0"/>
    <m/>
  </r>
  <r>
    <x v="0"/>
    <s v="OTRAS ENTIDADES"/>
    <x v="0"/>
    <x v="1"/>
    <s v="11"/>
    <s v="Intervención en defensa de los derechos y el interés público"/>
    <n v="0"/>
    <n v="0"/>
    <n v="0"/>
    <n v="0"/>
    <n v="0"/>
    <s v=""/>
    <s v=""/>
    <s v=""/>
    <s v=""/>
    <s v=""/>
    <s v=""/>
    <s v=""/>
    <s v=""/>
    <s v=""/>
    <s v=""/>
    <s v=""/>
    <s v=""/>
    <s v=""/>
    <s v=""/>
    <s v=""/>
    <s v=""/>
    <s v=""/>
    <s v="30"/>
    <s v="Intervenciónes y actuaciones de oficio adelantadas en defensa de los derechos"/>
    <s v="Acumulado"/>
    <s v="Mensual"/>
    <s v="VAL"/>
    <n v="292306"/>
    <n v="185750"/>
    <n v="50175"/>
    <n v="133494"/>
    <n v="266.05680119581501"/>
    <m/>
    <n v="133494"/>
    <n v="266.05680119581501"/>
    <s v="Intervenciones Y Actuaciones De Oficio Realizadas Por Los Agentes Del Ministerio Público, Orientadas A Prevenir, Proteger Y Restablecer Los Derechos De Las Personas En El Distrito Capital."/>
    <n v="0"/>
    <m/>
  </r>
  <r>
    <x v="0"/>
    <s v="OTRAS ENTIDADES"/>
    <x v="0"/>
    <x v="1"/>
    <s v="12"/>
    <s v="Acciones de prevención y control a la función pública"/>
    <n v="914.14499999999998"/>
    <n v="914.14499999999998"/>
    <n v="914.14499999999998"/>
    <n v="0"/>
    <n v="0"/>
    <n v="914145000"/>
    <n v="31346667"/>
    <n v="0"/>
    <n v="31346667"/>
    <n v="4986666"/>
    <n v="31346667"/>
    <n v="31346667"/>
    <n v="31346667"/>
    <n v="4986666"/>
    <n v="0"/>
    <n v="0"/>
    <s v="No"/>
    <s v="No"/>
    <s v="No"/>
    <s v="No"/>
    <s v="No"/>
    <s v="No"/>
    <s v="38"/>
    <s v="Acciones de prevención y control a la función Pública y seguimientos a sus observaciones"/>
    <s v="Acumulado"/>
    <s v="Mensual"/>
    <s v="VAL"/>
    <n v="110"/>
    <n v="4273"/>
    <n v="1022"/>
    <n v="1001"/>
    <n v="97.945205479452099"/>
    <m/>
    <n v="1001"/>
    <n v="97.945205479452099"/>
    <s v="Acciones De Prevención Y Control, Revisión De Contratos Realizadas A Diferentes Entidades Distritales."/>
    <n v="0"/>
    <m/>
  </r>
  <r>
    <x v="0"/>
    <s v="OTRAS ENTIDADES"/>
    <x v="0"/>
    <x v="1"/>
    <s v="13"/>
    <s v="Actividades con participación ciudadana"/>
    <n v="914.14"/>
    <n v="1114.1400000000001"/>
    <n v="1114.1400000000001"/>
    <n v="3212.8998980000001"/>
    <n v="1548.232528"/>
    <n v="914140000"/>
    <n v="3758513909"/>
    <n v="29914602"/>
    <n v="3728599307"/>
    <n v="3665417564"/>
    <n v="3758513909"/>
    <n v="3758513909"/>
    <n v="3728599307"/>
    <n v="3665417564"/>
    <n v="0"/>
    <n v="0"/>
    <s v="No"/>
    <s v="No"/>
    <s v="No"/>
    <s v="No"/>
    <s v="No"/>
    <s v="No"/>
    <s v="39"/>
    <s v="Actividades con participación ciudadana"/>
    <s v="Acumulado"/>
    <s v="Mensual"/>
    <s v="VAL"/>
    <n v="0"/>
    <n v="1073"/>
    <n v="261"/>
    <n v="646"/>
    <n v="247.50957854406099"/>
    <m/>
    <n v="646"/>
    <n v="247.50957854406099"/>
    <s v="Espacio De Participación De En Comites: Distrital De Protección Al Consumidor, Ddhh En Establecimientos Carcelarios, Atención Integral A Víctimas De Vif Y Violencia,  Lucha Contra La Trata De Personas, Discapacidad, Nna, Srpa."/>
    <n v="0"/>
    <m/>
  </r>
  <r>
    <x v="1"/>
    <s v="GESTIÓN PÚBLICA"/>
    <x v="1"/>
    <x v="2"/>
    <s v="20"/>
    <s v="Implementación de  los acuerdos de paz y atención a víctimas en Bogotá"/>
    <n v="24341.512999999999"/>
    <n v="25587.997051999999"/>
    <n v="25587.997051999999"/>
    <n v="25104.465628999998"/>
    <n v="15491.992216000001"/>
    <n v="24341513000"/>
    <n v="25737997052"/>
    <n v="12692626"/>
    <n v="25725304426"/>
    <n v="22152141825"/>
    <n v="25737997052"/>
    <n v="25737997052"/>
    <n v="25725304426"/>
    <n v="22152141825"/>
    <n v="0"/>
    <n v="0"/>
    <s v="Si"/>
    <s v="Si"/>
    <s v="No"/>
    <s v="No"/>
    <s v="No"/>
    <s v="Si"/>
    <s v="35"/>
    <s v="Porcentaje de ayuda humanitaria otorgadas en los términos establecidos en la ley vigente."/>
    <s v="Capacidad"/>
    <s v="Mensual"/>
    <s v="%"/>
    <n v="0"/>
    <n v="100"/>
    <n v="100"/>
    <n v="100"/>
    <n v="100"/>
    <m/>
    <n v="100"/>
    <n v="100"/>
    <s v="Se Otorgó El 100% De Medidas De Ayuda Humanitaria Inmediata Solicitadas En El Periodo Por La Población Víctima De Conflicto Armado Que Cumplió Con Los Requisitos De Ley Vigentes"/>
    <n v="0"/>
    <m/>
  </r>
  <r>
    <x v="1"/>
    <s v="GESTIÓN PÚBLICA"/>
    <x v="1"/>
    <x v="2"/>
    <s v="20"/>
    <s v="Implementación de  los acuerdos de paz y atención a víctimas en Bogotá"/>
    <n v="0"/>
    <n v="0"/>
    <n v="0"/>
    <n v="0"/>
    <n v="0"/>
    <s v=""/>
    <s v=""/>
    <s v=""/>
    <s v=""/>
    <s v=""/>
    <s v=""/>
    <s v=""/>
    <s v=""/>
    <s v=""/>
    <s v=""/>
    <s v=""/>
    <s v=""/>
    <s v=""/>
    <s v=""/>
    <s v=""/>
    <s v=""/>
    <s v=""/>
    <s v="36"/>
    <s v="Número de productos de pedagogía social y gestión del conocimiento implementados."/>
    <s v="Acumulado"/>
    <s v="Mensual"/>
    <s v="VAL"/>
    <n v="0"/>
    <n v="300"/>
    <n v="65"/>
    <n v="65"/>
    <n v="100"/>
    <m/>
    <n v="65"/>
    <n v="100"/>
    <s v="Se Implementaron 65 Productos De Pedagogía Social Y Gestión Del Conocimiento Para El Debate Y La Apropiación Social De La Paz, La Memoria Y La Reconciliación Que Se Construye En Los Territorios Ciudad Región"/>
    <n v="0"/>
    <m/>
  </r>
  <r>
    <x v="1"/>
    <s v="GESTIÓN PÚBLICA"/>
    <x v="1"/>
    <x v="2"/>
    <s v="20"/>
    <s v="Implementación de  los acuerdos de paz y atención a víctimas en Bogotá"/>
    <n v="0"/>
    <n v="0"/>
    <n v="0"/>
    <n v="0"/>
    <n v="0"/>
    <s v=""/>
    <s v=""/>
    <s v=""/>
    <s v=""/>
    <s v=""/>
    <s v=""/>
    <s v=""/>
    <s v=""/>
    <s v=""/>
    <s v=""/>
    <s v=""/>
    <s v=""/>
    <s v=""/>
    <s v=""/>
    <s v=""/>
    <s v=""/>
    <s v=""/>
    <s v="37"/>
    <s v="Porcentaje de implementación de la ruta de reparación integral para las víctimas del conflicto armado."/>
    <s v="Capacidad"/>
    <s v="Mensual"/>
    <s v="%"/>
    <n v="99"/>
    <n v="100"/>
    <n v="100"/>
    <n v="100"/>
    <n v="100"/>
    <m/>
    <n v="100"/>
    <n v="100"/>
    <s v="Implementación De 100% De La Ruta De Reparación Integral Para Víctimas Del Conflicto, A Través De Gestión Y Articulación De Oferta De Servicios En Los Centros De Encuentro Para La Paz Y La Integración Local"/>
    <n v="0"/>
    <m/>
  </r>
  <r>
    <x v="1"/>
    <s v="GESTIÓN PÚBLICA"/>
    <x v="1"/>
    <x v="2"/>
    <s v="20"/>
    <s v="Implementación de  los acuerdos de paz y atención a víctimas en Bogotá"/>
    <n v="0"/>
    <n v="0"/>
    <n v="0"/>
    <n v="0"/>
    <n v="0"/>
    <s v=""/>
    <s v=""/>
    <s v=""/>
    <s v=""/>
    <s v=""/>
    <s v=""/>
    <s v=""/>
    <s v=""/>
    <s v=""/>
    <s v=""/>
    <s v=""/>
    <s v=""/>
    <s v=""/>
    <s v=""/>
    <s v=""/>
    <s v=""/>
    <s v=""/>
    <s v="38"/>
    <s v="Porcentaje de ejecución de la estrategia de promoción de la memoria, para la construcción de paz, la reconciliación y la democracia."/>
    <s v="Capacidad"/>
    <s v="Mensual"/>
    <s v="%"/>
    <n v="0"/>
    <n v="100"/>
    <n v="90"/>
    <n v="90"/>
    <n v="100"/>
    <m/>
    <n v="90"/>
    <n v="100"/>
    <s v="Se Elaboró El Informe De Gestión Del Centro De Memoria, Paz Y Reconciliación Vigencia 2020-2023"/>
    <n v="0"/>
    <m/>
  </r>
  <r>
    <x v="1"/>
    <s v="GESTIÓN PÚBLICA"/>
    <x v="1"/>
    <x v="2"/>
    <s v="21"/>
    <s v="Lineamientos para el fortalecimiento de la gestión pública eficiente"/>
    <n v="16596.939999999999"/>
    <n v="16596.939999999999"/>
    <n v="16596.939999999999"/>
    <n v="16018.63459"/>
    <n v="9072.6836920000005"/>
    <n v="16596940000"/>
    <n v="16683962958"/>
    <n v="41554706"/>
    <n v="16642408252"/>
    <n v="14315082171"/>
    <n v="16683962958"/>
    <n v="16683962958"/>
    <n v="16642408252"/>
    <n v="14315082171"/>
    <n v="0"/>
    <n v="0"/>
    <s v="Si"/>
    <s v="No"/>
    <s v="No"/>
    <s v="Si"/>
    <s v="No"/>
    <s v="Si"/>
    <s v="39"/>
    <s v="Porcentaje de avance en la implementación del plan para el posicionamiento internacional de Bogotá"/>
    <s v="Capacidad"/>
    <s v="Mensual"/>
    <s v="%"/>
    <n v="0"/>
    <n v="100"/>
    <n v="95"/>
    <n v="95"/>
    <n v="100"/>
    <m/>
    <n v="95"/>
    <n v="100"/>
    <s v="Se Avanzó 95% Del Plan Mediante Gestión De Instrumentos Como: Memorando  Entendimiento Con Copenhague, Carta De Adhesión A La Red Peace In Our Cities, Carta  Intención Calidad Del Aire, 102 Acciones De Cooperación Y 84 Acciones De Posicionamiento"/>
    <n v="0"/>
    <m/>
  </r>
  <r>
    <x v="1"/>
    <s v="GESTIÓN PÚBLICA"/>
    <x v="1"/>
    <x v="2"/>
    <s v="21"/>
    <s v="Lineamientos para el fortalecimiento de la gestión pública eficiente"/>
    <n v="0"/>
    <n v="0"/>
    <n v="0"/>
    <n v="0"/>
    <n v="0"/>
    <s v=""/>
    <s v=""/>
    <s v=""/>
    <s v=""/>
    <s v=""/>
    <s v=""/>
    <s v=""/>
    <s v=""/>
    <s v=""/>
    <s v=""/>
    <s v=""/>
    <s v=""/>
    <s v=""/>
    <s v=""/>
    <s v=""/>
    <s v=""/>
    <s v=""/>
    <s v="40"/>
    <s v="Porcentaje de avance en el desarrollo de la estrategia para la recuperacion, preservación, difusión y apropiación del patrimonio documental y la memoria histórica de Bogotá."/>
    <s v="Capacidad"/>
    <s v="Mensual"/>
    <s v="%"/>
    <n v="0"/>
    <n v="100"/>
    <n v="78"/>
    <n v="78"/>
    <n v="100"/>
    <m/>
    <n v="78"/>
    <n v="100"/>
    <s v="Se Avanzó El 78% De La Estrategia Mediante Cargue De 6.200 Descripciones De Unidades. Rotulación De 707 Libros Y Sus Respectivas Bandas De Seguridad. Se Atendieron 322 Usuarios En Sala Con 493 Consultas En El Archivo De Bogotá"/>
    <n v="0"/>
    <m/>
  </r>
  <r>
    <x v="1"/>
    <s v="GESTIÓN PÚBLICA"/>
    <x v="1"/>
    <x v="2"/>
    <s v="21"/>
    <s v="Lineamientos para el fortalecimiento de la gestión pública eficiente"/>
    <n v="0"/>
    <n v="0"/>
    <n v="0"/>
    <n v="0"/>
    <n v="0"/>
    <s v=""/>
    <s v=""/>
    <s v=""/>
    <s v=""/>
    <s v=""/>
    <s v=""/>
    <s v=""/>
    <s v=""/>
    <s v=""/>
    <s v=""/>
    <s v=""/>
    <s v=""/>
    <s v=""/>
    <s v=""/>
    <s v=""/>
    <s v=""/>
    <s v=""/>
    <s v="41"/>
    <s v="Porcentaje de avance en la implementación de la estrategia que permita fortalecer la gestión y desempeno institucional."/>
    <s v="Acumulado"/>
    <s v="Mensual"/>
    <s v="%"/>
    <n v="0"/>
    <n v="100"/>
    <n v="22"/>
    <n v="32"/>
    <n v="145.45454545454501"/>
    <m/>
    <n v="32"/>
    <n v="145.45454545454501"/>
    <s v="Se Avanzó El 32% De La Estrategia Mediante 1725  Colaboradores Del Distrito Formados. 4 Sesiones De Articulación Con Líderes De Políticas De Gestión Y Desempeño.14 Asistencias Técnicas Sobre Mipg, Riesgos, Líneas De Defensa, Mapas De Aseguramiento"/>
    <n v="0"/>
    <m/>
  </r>
  <r>
    <x v="1"/>
    <s v="GESTIÓN PÚBLICA"/>
    <x v="1"/>
    <x v="2"/>
    <s v="22"/>
    <s v="Lineamientos para los servicios digitales y aprovechamiento de las Tics"/>
    <n v="12519.771000000001"/>
    <n v="12519.771000000001"/>
    <n v="12519.771000000001"/>
    <n v="11732.140112999999"/>
    <n v="8189.4625210000004"/>
    <n v="12519771000"/>
    <n v="12551846280"/>
    <n v="21110645"/>
    <n v="12530735635"/>
    <n v="11769912454"/>
    <n v="12551846280"/>
    <n v="12551846280"/>
    <n v="12530735635"/>
    <n v="11769912454"/>
    <n v="0"/>
    <n v="0"/>
    <s v="Si"/>
    <s v="No"/>
    <s v="Si"/>
    <s v="Si"/>
    <s v="Si"/>
    <s v="Si"/>
    <s v="42"/>
    <s v="Número de plataforma tecnológica y de redes de la secretaria general actualizada"/>
    <s v="Flujo"/>
    <s v="Anual"/>
    <s v="VAL"/>
    <n v="0"/>
    <n v="1"/>
    <n v="1"/>
    <n v="1"/>
    <n v="100"/>
    <m/>
    <n v="1"/>
    <n v="100"/>
    <s v="Se Logró Mantenimiento De 1 Plataforma Tecnológica Mediante Cto 765-2023 Para Compra De Licencias. Se Adjudicó Proceso De  Escáner De Mano O Pistolas Lectoras De Código De Barras Y Se Brindó Soporte En Páginas Web Y Sistemas De La Entidad"/>
    <n v="0"/>
    <m/>
  </r>
  <r>
    <x v="1"/>
    <s v="GESTIÓN PÚBLICA"/>
    <x v="1"/>
    <x v="2"/>
    <s v="22"/>
    <s v="Lineamientos para los servicios digitales y aprovechamiento de las Tics"/>
    <n v="0"/>
    <n v="0"/>
    <n v="0"/>
    <n v="0"/>
    <n v="0"/>
    <s v=""/>
    <s v=""/>
    <s v=""/>
    <s v=""/>
    <s v=""/>
    <s v=""/>
    <s v=""/>
    <s v=""/>
    <s v=""/>
    <s v=""/>
    <s v=""/>
    <s v=""/>
    <s v=""/>
    <s v=""/>
    <s v=""/>
    <s v=""/>
    <s v=""/>
    <s v="43"/>
    <s v="Porcentaje de agendas de transformación digital asesoradas"/>
    <s v="Capacidad"/>
    <s v="Mensual"/>
    <s v="%"/>
    <n v="0"/>
    <n v="100"/>
    <n v="75"/>
    <n v="75"/>
    <n v="100"/>
    <m/>
    <n v="75"/>
    <n v="100"/>
    <s v="Se Avanzó 75%  En Agendas De Transformación Mediante 16 Proyectos Priorizados, De Los Cuales Cerraron 5, Los 11 Restantes Continúan Con Actividades Para 2024. Se Recibió El Nivel Oro Del Certificado De What Works Cities Cumpliendo Con 34 Criterios"/>
    <n v="0"/>
    <m/>
  </r>
  <r>
    <x v="1"/>
    <s v="GESTIÓN PÚBLICA"/>
    <x v="1"/>
    <x v="2"/>
    <s v="23"/>
    <s v="Estrategia de servicio al ciudadano eficiente y transparente"/>
    <n v="3656.623"/>
    <n v="3656.623"/>
    <n v="3656.623"/>
    <n v="3383.5426630000002"/>
    <n v="2113.8823940000002"/>
    <n v="3656623000"/>
    <n v="3614547720"/>
    <n v="9946669"/>
    <n v="3604601051"/>
    <n v="3431155353"/>
    <n v="3614547720"/>
    <n v="3614547720"/>
    <n v="3604601051"/>
    <n v="3431155353"/>
    <n v="0"/>
    <n v="0"/>
    <s v="No"/>
    <s v="No"/>
    <s v="No"/>
    <s v="Si"/>
    <s v="No"/>
    <s v="Si"/>
    <s v="44"/>
    <s v="Porcentaje de implementación de la estrategia de seguimiento de la efectividad y calidad de la atención a la ciudadania."/>
    <s v="Acumulado"/>
    <s v="Mensual"/>
    <s v="%"/>
    <n v="0"/>
    <n v="100"/>
    <n v="100"/>
    <n v="100"/>
    <n v="100"/>
    <m/>
    <n v="100"/>
    <n v="100"/>
    <s v="Se Expidió El Decreto 542/2023  Por El Cual Se Adoptó El Modelo De Relacionamiento Integral Con La Ciudadanía, Se Implementó Modelo De Seguimiento, Acompañamiento Y Evaluación Del Servicio Y Se Elaboró Informe Encuesta Satisfacción Ciudadana 2023"/>
    <n v="0"/>
    <m/>
  </r>
  <r>
    <x v="1"/>
    <s v="GESTIÓN PÚBLICA"/>
    <x v="1"/>
    <x v="2"/>
    <s v="24"/>
    <s v="Modelo de gobierno abierto accesible e incluyente implementado"/>
    <n v="1569.9690000000001"/>
    <n v="1569.9690000000001"/>
    <n v="1569.9690000000001"/>
    <n v="1543.3534119999999"/>
    <n v="1047.9658260000001"/>
    <n v="1569969000"/>
    <n v="1569969000"/>
    <n v="348348"/>
    <n v="1569620652"/>
    <n v="1515566750"/>
    <n v="1569969000"/>
    <n v="1569969000"/>
    <n v="1569620652"/>
    <n v="1515566750"/>
    <n v="0"/>
    <n v="0"/>
    <s v="Si"/>
    <s v="Si"/>
    <s v="No"/>
    <s v="Si"/>
    <s v="Si"/>
    <s v="No"/>
    <s v="45"/>
    <s v="Porcentaje de implementación del modelo de gobierno abierto accesible e incluyente"/>
    <s v="Acumulado"/>
    <s v="Mensual"/>
    <s v="%"/>
    <n v="0"/>
    <n v="100"/>
    <n v="25"/>
    <n v="25"/>
    <n v="100"/>
    <m/>
    <n v="25"/>
    <n v="100"/>
    <s v="Se Avanzó 25% En La Implementación Del Modelo De Gab Mediante El Acompañamiento A La Implementación De La Circular 008-2023 . Evento De Cierre De Exploradatos. Se Participó En La Elaboración Del Decreto De Gobernanza E Infraestructura De Datos"/>
    <n v="0"/>
    <m/>
  </r>
  <r>
    <x v="1"/>
    <s v="GESTIÓN PÚBLICA"/>
    <x v="1"/>
    <x v="2"/>
    <s v="25"/>
    <s v="Lineamientos de comunicación distrital"/>
    <n v="22873.633999999998"/>
    <n v="22873.633999999998"/>
    <n v="22873.633999999998"/>
    <n v="21812.301108"/>
    <n v="12311.312361"/>
    <n v="22873634000"/>
    <n v="22646611042"/>
    <n v="1799747"/>
    <n v="22644811295"/>
    <n v="21352496060"/>
    <n v="22646611042"/>
    <n v="22646611042"/>
    <n v="22644811295"/>
    <n v="21352496060"/>
    <n v="0"/>
    <n v="0"/>
    <s v="Si"/>
    <s v="No"/>
    <s v="Si"/>
    <s v="Si"/>
    <s v="No"/>
    <s v="No"/>
    <s v="46"/>
    <s v="Número de mediciones de análisis y seguimiento de opinión pública y de la información que emitan los medios de comunicación y redes."/>
    <s v="Acumulado"/>
    <s v="Mensual"/>
    <s v="VAL"/>
    <n v="0"/>
    <n v="48"/>
    <n v="0"/>
    <n v="0"/>
    <n v="0"/>
    <m/>
    <n v="0"/>
    <n v="0"/>
    <s v="Se solicitó a la SDH finalizar el producto Nro. 46 del proyecto 7867 mediante memorandos 2-2023-12089 y 2-2023-29530, en razón a que su programación para el cuatrienio cambio de 48 a 18 mediciones y se dio cumplimiento del 100% en la vigencia 2022"/>
    <n v="0"/>
    <m/>
  </r>
  <r>
    <x v="1"/>
    <s v="GESTIÓN PÚBLICA"/>
    <x v="1"/>
    <x v="2"/>
    <s v="25"/>
    <s v="Lineamientos de comunicación distrital"/>
    <n v="0"/>
    <n v="0"/>
    <n v="0"/>
    <n v="0"/>
    <n v="0"/>
    <n v="0"/>
    <n v="0"/>
    <n v="0"/>
    <n v="0"/>
    <n v="0"/>
    <n v="0"/>
    <n v="0"/>
    <n v="0"/>
    <n v="0"/>
    <n v="0"/>
    <n v="0"/>
    <s v="Si"/>
    <s v="No"/>
    <s v="Si"/>
    <s v="Si"/>
    <s v="No"/>
    <s v="No"/>
    <n v="47"/>
    <s v="Número de documentos de información y comunicación a nivel distrital generados"/>
    <s v="Acumulado"/>
    <s v="Anual"/>
    <s v="VAL"/>
    <n v="3"/>
    <n v="2"/>
    <n v="2"/>
    <n v="2"/>
    <n v="100"/>
    <m/>
    <n v="2"/>
    <n v="100"/>
    <s v="Se Expidieron Los Lineamientos De &quot;Comunicación Contra La Discriminación Racial Y Étnica&quot; Y Para &quot;El Manejo Y La Atención Al Ciudadano A Través De Las Redes Sociales&quot;"/>
    <n v="0"/>
    <s v="x"/>
  </r>
  <r>
    <x v="2"/>
    <s v="OTRAS ENTIDADES"/>
    <x v="2"/>
    <x v="3"/>
    <s v="31"/>
    <s v="Capacidades en innovación pública de los servidores públicos y ciudadanos"/>
    <n v="337.45"/>
    <n v="337.45"/>
    <n v="337.45"/>
    <n v="312.57799999999997"/>
    <n v="231.05346599999999"/>
    <n v="337450000"/>
    <n v="337450000"/>
    <n v="2001"/>
    <n v="337447999"/>
    <n v="337447999"/>
    <n v="337450000"/>
    <n v="337450000"/>
    <n v="337447999"/>
    <n v="337447999"/>
    <n v="0"/>
    <n v="0"/>
    <s v="Si"/>
    <s v="No"/>
    <s v="No"/>
    <s v="No"/>
    <s v="Si"/>
    <s v="No"/>
    <s v="110"/>
    <s v="Estrategias de gestión del conocimiento realizadas"/>
    <s v="Acumulado"/>
    <s v="Mensual"/>
    <s v="VAL"/>
    <m/>
    <n v="12"/>
    <n v="2"/>
    <n v="2"/>
    <n v="100"/>
    <m/>
    <n v="2"/>
    <n v="100"/>
    <s v="El Producto Se Cumplió En Noviembre."/>
    <n v="0"/>
    <m/>
  </r>
  <r>
    <x v="2"/>
    <s v="OTRAS ENTIDADES"/>
    <x v="2"/>
    <x v="3"/>
    <s v="32"/>
    <s v=" Sistema integral de monitoreo del control preventivo distrital"/>
    <n v="560.41300000000001"/>
    <n v="560.41300000000001"/>
    <n v="560.41300000000001"/>
    <n v="357.89976000000001"/>
    <n v="213.33745999999999"/>
    <n v="560413000"/>
    <n v="560413000"/>
    <n v="41372037"/>
    <n v="519040963"/>
    <n v="519040963"/>
    <n v="560413000"/>
    <n v="560413000"/>
    <n v="519040963"/>
    <n v="519040963"/>
    <n v="0"/>
    <n v="0"/>
    <s v="No"/>
    <s v="No"/>
    <s v="No"/>
    <s v="No"/>
    <s v="Si"/>
    <s v="No"/>
    <s v="111"/>
    <s v="Porcentaje de avance en la implementación del sistema integral de monitoreo"/>
    <s v="Acumulado"/>
    <s v="Mensual"/>
    <s v="%"/>
    <m/>
    <n v="100"/>
    <n v="25"/>
    <n v="25"/>
    <n v="100"/>
    <m/>
    <n v="25"/>
    <n v="100"/>
    <s v="Se Entregaron Los Informes De Gestion 2020-2023 Y La Documentación De Programación 2024 Solicitados Por La Veeduria Distrital."/>
    <n v="0"/>
    <m/>
  </r>
  <r>
    <x v="2"/>
    <s v="OTRAS ENTIDADES"/>
    <x v="2"/>
    <x v="3"/>
    <s v="33"/>
    <s v=" Servicios de asistencias técnicas para empresas, servidores públicos y ciudadanía."/>
    <n v="925.56399999999996"/>
    <n v="925.56399999999996"/>
    <n v="925.56399999999996"/>
    <n v="911.54839400000003"/>
    <n v="513.41322100000002"/>
    <n v="925564000"/>
    <n v="925564000"/>
    <n v="3655555"/>
    <n v="921908445"/>
    <n v="892675694"/>
    <n v="925564000"/>
    <n v="925564000"/>
    <n v="921908445"/>
    <n v="892675694"/>
    <n v="0"/>
    <n v="0"/>
    <s v="Si"/>
    <s v="No"/>
    <s v="No"/>
    <s v="No"/>
    <s v="Si"/>
    <s v="No"/>
    <s v="108"/>
    <s v="Entidades distritales y empresas públicas y mixtas asistidas en lineamientos de transparencia"/>
    <s v="Acumulado"/>
    <s v="Mensual"/>
    <s v="VAL"/>
    <m/>
    <n v="54"/>
    <n v="12"/>
    <n v="12"/>
    <n v="100"/>
    <m/>
    <n v="12"/>
    <n v="100"/>
    <s v="Se Asistieron Técnicamente A 12 Empresas Mixtas Y Entidades Del Distrito (Subred De Salud Norte, Bomberos Bogotá, Cvp, Eaab, Etb, Egat,Foncep, Idep, Tgi, Geb Y Lotería De Bogotá)."/>
    <n v="0"/>
    <m/>
  </r>
  <r>
    <x v="2"/>
    <s v="OTRAS ENTIDADES"/>
    <x v="2"/>
    <x v="3"/>
    <s v="33"/>
    <s v=" Servicios de asistencias técnicas para empresas, servidores públicos y ciudadanía."/>
    <n v="0"/>
    <n v="0"/>
    <n v="0"/>
    <n v="0"/>
    <n v="0"/>
    <s v=""/>
    <s v=""/>
    <s v=""/>
    <s v=""/>
    <s v=""/>
    <s v=""/>
    <s v=""/>
    <s v=""/>
    <s v=""/>
    <s v=""/>
    <s v=""/>
    <s v=""/>
    <s v=""/>
    <s v=""/>
    <s v=""/>
    <s v=""/>
    <s v=""/>
    <s v="109"/>
    <s v="Ciudadanos asistidos técnicamente en participación y control social"/>
    <s v="Acumulado"/>
    <s v="Mensual"/>
    <s v="VAL"/>
    <m/>
    <n v="12699"/>
    <n v="2886"/>
    <n v="2886"/>
    <n v="100"/>
    <m/>
    <n v="2886"/>
    <n v="100"/>
    <s v="Durante El Mes De Diciembre No Se Asistieron Ciudadanos, Dado Que La Meta Del Producto Se Cumplió En Octubre."/>
    <n v="0"/>
    <m/>
  </r>
  <r>
    <x v="3"/>
    <s v="GOBIERNO"/>
    <x v="3"/>
    <x v="4"/>
    <s v="23"/>
    <s v=" Servicio de apoyo para la implementación de medidas en derechos humanos y derecho internacional humanitario"/>
    <n v="9443.2099999999991"/>
    <n v="9723.2099999999991"/>
    <n v="9723.2099999999991"/>
    <n v="8975.8197619999992"/>
    <n v="5982.6818649999996"/>
    <n v="9443210000"/>
    <n v="9573723575"/>
    <n v="5171014"/>
    <n v="9568552561"/>
    <n v="8883225994"/>
    <n v="9573723575"/>
    <n v="9573723575"/>
    <n v="9568552561"/>
    <n v="8883225994"/>
    <n v="0"/>
    <n v="0"/>
    <s v="Si"/>
    <s v="Si"/>
    <s v="Si"/>
    <s v="Si"/>
    <s v="Si"/>
    <s v="Si"/>
    <s v="267"/>
    <s v="Número de medidas en derechos humanos y derecho internacional humanitario"/>
    <s v="Acumulado"/>
    <s v="Mensual"/>
    <s v="VAL"/>
    <n v="0"/>
    <n v="16"/>
    <n v="2.25"/>
    <n v="3.36"/>
    <n v="149.333333333333"/>
    <m/>
    <n v="3.36"/>
    <n v="149.333333333333"/>
    <s v="Durante El Mes De Diciembre, Se Han Prestado Lservicios Y O Atenciones En Cada Ead: En Confia 40, Casa Del Pensamiento Indígena 0, Posa Wiwa 61 Emancipation Raizal Plies 24 Y En Casa Gitana 5 Atenciones, Total En El Mes De 130 Atenciones."/>
    <n v="0"/>
    <m/>
  </r>
  <r>
    <x v="3"/>
    <s v="GOBIERNO"/>
    <x v="3"/>
    <x v="4"/>
    <s v="24"/>
    <s v="Servicio de promoción a la participación ciudadana"/>
    <n v="12672.353999999999"/>
    <n v="13387.353999999999"/>
    <n v="13387.353999999999"/>
    <n v="12134.499327"/>
    <n v="7902.5891250000004"/>
    <n v="12672354000"/>
    <n v="12940397593"/>
    <n v="1206154"/>
    <n v="12939191439"/>
    <n v="12180064931"/>
    <n v="12940397593"/>
    <n v="12940397593"/>
    <n v="12939191439"/>
    <n v="12180064931"/>
    <n v="0"/>
    <n v="0"/>
    <s v="Si"/>
    <s v="Si"/>
    <s v="Si"/>
    <s v="No"/>
    <s v="Si"/>
    <s v="Si"/>
    <s v="273"/>
    <s v="Número de iniciativas de promoción y participación ciudadana"/>
    <s v="Acumulado"/>
    <s v="Mensual"/>
    <s v="VAL"/>
    <n v="0"/>
    <n v="6"/>
    <n v="1.1499999999999999"/>
    <n v="1.81"/>
    <n v="157.39130434782601"/>
    <m/>
    <n v="1.81"/>
    <n v="157.39130434782601"/>
    <s v="Construcción Boletín De La Red Innova Local Como Herramienta Para Resaltar Los Logros Y Acciones En Proyectos Innovadores  Se Realiza Encuesta De Satisfacción A Los Participantes De La Hackatón Distrital"/>
    <n v="0"/>
    <m/>
  </r>
  <r>
    <x v="3"/>
    <s v="GOBIERNO"/>
    <x v="3"/>
    <x v="4"/>
    <s v="25"/>
    <s v="Servicio de inspección, vigilancia y control"/>
    <n v="32600.953000000001"/>
    <n v="30400.953000000001"/>
    <n v="30400.953000000001"/>
    <n v="23820.619715000001"/>
    <n v="20273.293244"/>
    <n v="32600953000"/>
    <n v="31840203483"/>
    <n v="31745346"/>
    <n v="31808458137"/>
    <n v="30560192660"/>
    <n v="31840203483"/>
    <n v="31840203483"/>
    <n v="31808458137"/>
    <n v="30560192660"/>
    <n v="0"/>
    <n v="0"/>
    <s v="No"/>
    <s v="Si"/>
    <s v="Si"/>
    <s v="No"/>
    <s v="Si"/>
    <s v="Si"/>
    <s v="269"/>
    <s v="Número de diligencias realizadas en inspección vigilancia y control"/>
    <s v="Acumulado"/>
    <s v="Mensual"/>
    <s v="VAL"/>
    <n v="0"/>
    <n v="1"/>
    <n v="1"/>
    <n v="1"/>
    <n v="100"/>
    <m/>
    <n v="1"/>
    <n v="100"/>
    <s v="Ivc De Líneas De Intervención De Actividad Económica, Ivc Ambiental (Rio Bogotá – Cerros – Ambiente Y Minería), Ep Y Oi, Se Desarrollan Bajo El Contexto Del Peivc, Actividades De 147 Operativos De Ivc En El Mes De 12 Y Total En El Año 2023 De 4509"/>
    <n v="0"/>
    <m/>
  </r>
  <r>
    <x v="3"/>
    <s v="GOBIERNO"/>
    <x v="3"/>
    <x v="4"/>
    <s v="26"/>
    <s v="Servicio de asistencia técnica que integren las corporaciones de elección popular del nivel nacional, regional, distrital y local"/>
    <n v="1668.7139999999999"/>
    <n v="1873.4828090000001"/>
    <n v="1873.4828090000001"/>
    <n v="1548.4017120000001"/>
    <n v="1132.2416659999999"/>
    <n v="1668714000"/>
    <n v="1744214043"/>
    <n v="51798"/>
    <n v="1744162245"/>
    <n v="1702372246"/>
    <n v="1744214043"/>
    <n v="1744214043"/>
    <n v="1744162245"/>
    <n v="1702372246"/>
    <n v="0"/>
    <n v="0"/>
    <s v="No"/>
    <s v="No"/>
    <s v="No"/>
    <s v="No"/>
    <s v="No"/>
    <s v="No"/>
    <s v="270"/>
    <s v="Número de asistencias brindadas"/>
    <s v="Acumulado"/>
    <s v="Mensual"/>
    <s v="VAL"/>
    <n v="0"/>
    <n v="32"/>
    <n v="7"/>
    <n v="7"/>
    <n v="100"/>
    <m/>
    <n v="7"/>
    <n v="100"/>
    <s v="Infraest Local 2021 Con 1205 Obras 2022,388 Mm, 1878 Obras; 2023, 352 Mm De Ppto Bogotá Local Y Constructores Locales Con 1266 Viabiliz 2021, 2022, 576 Priorizad 2023 Con 1041 Priorizadas Y Para El 2024 Con 1043 Prioriz"/>
    <n v="0"/>
    <m/>
  </r>
  <r>
    <x v="3"/>
    <s v="GOBIERNO"/>
    <x v="3"/>
    <x v="4"/>
    <s v="27"/>
    <s v="Servicio de implementación sistemas de gestión"/>
    <n v="10945.968000000001"/>
    <n v="11946.199191"/>
    <n v="11946.199191"/>
    <n v="11043.287269"/>
    <n v="8260.5199460000003"/>
    <n v="10945968000"/>
    <n v="11232660306"/>
    <n v="781006"/>
    <n v="11231879300"/>
    <n v="11087270599"/>
    <n v="11232660306"/>
    <n v="11232660306"/>
    <n v="11231879300"/>
    <n v="11087270599"/>
    <n v="0"/>
    <n v="0"/>
    <s v="Si"/>
    <s v="Si"/>
    <s v="Si"/>
    <s v="Si"/>
    <s v="Si"/>
    <s v="No"/>
    <s v="271"/>
    <s v="Número de asistencias técnicas brindadas"/>
    <s v="Acumulado"/>
    <s v="Mensual"/>
    <s v="VAL"/>
    <n v="0"/>
    <n v="1"/>
    <n v="1"/>
    <n v="1"/>
    <n v="100"/>
    <m/>
    <n v="1"/>
    <n v="100"/>
    <s v="Cumplimiento Cuatrienio 80. Se Registraron 13.566 Trámites En Línea, Ahorrando A La Ciudadanía $ 80.039.400 En Tiempo Y Costo Por Dos Pasajes (5.900 Ida Y Regreso), Al Lograr Acceder Al Servicio De Manera Virtual."/>
    <n v="0"/>
    <m/>
  </r>
  <r>
    <x v="3"/>
    <s v="GOBIERNO"/>
    <x v="3"/>
    <x v="4"/>
    <s v="28"/>
    <s v="Servicio de educación informal"/>
    <n v="5115.4399999999996"/>
    <n v="5115.4399999999996"/>
    <n v="5115.4399999999996"/>
    <n v="4684.8786959999998"/>
    <n v="3190.208787"/>
    <n v="5115440000"/>
    <n v="5115440000"/>
    <n v="1121964"/>
    <n v="5114318036"/>
    <n v="4847579289"/>
    <n v="5115440000"/>
    <n v="5115440000"/>
    <n v="5114318036"/>
    <n v="4847579289"/>
    <n v="0"/>
    <n v="0"/>
    <s v="Si"/>
    <s v="Si"/>
    <s v="Si"/>
    <s v="No"/>
    <s v="Si"/>
    <s v="No"/>
    <s v="272"/>
    <s v="Número de personas beneficiadas con servicio de educación informal"/>
    <s v="Acumulado"/>
    <s v="Anual"/>
    <s v="VAL"/>
    <n v="488"/>
    <n v="2000"/>
    <n v="500"/>
    <n v="4210"/>
    <n v="842"/>
    <m/>
    <n v="4210"/>
    <n v="842"/>
    <s v="Avance Del 100, Por Cuanto, A Nov, Se Habían Realizado 17 Capacitaciones Programadas. En El Periodo Enero – Octubre Se Capacitaron 4210 Personas, En Temas Relacionados Con La Misionalidad De Las Alcaldías Locales"/>
    <n v="0"/>
    <m/>
  </r>
  <r>
    <x v="4"/>
    <s v="HACIENDA"/>
    <x v="4"/>
    <x v="5"/>
    <s v="06"/>
    <s v="Sensibilización a contribuyentes para que cumplan oportunamente las obligaciones tributarias."/>
    <n v="15900.235000000001"/>
    <n v="10071.307000000001"/>
    <n v="10071.307000000001"/>
    <n v="9266.0539520000002"/>
    <n v="5338.3175259999998"/>
    <n v="0"/>
    <n v="0"/>
    <n v="0"/>
    <n v="0"/>
    <n v="0"/>
    <n v="0"/>
    <n v="0"/>
    <n v="0"/>
    <n v="0"/>
    <n v="0"/>
    <n v="0"/>
    <s v="Si"/>
    <s v="No"/>
    <s v="No"/>
    <s v="No"/>
    <s v="Si"/>
    <s v="No"/>
    <s v="11"/>
    <s v="Número de contribuyentes sensibilizados para que cumplan oportunamente las obligaciones tributarias"/>
    <s v="Acumulado"/>
    <s v="Mensual"/>
    <s v="VAL"/>
    <n v="0"/>
    <n v="9824154"/>
    <n v="2699400"/>
    <n v="3009303"/>
    <n v="111.4804400978"/>
    <m/>
    <n v="3009303"/>
    <n v="111.4804400978"/>
    <s v="Entre Enero Y Diciembre De 2023 Se Sensibilizaron 3.009.303 Contribuyentes A Través De 577 Campañas De Gestión Tributaria; Incentivando El Cumplimiento Oportuno De Las Obligaciones Tributarias Y Ejerciendo El Control Tributario A Los Incumplidos"/>
    <n v="0"/>
    <m/>
  </r>
  <r>
    <x v="4"/>
    <s v="HACIENDA"/>
    <x v="4"/>
    <x v="5"/>
    <s v="07"/>
    <s v="Solución tecnológica integral provista, orientada al mejoramiento de la gestión tributaria que facilita el cumplimiento de obligaciones."/>
    <n v="12618.011"/>
    <n v="21826.896134999999"/>
    <n v="21826.896134999999"/>
    <n v="20963.214648000001"/>
    <n v="15471.564034999999"/>
    <n v="0"/>
    <n v="0"/>
    <n v="0"/>
    <n v="0"/>
    <n v="0"/>
    <n v="0"/>
    <n v="0"/>
    <n v="0"/>
    <n v="0"/>
    <n v="0"/>
    <n v="0"/>
    <s v="No"/>
    <s v="No"/>
    <s v="No"/>
    <s v="Si"/>
    <s v="No"/>
    <s v="No"/>
    <s v="12"/>
    <s v="Porcentaje de la solución tecnológica integral orientada al mejoramiento de la gestión tributaria que facilita el cumplimiento de obligaciones provista."/>
    <s v="Capacidad"/>
    <s v="Trimestral"/>
    <s v="%"/>
    <n v="91"/>
    <n v="100"/>
    <n v="100"/>
    <n v="98.28"/>
    <n v="98.28"/>
    <m/>
    <n v="98.28"/>
    <n v="98.28"/>
    <s v="Erp: En Producción 24 Reportes. Avances Consolidación, Bdme, Botón Pagos. Core: Homologación Vehículos, Cálculo Responsables Predial; 94.03% Incidentes Erp Y Core Solucionados; Esquema Completo Arquitectura Física Y Lógica De Bogdata"/>
    <n v="0"/>
    <m/>
  </r>
  <r>
    <x v="4"/>
    <s v="HACIENDA"/>
    <x v="4"/>
    <x v="5"/>
    <s v="08"/>
    <s v="Unidades productivas formalizadas con la estrategia"/>
    <n v="2035.6659999999999"/>
    <n v="2035.6659999999999"/>
    <n v="2035.6659999999999"/>
    <n v="1988.7845299999999"/>
    <n v="240.82842099999999"/>
    <n v="0"/>
    <n v="0"/>
    <n v="0"/>
    <n v="0"/>
    <n v="0"/>
    <n v="0"/>
    <n v="0"/>
    <n v="0"/>
    <n v="0"/>
    <n v="0"/>
    <n v="0"/>
    <s v="Si"/>
    <s v="No"/>
    <s v="No"/>
    <s v="No"/>
    <s v="Si"/>
    <s v="No"/>
    <s v="16"/>
    <s v="Número de unidades productivas formalizadas con la estrategia"/>
    <s v="Acumulado"/>
    <s v="Mensual"/>
    <s v="VAL"/>
    <n v="0"/>
    <n v="50000"/>
    <n v="17500"/>
    <n v="22019"/>
    <n v="125.822857142857"/>
    <m/>
    <n v="22019"/>
    <n v="125.822857142857"/>
    <s v="A Diciembre De 2023 Se Formalizaron 22.019 Unidades Productivas: 1.336 Por Régimen Simple De Tributación Y 20.683 Por Inscripción En Registro De Información Tributario; Se Realizaron 38.340 Visitas A Unidades Productivas En Diferentes Localidades"/>
    <n v="0"/>
    <m/>
  </r>
  <r>
    <x v="4"/>
    <s v="HACIENDA"/>
    <x v="4"/>
    <x v="5"/>
    <s v="09"/>
    <s v="Evaluaciones de calidad del gasto público del Distrito"/>
    <n v="2028.9680000000001"/>
    <n v="1601.9858650000001"/>
    <n v="1601.9858650000001"/>
    <n v="1469.7275179999999"/>
    <n v="317.72805"/>
    <n v="0"/>
    <n v="0"/>
    <n v="0"/>
    <n v="0"/>
    <n v="0"/>
    <n v="0"/>
    <n v="0"/>
    <n v="0"/>
    <n v="0"/>
    <n v="0"/>
    <n v="0"/>
    <s v="Si"/>
    <s v="No"/>
    <s v="No"/>
    <s v="No"/>
    <s v="No"/>
    <s v="No"/>
    <s v="17"/>
    <s v="Número de evaluaciones de la calidad del gasto público del Distrito realizadas"/>
    <s v="Acumulado"/>
    <s v="Semestral"/>
    <s v="VAL"/>
    <n v="0"/>
    <n v="5"/>
    <n v="2"/>
    <n v="2"/>
    <n v="100"/>
    <m/>
    <n v="2"/>
    <n v="100"/>
    <s v="Fondetur: Finalizada. Fitic: Finalizada; Apoyos Alimentarios: En Levantamiento De Información De Campo Y Primera Entrega De Información"/>
    <n v="0"/>
    <m/>
  </r>
  <r>
    <x v="5"/>
    <s v="HACIENDA"/>
    <x v="5"/>
    <x v="5"/>
    <s v="10"/>
    <s v="Servicios tecnológicos  y  sistemas de información"/>
    <n v="5695.25"/>
    <n v="6869.0150000000003"/>
    <n v="6869.0150000000003"/>
    <n v="2276.1120700000001"/>
    <n v="230.15623299999999"/>
    <n v="0"/>
    <n v="0"/>
    <n v="0"/>
    <n v="0"/>
    <n v="0"/>
    <n v="0"/>
    <n v="0"/>
    <n v="0"/>
    <n v="0"/>
    <n v="0"/>
    <n v="0"/>
    <s v="No"/>
    <s v="No"/>
    <s v="No"/>
    <s v="No"/>
    <s v="No"/>
    <s v="No"/>
    <s v="18"/>
    <s v="Porcentaje de la Infraestructura tecnológica renovada"/>
    <s v="Acumulado"/>
    <s v="Trimestral"/>
    <s v="%"/>
    <n v="0"/>
    <n v="100"/>
    <n v="24"/>
    <n v="7"/>
    <n v="29.1666666666667"/>
    <m/>
    <n v="7"/>
    <n v="29.1666666666667"/>
    <s v="Asam. Ciud. Itinerante, Concejo Al Colegio, Lab. Innovación Conocimiento, Depur. Proyectos Y Debates Impacto. Gmail, Windows, Sop. Impresoras, Adobe, Corel Draw Oracle, Antimalware, Ups, Telefonia Ip, Dataprotector, Nómina Y Seguridad Perimetral"/>
    <n v="0"/>
    <m/>
  </r>
  <r>
    <x v="5"/>
    <s v="HACIENDA"/>
    <x v="5"/>
    <x v="5"/>
    <s v="11"/>
    <s v="Sede construida y dotada"/>
    <n v="7492.018"/>
    <n v="3365.2779999999998"/>
    <n v="3365.2779999999998"/>
    <n v="354.42069199999997"/>
    <n v="8.7781660000000006"/>
    <n v="9074217000"/>
    <n v="4599827723"/>
    <n v="553606123"/>
    <n v="3582625707"/>
    <n v="429894033"/>
    <n v="4599827723"/>
    <n v="4599827723"/>
    <n v="3582625707"/>
    <n v="429894033"/>
    <n v="0"/>
    <n v="0"/>
    <s v="No"/>
    <s v="No"/>
    <s v="No"/>
    <s v="No"/>
    <s v="No"/>
    <s v="No"/>
    <s v="19"/>
    <s v="Porcentaje de avance físico de la obra construida y dotación"/>
    <s v="Acumulado"/>
    <s v="Trimestral"/>
    <s v="%"/>
    <n v="0"/>
    <n v="100"/>
    <n v="15"/>
    <n v="7"/>
    <n v="46.6666666666667"/>
    <m/>
    <n v="7"/>
    <n v="46.6666666666667"/>
    <s v="Seguimiento Ejecución Dotación Edificio Nvo Y Mobiliario, Interconexión Entre Edificios Y Adquisición Sistema Conferencia Y Debate Para Recintos, Incluyendo Interoperabilidad E Interconectividad. Actualmente El Edificio Se Encuentra En Operación"/>
    <n v="0"/>
    <m/>
  </r>
  <r>
    <x v="6"/>
    <s v="EDUCACIÓN"/>
    <x v="6"/>
    <x v="6"/>
    <s v="01"/>
    <s v="Cupo educativo"/>
    <n v="3645822.0580000002"/>
    <n v="3819864.5592069998"/>
    <n v="3819864.5592069998"/>
    <n v="2789959.7050040001"/>
    <n v="2548296.5847450001"/>
    <n v="3645822058000"/>
    <n v="3817413340772"/>
    <n v="201845699"/>
    <n v="3817211495073"/>
    <n v="3721780993748"/>
    <n v="3817413340772"/>
    <n v="3817413340772"/>
    <n v="3817211495073"/>
    <n v="3721780993748"/>
    <n v="0"/>
    <n v="0"/>
    <s v="Si"/>
    <s v="Si"/>
    <s v="Si"/>
    <s v="Si"/>
    <s v="Si"/>
    <s v="No"/>
    <s v="6"/>
    <s v="Porcentaje de estudiantes beneficiados con gratuidad"/>
    <s v="Stock"/>
    <s v="Trimestral"/>
    <s v="%"/>
    <n v="100"/>
    <n v="100"/>
    <n v="100"/>
    <n v="100"/>
    <n v="100"/>
    <m/>
    <n v="100"/>
    <n v="100"/>
    <s v="Se Logró Vincular A 4033 Personas Al Sistema Educativo. En El Proceso De Gestión De La Cobertura 2023-2024 A Noviembre Se Gestionaron Para Preescolar 33.326 Asignaciones, De Las Cuales 2650 Se Encuentran Asignados Y 19017 Formalizaron Matrícula"/>
    <n v="0"/>
    <m/>
  </r>
  <r>
    <x v="6"/>
    <s v="EDUCACIÓN"/>
    <x v="6"/>
    <x v="6"/>
    <s v="01"/>
    <s v="Cupo educativo"/>
    <n v="0"/>
    <n v="0"/>
    <n v="0"/>
    <n v="0"/>
    <n v="0"/>
    <s v=""/>
    <s v=""/>
    <s v=""/>
    <s v=""/>
    <s v=""/>
    <s v=""/>
    <s v=""/>
    <s v=""/>
    <s v=""/>
    <s v=""/>
    <s v=""/>
    <s v=""/>
    <s v=""/>
    <s v=""/>
    <s v=""/>
    <s v=""/>
    <s v=""/>
    <s v="38"/>
    <s v="Número de niños/as y adolescentes matriculados con gratuidad desde pre jardin hasta grado 12"/>
    <s v="Flujo"/>
    <s v="Trimestral"/>
    <s v="VAL"/>
    <n v="785171"/>
    <n v="799374"/>
    <n v="797030"/>
    <n v="743048"/>
    <n v="93.227105629650097"/>
    <m/>
    <n v="743048"/>
    <n v="93.227105629650097"/>
    <s v="Se Logró Vincular A 4033 Personas Al Sistema Educativo. En El Proceso De Gestión De La Cobertura 2023-2024 A Noviembre Se Gestionaron Para Preescolar 33.326 Asignaciones"/>
    <n v="0"/>
    <m/>
  </r>
  <r>
    <x v="6"/>
    <s v="EDUCACIÓN"/>
    <x v="6"/>
    <x v="6"/>
    <s v="01"/>
    <s v="Cupo educativo"/>
    <n v="0"/>
    <n v="0"/>
    <n v="0"/>
    <n v="0"/>
    <n v="0"/>
    <s v=""/>
    <s v=""/>
    <s v=""/>
    <s v=""/>
    <s v=""/>
    <s v=""/>
    <s v=""/>
    <s v=""/>
    <s v=""/>
    <s v=""/>
    <s v=""/>
    <s v=""/>
    <s v=""/>
    <s v=""/>
    <s v=""/>
    <s v=""/>
    <s v=""/>
    <s v="60"/>
    <s v="Porcentaje de los colegios públicos distritales con estrategia de educación ambiental y protección animal implementada"/>
    <s v="Acumulado"/>
    <s v="Trimestral"/>
    <s v="%"/>
    <n v="100"/>
    <n v="100"/>
    <n v="16.48"/>
    <n v="16.48"/>
    <n v="100"/>
    <m/>
    <n v="16.48"/>
    <n v="100"/>
    <s v="Acompañamiento Pedagógico En Fortalecimiento Del Prae Al 100% De Colegios Proyectados Para La Vigencia.  Se Realizaron Mínimo 8 Sesiones De Acompañamiento En Cada Ied, En Talleres Con Docentes En Diseño E Implementación Del Prae"/>
    <n v="0"/>
    <m/>
  </r>
  <r>
    <x v="6"/>
    <s v="EDUCACIÓN"/>
    <x v="6"/>
    <x v="6"/>
    <s v="01"/>
    <s v="Cupo educativo"/>
    <n v="0"/>
    <n v="0"/>
    <n v="0"/>
    <n v="0"/>
    <n v="0"/>
    <s v=""/>
    <s v=""/>
    <s v=""/>
    <s v=""/>
    <s v=""/>
    <s v=""/>
    <s v=""/>
    <s v=""/>
    <s v=""/>
    <s v=""/>
    <s v=""/>
    <s v=""/>
    <s v=""/>
    <s v=""/>
    <s v=""/>
    <s v=""/>
    <s v=""/>
    <s v="61"/>
    <s v="Porcentaje de colegios públicos rurales con implementación de la política de educación rural"/>
    <s v="Flujo"/>
    <s v="Trimestral"/>
    <s v="%"/>
    <n v="0"/>
    <n v="100"/>
    <n v="100"/>
    <n v="100"/>
    <n v="100"/>
    <m/>
    <n v="100"/>
    <n v="100"/>
    <s v="Se Implementó La Política Educativa Rural, Dando Cumplimiento A La Resolución 1712 De Septiembre  2021.Se Tienen Reuniones Estratégicas Con Las Ier Para Coordinar  Las Olimpiadas Deportivas Rurales Del Distrito 2023"/>
    <n v="0"/>
    <m/>
  </r>
  <r>
    <x v="6"/>
    <s v="EDUCACIÓN"/>
    <x v="6"/>
    <x v="6"/>
    <s v="02"/>
    <s v="Infraestructura y dotación"/>
    <n v="1112597.6910000001"/>
    <n v="878879.94799999997"/>
    <n v="878879.94799999997"/>
    <n v="530420.75830300001"/>
    <n v="141684.871736"/>
    <n v="1112597691000"/>
    <n v="857865671000"/>
    <n v="207199325"/>
    <n v="857658471675"/>
    <n v="387405279489"/>
    <n v="857865671000"/>
    <n v="857865671000"/>
    <n v="857658471675"/>
    <n v="387405279489"/>
    <n v="0"/>
    <n v="0"/>
    <s v="No"/>
    <s v="No"/>
    <s v="Si"/>
    <s v="Si"/>
    <s v="No"/>
    <s v="No"/>
    <s v="40"/>
    <s v="Número de colegios oficiales nuevos construidos y restituidos"/>
    <s v="Acumulado"/>
    <s v="Trimestral"/>
    <s v="VAL"/>
    <n v="15"/>
    <n v="35"/>
    <n v="6"/>
    <n v="11"/>
    <n v="183.333333333333"/>
    <m/>
    <n v="11"/>
    <n v="183.333333333333"/>
    <s v="María Cristina Salazar , Ana Mercedes Hoyos ,Lucia Rubio De Laverde,Ciudad Chengdú,Villemar El Carmen,Arborizadora Alta,San Francisco De Asís, Jaime Niño Diez,La Merced,Los Pinos,Primera Etapa De Teresa Martínez De Varela"/>
    <n v="0"/>
    <m/>
  </r>
  <r>
    <x v="6"/>
    <s v="EDUCACIÓN"/>
    <x v="6"/>
    <x v="6"/>
    <s v="04"/>
    <s v="Apoyo para la educación superior"/>
    <n v="26647.675999999999"/>
    <n v="27034.898233"/>
    <n v="27034.898233"/>
    <n v="26977.908366"/>
    <n v="25944.041432999999"/>
    <n v="26647676000"/>
    <n v="27034696366"/>
    <n v="0"/>
    <n v="27034696366"/>
    <n v="26872997699"/>
    <n v="27034696366"/>
    <n v="27034696366"/>
    <n v="27034696366"/>
    <n v="26872997699"/>
    <n v="0"/>
    <n v="0"/>
    <s v="No"/>
    <s v="No"/>
    <s v="Si"/>
    <s v="No"/>
    <s v="No"/>
    <s v="No"/>
    <s v="35"/>
    <s v="Número de cupos en educación superior promovidos"/>
    <s v="Acumulado"/>
    <s v="Trimestral"/>
    <s v="VAL"/>
    <n v="0"/>
    <n v="20000"/>
    <n v="185"/>
    <n v="402"/>
    <n v="217.29729729729701"/>
    <m/>
    <n v="402"/>
    <n v="217.29729729729701"/>
    <s v="Se Adelantó La Convocatoria Del Fondo Fest Para La Vigencia 2023-1 Y 2, Al Corte De Este Seguimiento Se Reporta La Legalización De 402 Beneficiarios."/>
    <n v="0"/>
    <m/>
  </r>
  <r>
    <x v="6"/>
    <s v="EDUCACIÓN"/>
    <x v="6"/>
    <x v="6"/>
    <s v="06"/>
    <s v="Apoyo alimentario"/>
    <n v="528353.18599999999"/>
    <n v="593147.24075999996"/>
    <n v="593147.24075999996"/>
    <n v="557936.58462400001"/>
    <n v="429771.60724300001"/>
    <n v="528353186000"/>
    <n v="618195639000"/>
    <n v="29168"/>
    <n v="618195609832"/>
    <n v="595096022549"/>
    <n v="618195639000"/>
    <n v="618195639000"/>
    <n v="618195609832"/>
    <n v="595096022549"/>
    <n v="0"/>
    <n v="0"/>
    <s v="No"/>
    <s v="Si"/>
    <s v="Si"/>
    <s v="No"/>
    <s v="No"/>
    <s v="No"/>
    <s v="32"/>
    <s v="Número de estudiantes de colegios oficiales y en concesión atendidos con alimentación escolar"/>
    <s v="Flujo"/>
    <s v="Trimestral"/>
    <s v="VAL"/>
    <n v="784952"/>
    <n v="743095"/>
    <n v="743090"/>
    <n v="720076"/>
    <n v="96.902932350051799"/>
    <m/>
    <n v="720076"/>
    <n v="96.902932350051799"/>
    <s v="Se Beneficiaron 720.076 Estudiantes De 406 Ied, Correspondiente Al 96,85 % Mediante La Entrega De Complementos Alimentarios, Modalidades Tradicionales De Comida Caliente (165.267 Estudiantes), Refrigerios Escolares (554.809 Estudiantes)."/>
    <n v="0"/>
    <m/>
  </r>
  <r>
    <x v="6"/>
    <s v="EDUCACIÓN"/>
    <x v="6"/>
    <x v="6"/>
    <s v="06"/>
    <s v="Apoyo alimentario"/>
    <n v="0"/>
    <n v="0"/>
    <n v="0"/>
    <n v="0"/>
    <n v="0"/>
    <s v=""/>
    <s v=""/>
    <s v=""/>
    <s v=""/>
    <s v=""/>
    <s v=""/>
    <s v=""/>
    <s v=""/>
    <s v=""/>
    <s v=""/>
    <s v=""/>
    <s v=""/>
    <s v=""/>
    <s v=""/>
    <s v=""/>
    <s v=""/>
    <s v=""/>
    <s v="57"/>
    <s v="Porcentaje de estudiantes matriculados en el sistema educativo oficial, beneficiados con alimentación escolar"/>
    <s v="Stock"/>
    <s v="Trimestral"/>
    <s v="%"/>
    <n v="100"/>
    <n v="100"/>
    <n v="100"/>
    <n v="100"/>
    <n v="100"/>
    <m/>
    <n v="100"/>
    <n v="100"/>
    <s v="Se Beneficiaron 720.076 Estudiantes De 406 Ied, Correspondiente Al 96,85 % Mediante La Entrega De Complementos Alimentarios, Modalidades Tradicionales De Comida Caliente (165.267 Estudiantes), Refrigerios Escolares (554.809 Estudiantes)."/>
    <n v="0"/>
    <m/>
  </r>
  <r>
    <x v="6"/>
    <s v="EDUCACIÓN"/>
    <x v="6"/>
    <x v="6"/>
    <s v="11"/>
    <s v="Transformación pedagógica"/>
    <n v="175683.639"/>
    <n v="170110.1488"/>
    <n v="170110.1488"/>
    <n v="154725.20292400001"/>
    <n v="107724.913839"/>
    <n v="175683639000"/>
    <n v="165919075676"/>
    <n v="938989855"/>
    <n v="164980085821"/>
    <n v="153509296309"/>
    <n v="165919075676"/>
    <n v="165919075676"/>
    <n v="164980085821"/>
    <n v="153509296309"/>
    <n v="0"/>
    <n v="0"/>
    <s v="Si"/>
    <s v="Si"/>
    <s v="Si"/>
    <s v="Si"/>
    <s v="Si"/>
    <s v="Si"/>
    <s v="36"/>
    <s v="Número de docentes y directivos docentes con programas de formación inicial, permanente y posgradual"/>
    <s v="Flujo"/>
    <s v="Trimestral"/>
    <s v="VAL"/>
    <n v="4170"/>
    <n v="6000"/>
    <n v="4632"/>
    <n v="4357"/>
    <n v="94.063039723661504"/>
    <m/>
    <n v="4357"/>
    <n v="94.063039723661504"/>
    <s v="El Logro Acumulado De 4.357 Docentes Es El Resultado De: 1.752 Docentes Y Directivos Docentes Beneficiados  Con Formación Posgradual, Mas De 2.605 Docentes Y Directivos Docentes Beneficiados Con Formación Permanente."/>
    <n v="0"/>
    <m/>
  </r>
  <r>
    <x v="6"/>
    <s v="EDUCACIÓN"/>
    <x v="6"/>
    <x v="6"/>
    <s v="11"/>
    <s v="Transformación pedagógica"/>
    <n v="0"/>
    <n v="0"/>
    <n v="0"/>
    <n v="0"/>
    <n v="0"/>
    <s v=""/>
    <s v=""/>
    <s v=""/>
    <s v=""/>
    <s v=""/>
    <s v=""/>
    <s v=""/>
    <s v=""/>
    <s v=""/>
    <s v=""/>
    <s v=""/>
    <s v=""/>
    <s v=""/>
    <s v=""/>
    <s v=""/>
    <s v=""/>
    <s v=""/>
    <s v="63"/>
    <s v="Porcentaje de colegios públicos con estrategia de prevención del embarazo adolescente implementada"/>
    <s v="Acumulado"/>
    <s v="Trimestral"/>
    <s v="%"/>
    <n v="65"/>
    <n v="100"/>
    <n v="32.6"/>
    <n v="32.6"/>
    <n v="100"/>
    <m/>
    <n v="32.6"/>
    <n v="100"/>
    <s v="32,6% De Colegios En Acompañamiento Durante La Vigencia 2023; Equivale A 130 Colegios, 17 Localidades, Actividades Como Talleres, Conversatorios Y Eventos Donde Participaron 141.418 Estudiantes, 667 Docentes Y 1272 Padres De Familia."/>
    <n v="0"/>
    <m/>
  </r>
  <r>
    <x v="6"/>
    <s v="EDUCACIÓN"/>
    <x v="6"/>
    <x v="6"/>
    <s v="11"/>
    <s v="Transformación pedagógica"/>
    <n v="0"/>
    <n v="0"/>
    <n v="0"/>
    <n v="0"/>
    <n v="0"/>
    <s v=""/>
    <s v=""/>
    <s v=""/>
    <s v=""/>
    <s v=""/>
    <s v=""/>
    <s v=""/>
    <s v=""/>
    <s v=""/>
    <s v=""/>
    <s v=""/>
    <s v=""/>
    <s v=""/>
    <s v=""/>
    <s v=""/>
    <s v=""/>
    <s v=""/>
    <s v="64"/>
    <s v="Porcentaje de colegios públicos distritales con política de educación inclusiva, con enfoque diferencial implementada"/>
    <s v="Flujo"/>
    <s v="Trimestral"/>
    <s v="%"/>
    <n v="90"/>
    <n v="100"/>
    <n v="98"/>
    <n v="98"/>
    <n v="100"/>
    <m/>
    <n v="98"/>
    <n v="100"/>
    <s v="La Meta Tiene Un Avance Acumulado Del 98%, Se Ha Logrado Acompañar A 392 Instituciones Educativas Que Cuentan Con 3 O Más Acciones De La Pei (Política De Educación Inclusiva) Con Enfoque Diferencial Y Perspectiva De Género"/>
    <n v="0"/>
    <m/>
  </r>
  <r>
    <x v="6"/>
    <s v="EDUCACIÓN"/>
    <x v="6"/>
    <x v="6"/>
    <s v="11"/>
    <s v="Transformación pedagógica"/>
    <n v="0"/>
    <n v="0"/>
    <n v="0"/>
    <n v="0"/>
    <n v="0"/>
    <s v=""/>
    <s v=""/>
    <s v=""/>
    <s v=""/>
    <s v=""/>
    <s v=""/>
    <s v=""/>
    <s v=""/>
    <s v=""/>
    <s v=""/>
    <s v=""/>
    <s v=""/>
    <s v=""/>
    <s v=""/>
    <s v=""/>
    <s v=""/>
    <s v=""/>
    <s v="65"/>
    <s v="Porcentaje de los colegios públicos que participan del programa de educación socioemocional, ciudadana y construcción de escuelas como territorios de paz"/>
    <s v="Acumulado"/>
    <s v="Trimestral"/>
    <s v="%"/>
    <n v="0"/>
    <n v="100"/>
    <n v="9.1999999999999993"/>
    <n v="8.25"/>
    <n v="89.673913043478294"/>
    <m/>
    <n v="8.25"/>
    <n v="89.673913043478294"/>
    <s v="Avance De 98.82% De La Meta, Justicia Escolar Restaurativa E Iniciativas Incitar Para La Paz, Se Desarrollan Con 392 Colegios, 33 De Ellas Nuevas. Se Acompañaron 364 Ied Escuelas Del Cuidado Familiar."/>
    <n v="0"/>
    <m/>
  </r>
  <r>
    <x v="6"/>
    <s v="EDUCACIÓN"/>
    <x v="6"/>
    <x v="6"/>
    <s v="11"/>
    <s v="Transformación pedagógica"/>
    <n v="0"/>
    <n v="0"/>
    <n v="0"/>
    <n v="0"/>
    <n v="0"/>
    <s v=""/>
    <s v=""/>
    <s v=""/>
    <s v=""/>
    <s v=""/>
    <s v=""/>
    <s v=""/>
    <s v=""/>
    <s v=""/>
    <s v=""/>
    <s v=""/>
    <s v=""/>
    <s v=""/>
    <s v=""/>
    <s v=""/>
    <s v=""/>
    <s v=""/>
    <s v="66"/>
    <s v="Porcentaje de colegios públicos que implementan el modelo de gestión integral"/>
    <s v="Flujo"/>
    <s v="Trimestral"/>
    <s v="%"/>
    <n v="0"/>
    <n v="100"/>
    <n v="98"/>
    <n v="98"/>
    <n v="100"/>
    <m/>
    <n v="98"/>
    <n v="100"/>
    <s v="Cumplimiento Del 98%, Con 364  Ied Implementando Alguna Estrategia Del Modelo De Gestión Institucional."/>
    <n v="0"/>
    <m/>
  </r>
  <r>
    <x v="6"/>
    <s v="EDUCACIÓN"/>
    <x v="6"/>
    <x v="6"/>
    <s v="13"/>
    <s v="Jornada de 40 horas semanales"/>
    <n v="28000"/>
    <n v="27763.558229999999"/>
    <n v="27763.558229999999"/>
    <n v="26963.768437999999"/>
    <n v="22812.258772000001"/>
    <n v="28000000000"/>
    <n v="27243947306"/>
    <n v="18000000"/>
    <n v="27225947306"/>
    <n v="26170429669"/>
    <n v="27243947306"/>
    <n v="27243947306"/>
    <n v="27225947306"/>
    <n v="26170429669"/>
    <n v="0"/>
    <n v="0"/>
    <s v="No"/>
    <s v="No"/>
    <s v="No"/>
    <s v="No"/>
    <s v="No"/>
    <s v="No"/>
    <s v="55"/>
    <s v="Porcentaje de estudiantes de matricula oficial en jornada única"/>
    <s v="Flujo"/>
    <s v="Trimestral"/>
    <s v="%"/>
    <n v="17.649999999999999"/>
    <n v="25"/>
    <n v="22.32"/>
    <n v="22.84"/>
    <n v="102.329749103943"/>
    <m/>
    <n v="22.84"/>
    <n v="102.329749103943"/>
    <s v="Se Reporta 162.294 Estudiantes Beneficiados Que Se Encuentran Matriculados En 219 Colegios, 182 Corresponden A Ied, 35 A Colegios Distritales En Administración Del Servicio Educativo Y 2 Colegios Con Matrícula Contratada."/>
    <n v="0"/>
    <m/>
  </r>
  <r>
    <x v="6"/>
    <s v="EDUCACIÓN"/>
    <x v="6"/>
    <x v="6"/>
    <s v="14"/>
    <s v="Transporte escolar"/>
    <n v="89071.288"/>
    <n v="147590.03099999999"/>
    <n v="147590.03099999999"/>
    <n v="126474.674444"/>
    <n v="86404.101796999996"/>
    <n v="89071288000"/>
    <n v="144161411691"/>
    <n v="51169"/>
    <n v="144161360522"/>
    <n v="125221971244"/>
    <n v="144161411691"/>
    <n v="144161411691"/>
    <n v="144161360522"/>
    <n v="125221971244"/>
    <n v="0"/>
    <n v="0"/>
    <s v="No"/>
    <s v="No"/>
    <s v="Si"/>
    <s v="Si"/>
    <s v="No"/>
    <s v="No"/>
    <s v="49"/>
    <s v="Niños y jóvenes pertenecientes a la matricula oficial del distrito, beneficiados con alguna de las estrategias de movilidad escolar"/>
    <s v="Flujo"/>
    <s v="Trimestral"/>
    <s v="VAL"/>
    <n v="143714"/>
    <n v="116625"/>
    <n v="110977"/>
    <n v="112241"/>
    <n v="101.13897474251399"/>
    <m/>
    <n v="112241"/>
    <n v="101.13897474251399"/>
    <s v="Se Benefició 112.241 Estudiantes En El Marco Del Programa De Movilidad Escolar, Por Modalidad: Ruta Escolar 67.852, Subsidio Transporte 33.423, Al Colegio En Bici 8.583 Y Ciempiés 2.383.  Corresponde Al 100% De Ejecución De Lo Programado."/>
    <n v="0"/>
    <m/>
  </r>
  <r>
    <x v="6"/>
    <s v="EDUCACIÓN"/>
    <x v="6"/>
    <x v="6"/>
    <s v="15"/>
    <s v="Atención primera infancia"/>
    <n v="30000"/>
    <n v="30236.441770000001"/>
    <n v="30236.441770000001"/>
    <n v="30152.952000000001"/>
    <n v="25458.194897000001"/>
    <n v="30000000000"/>
    <n v="30236441770"/>
    <n v="13067870"/>
    <n v="30223373900"/>
    <n v="30080178040"/>
    <n v="30236441770"/>
    <n v="30236441770"/>
    <n v="30223373900"/>
    <n v="30080178040"/>
    <n v="0"/>
    <n v="0"/>
    <s v="No"/>
    <s v="No"/>
    <s v="No"/>
    <s v="No"/>
    <s v="No"/>
    <s v="No"/>
    <s v="62"/>
    <s v="Porcentaje de colegios públicos distritales que ofrecen grados de educación inicial"/>
    <s v="Flujo"/>
    <s v="Trimestral"/>
    <s v="%"/>
    <n v="98.7"/>
    <n v="100"/>
    <n v="99"/>
    <n v="100.75"/>
    <n v="101.767676767677"/>
    <m/>
    <n v="100.75"/>
    <n v="101.767676767677"/>
    <s v="Se Logró En Un 100.75% De Colegios Ofertar Grado Transición Al Tener Formalización De Matrícula En 402 Colegios Para Ese Grado. (Base Simat 30 De Octubre)"/>
    <n v="0"/>
    <m/>
  </r>
  <r>
    <x v="6"/>
    <s v="EDUCACIÓN"/>
    <x v="6"/>
    <x v="6"/>
    <s v="16"/>
    <s v="Ciudadanía y convivencia"/>
    <n v="7870.3630000000003"/>
    <n v="7539.0749999999998"/>
    <n v="7539.0749999999998"/>
    <n v="7495.8810000000003"/>
    <n v="5153.7295960000001"/>
    <n v="7870363000"/>
    <n v="7538820694"/>
    <n v="0"/>
    <n v="7538820694"/>
    <n v="7223589229"/>
    <n v="7538820694"/>
    <n v="7538820694"/>
    <n v="7538820694"/>
    <n v="7223589229"/>
    <n v="0"/>
    <n v="0"/>
    <s v="No"/>
    <s v="No"/>
    <s v="No"/>
    <s v="No"/>
    <s v="No"/>
    <s v="No"/>
    <s v="59"/>
    <s v="Número de entornos escolares de confianza y corresponsabilidad generados"/>
    <s v="Acumulado"/>
    <s v="Trimestral"/>
    <s v="VAL"/>
    <n v="30"/>
    <n v="70"/>
    <n v="49"/>
    <n v="49"/>
    <n v="100"/>
    <m/>
    <n v="49"/>
    <n v="100"/>
    <s v="49 Entornos En  49 Redes De Instituciones Educativas En 15 Localidades De La Ciudad, En Lineas Temáticas: Gestión Ambiental Y Apropiación Del Territorio, Construcción De Paz, Reconstrucción De Memoria E Identidad, Cuidado Y Autocuidado, Entre Otros"/>
    <n v="0"/>
    <m/>
  </r>
  <r>
    <x v="7"/>
    <s v="MOVILIDAD"/>
    <x v="7"/>
    <x v="7"/>
    <s v="12"/>
    <s v="Servicios institucionales para la atención a la ciudadanía"/>
    <n v="104221.307"/>
    <n v="108785.56879999999"/>
    <n v="108785.56879999999"/>
    <n v="88360.258308999997"/>
    <n v="46390.282518"/>
    <n v="69248489000"/>
    <n v="69798637091"/>
    <n v="738693517"/>
    <n v="69059943574"/>
    <n v="49963071867"/>
    <n v="69798637091"/>
    <n v="69798637091"/>
    <n v="69059943574"/>
    <n v="49963071867"/>
    <n v="0"/>
    <n v="0"/>
    <s v="No"/>
    <s v="No"/>
    <s v="No"/>
    <s v="Si"/>
    <s v="No"/>
    <s v="No"/>
    <s v="16"/>
    <s v="Porcentaje de efectividad en  los acuerdos de pago solicitados por los ciudadanos"/>
    <s v="Stock"/>
    <s v="Trimestral"/>
    <s v="%"/>
    <n v="100"/>
    <n v="100"/>
    <n v="100"/>
    <n v="100"/>
    <n v="100"/>
    <m/>
    <n v="100"/>
    <n v="100"/>
    <s v="Se Realizaron 43 Acuerdos De Pago Que Quedaron Efectivamente Suscritos Y Cumplieron Los Requisitos Establecidos En El Manual De Cobro Coactivo De La Sdm Y En El Pa05-Pr02 Procedimiento De Facilidades De Pago Y Siniestros."/>
    <n v="0"/>
    <m/>
  </r>
  <r>
    <x v="8"/>
    <s v="MOVILIDAD"/>
    <x v="8"/>
    <x v="7"/>
    <s v="04"/>
    <s v="Controles al cumplimiento de las normas  de tránsito y transporte"/>
    <n v="103353.69899999999"/>
    <n v="103892.6082"/>
    <n v="103892.6082"/>
    <n v="79463.067271000007"/>
    <n v="45031.252184999998"/>
    <n v="103353699000"/>
    <n v="104121002006"/>
    <n v="3808029644"/>
    <n v="100312972362"/>
    <n v="68532446787"/>
    <n v="104121002006"/>
    <n v="104121002006"/>
    <n v="100312972362"/>
    <n v="68532446787"/>
    <n v="0"/>
    <n v="0"/>
    <s v="Si"/>
    <s v="Si"/>
    <s v="No"/>
    <s v="No"/>
    <s v="No"/>
    <s v="No"/>
    <s v="1"/>
    <s v="Número de controles preventivos, regulatorios o sancionatorios realizados."/>
    <s v="Acumulado"/>
    <s v="Trimestral"/>
    <s v="VAL"/>
    <n v="77530"/>
    <n v="100939"/>
    <n v="26700"/>
    <n v="27939"/>
    <n v="104.640449438202"/>
    <m/>
    <n v="27939"/>
    <n v="104.640449438202"/>
    <s v="2.316 Operativos: 108 Velocidad, 340 Embriaguez, 340 Peatones, 325 Policías, 245 Ciclistas, 238 Motocicletas, 222 Ilegalidad, 122 Servicio Escolar, 114 Sust Peligrosas, 62 A Ilegalidad S.E, 57 Señales, 53 Cinturón, 33 Ilegalidad Tpc,  Entre Otros."/>
    <n v="0"/>
    <m/>
  </r>
  <r>
    <x v="8"/>
    <s v="MOVILIDAD"/>
    <x v="8"/>
    <x v="7"/>
    <s v="05"/>
    <s v="Servicio de prevención y promoción para la seguridad vial"/>
    <n v="86787.074999999997"/>
    <n v="86841.895380999995"/>
    <n v="86841.895380999995"/>
    <n v="84153.201136000003"/>
    <n v="39872.929371999999"/>
    <n v="86787075000"/>
    <n v="85848516950"/>
    <n v="951081606"/>
    <n v="84897435344"/>
    <n v="66155929060"/>
    <n v="85848516950"/>
    <n v="85848516950"/>
    <n v="84897435344"/>
    <n v="66155929060"/>
    <n v="0"/>
    <n v="0"/>
    <s v="Si"/>
    <s v="Si"/>
    <s v="Si"/>
    <s v="Si"/>
    <s v="Si"/>
    <s v="No"/>
    <s v="2"/>
    <s v="Número de medidas integrales de gestión de tránsito, pacificación o tráfico calmado implementadas"/>
    <s v="Acumulado"/>
    <s v="Trimestral"/>
    <s v="VAL"/>
    <m/>
    <n v="9000"/>
    <n v="1975"/>
    <n v="4194"/>
    <n v="212.35443037974699"/>
    <m/>
    <n v="4194"/>
    <n v="212.35443037974699"/>
    <s v="Se  Implementaron 98 Medidas Integrales De Gestion; 56 Fueron Medidas Integrales De Gestion Del Transito; 30 Fueron Demarcacion De Pasos Azules  Y 12 Fueron  Intersecciones (Zona Antibloqueo - Reticulas Ralentizadoras). Punto Por Intervención."/>
    <n v="0"/>
    <m/>
  </r>
  <r>
    <x v="8"/>
    <s v="MOVILIDAD"/>
    <x v="8"/>
    <x v="7"/>
    <s v="05"/>
    <s v="Servicio de prevención y promoción para la seguridad vial"/>
    <n v="0"/>
    <n v="0"/>
    <n v="0"/>
    <n v="0"/>
    <n v="0"/>
    <n v="0"/>
    <n v="0"/>
    <n v="0"/>
    <n v="0"/>
    <n v="0"/>
    <s v=""/>
    <s v=""/>
    <s v=""/>
    <s v=""/>
    <s v=""/>
    <s v=""/>
    <s v=""/>
    <s v=""/>
    <s v=""/>
    <s v=""/>
    <s v=""/>
    <s v=""/>
    <n v="6"/>
    <s v="'Número de víctimas jóvenes en siniestros viales"/>
    <s v="Reduccion"/>
    <s v="Anual"/>
    <s v="VAL"/>
    <n v="183"/>
    <n v="146"/>
    <n v="147"/>
    <n v="184"/>
    <n v="125.17"/>
    <m/>
    <n v="184"/>
    <n v="125.170068027211"/>
    <s v="Durante El Mes De Diciembre Del 2023, Se Implementaron 98 Medidas Integrales De Gestión De Tránsito, Se Demarcaron 275 Pasos Peatonales Y Se Han Beneficiado 63 Instituciones Educativas."/>
    <n v="0"/>
    <m/>
  </r>
  <r>
    <x v="8"/>
    <s v="MOVILIDAD"/>
    <x v="8"/>
    <x v="7"/>
    <s v="05"/>
    <s v="Servicio de prevención y promoción para la seguridad vial"/>
    <n v="0"/>
    <n v="0"/>
    <n v="0"/>
    <n v="0"/>
    <n v="0"/>
    <s v=""/>
    <s v=""/>
    <s v=""/>
    <s v=""/>
    <s v=""/>
    <s v=""/>
    <s v=""/>
    <s v=""/>
    <s v=""/>
    <s v=""/>
    <s v=""/>
    <s v=""/>
    <s v=""/>
    <s v=""/>
    <s v=""/>
    <s v=""/>
    <s v=""/>
    <s v="3"/>
    <s v="Número de señales verticales de pedestal instaladas"/>
    <s v="Acumulado"/>
    <s v="Trimestral"/>
    <s v="VAL"/>
    <n v="28568"/>
    <n v="46800"/>
    <n v="9765"/>
    <n v="26901"/>
    <n v="275.48387096774201"/>
    <m/>
    <n v="26901"/>
    <n v="275.48387096774201"/>
    <s v="Se Instalaron  932 Señales Verticales En La Ciudad, De Las Cuales Fueron: Rglamentarias: 337, Preventivas: 386, Informativas: 209"/>
    <n v="0"/>
    <m/>
  </r>
  <r>
    <x v="8"/>
    <s v="MOVILIDAD"/>
    <x v="8"/>
    <x v="7"/>
    <s v="05"/>
    <s v="Servicio de prevención y promoción para la seguridad vial"/>
    <n v="0"/>
    <n v="0"/>
    <n v="0"/>
    <n v="0"/>
    <n v="0"/>
    <s v=""/>
    <s v=""/>
    <s v=""/>
    <s v=""/>
    <s v=""/>
    <s v=""/>
    <s v=""/>
    <s v=""/>
    <s v=""/>
    <s v=""/>
    <s v=""/>
    <s v=""/>
    <s v=""/>
    <s v=""/>
    <s v=""/>
    <s v=""/>
    <s v=""/>
    <s v="4"/>
    <s v="Número de puntos con sistemas de contención vehicular, dispositivos de canalización u otros elementos de control de tránsito mantenidos"/>
    <s v="Acumulado"/>
    <s v="Trimestral"/>
    <s v="VAL"/>
    <m/>
    <n v="400"/>
    <n v="120"/>
    <n v="202"/>
    <n v="168.333333333333"/>
    <m/>
    <n v="202"/>
    <n v="168.333333333333"/>
    <s v="Se Implementaron 49 Puntos Con Sistemas De Contencion Vehicular, En Los Que Se Encuentran   Bolardo Tipo M-60 Y Malla Eslabonada"/>
    <n v="0"/>
    <m/>
  </r>
  <r>
    <x v="8"/>
    <s v="MOVILIDAD"/>
    <x v="8"/>
    <x v="7"/>
    <s v="05"/>
    <s v="Servicio de prevención y promoción para la Seguridad Vial"/>
    <n v="0"/>
    <n v="0"/>
    <n v="0"/>
    <n v="0"/>
    <n v="0"/>
    <s v=""/>
    <s v=""/>
    <s v=""/>
    <s v=""/>
    <s v=""/>
    <s v=""/>
    <s v=""/>
    <s v=""/>
    <s v=""/>
    <s v=""/>
    <s v=""/>
    <s v=""/>
    <s v=""/>
    <s v=""/>
    <s v=""/>
    <s v=""/>
    <s v=""/>
    <s v="5"/>
    <s v="Porcentaje de personas cualificadas en enfoque poblacional /diferencial para la prestación del servicio en el centro de orientación a víctimas de siniestros viales - orvi"/>
    <s v="Stock"/>
    <s v="Anual"/>
    <s v="%"/>
    <n v="100"/>
    <n v="100"/>
    <n v="100"/>
    <n v="100"/>
    <n v="100"/>
    <m/>
    <n v="100"/>
    <n v="100"/>
    <s v="Durante El Mes De Diciembre, En La Operación Del Centro De Orientación A Víctimas De Siniestros Viales, Se Cualificaron 19 Hombres Y 8 Mujeres En Enfoque Poblacional/Diferencial. Dentro De Estos, 1 Hombre Con Discapacidad Física."/>
    <n v="0"/>
    <m/>
  </r>
  <r>
    <x v="8"/>
    <s v="MOVILIDAD"/>
    <x v="8"/>
    <x v="7"/>
    <s v="06"/>
    <s v="Servicio de sensibilización a los actores viales,  con enfoque diferencial, género y territorial."/>
    <n v="8579.6090000000004"/>
    <n v="8579.6090000000004"/>
    <n v="8579.6090000000004"/>
    <n v="6910.564719"/>
    <n v="2714.4645439999999"/>
    <n v="8579609000"/>
    <n v="7517301179"/>
    <n v="9895000"/>
    <n v="7507406179"/>
    <n v="5900532988"/>
    <n v="7517301179"/>
    <n v="7517301179"/>
    <n v="7507406179"/>
    <n v="5900532988"/>
    <n v="0"/>
    <n v="0"/>
    <s v="Si"/>
    <s v="Si"/>
    <s v="Si"/>
    <s v="Si"/>
    <s v="Si"/>
    <s v="No"/>
    <s v="7"/>
    <s v="Porcentaje de campaña(s) y/o jornada(s) de cultura ciudadana y educación vial realizadas y dirigidas a la ciudadanía, que promueven prácticas de inclusión e igualdad con enfoque poblacional - diferencial en el sistema de movilidad."/>
    <s v="Stock"/>
    <s v="Trimestral"/>
    <s v="%"/>
    <n v="100"/>
    <n v="100"/>
    <n v="100"/>
    <n v="100"/>
    <n v="100"/>
    <m/>
    <n v="100"/>
    <n v="100"/>
    <s v="48 Jornadas, Participaron 1016 Personas (Respeto Hacia Actores Viales), 12 Jornadas (#Nicincominuticos) En 59 Locales Comerciales. No Más Muertes En La Vía, En 26 Jornadas Se Sensibilizó Sobre Siniestralidad Vial Por Parte De Hombres Y Mujeres"/>
    <n v="0"/>
    <m/>
  </r>
  <r>
    <x v="7"/>
    <s v="MOVILIDAD"/>
    <x v="7"/>
    <x v="7"/>
    <s v="07"/>
    <s v="Transparencia y Probidad"/>
    <m/>
    <m/>
    <m/>
    <m/>
    <m/>
    <n v="0"/>
    <n v="39919909"/>
    <n v="39919909"/>
    <n v="39919909"/>
    <n v="39919908"/>
    <n v="39919909"/>
    <n v="39919909"/>
    <n v="39919909"/>
    <n v="39919908"/>
    <n v="0"/>
    <n v="0"/>
    <s v="No"/>
    <s v="No"/>
    <s v="No"/>
    <s v="No"/>
    <s v="No"/>
    <s v="No"/>
    <s v="NA"/>
    <s v="NA"/>
    <s v="NA"/>
    <s v="NA"/>
    <s v="NA"/>
    <s v="NA"/>
    <s v="NA"/>
    <s v="NA"/>
    <s v="NA"/>
    <s v="NA"/>
    <s v="La  entidad le programo recursos al producto N.07 de la vigencia 2022,  razon por la cual no tiene asociado indicadores de producto ."/>
    <s v="NA"/>
    <s v="NA"/>
    <s v="NA"/>
    <m/>
    <m/>
  </r>
  <r>
    <x v="8"/>
    <s v="MOVILIDAD"/>
    <x v="8"/>
    <x v="7"/>
    <s v="08"/>
    <s v="Servicio de gestión para la movilidad en la ciudad"/>
    <n v="152774.53099999999"/>
    <n v="148524.64214400001"/>
    <n v="148524.64214400001"/>
    <n v="138886.643254"/>
    <n v="72166.462700000004"/>
    <n v="152774531000"/>
    <n v="146851336683"/>
    <n v="3590627569"/>
    <n v="143260709114"/>
    <n v="107236401485"/>
    <n v="146851336683"/>
    <n v="146851336683"/>
    <n v="143260709114"/>
    <n v="107236401485"/>
    <n v="0"/>
    <n v="0"/>
    <s v="Si"/>
    <s v="No"/>
    <s v="Si"/>
    <s v="No"/>
    <s v="No"/>
    <s v="No"/>
    <n v="8"/>
    <s v="Porcentaje de afectación del tiempo de viaje promedio, para los usuarios de modos motorizados en la infraestructura vial, por efecto de las obras y la implementación de pmt sobre los 14 corredores viales principales-incluidas vías de desvío."/>
    <s v="Reducción"/>
    <s v="Trimestral"/>
    <s v="%"/>
    <n v="38.78"/>
    <n v="30"/>
    <n v="30"/>
    <n v="30"/>
    <n v="100"/>
    <m/>
    <n v="30"/>
    <n v="100"/>
    <s v="Se Presentaron 36 Modelaciones Como Soporte A Los Planes De Manejo De Tránsito (Pmt) Sobre Los 14 Corredores Viales Principales De Bogotá. Se Obtuvo Variación Del Tiempo De 1,38 Minutos En Dic. Y 1,46 Minutos En El Acumulado Del Trimestre"/>
    <n v="0"/>
    <m/>
  </r>
  <r>
    <x v="8"/>
    <s v="MOVILIDAD"/>
    <x v="8"/>
    <x v="7"/>
    <s v="08"/>
    <s v="Servicio de gestión para la movilidad en la ciudad"/>
    <n v="0"/>
    <n v="0"/>
    <n v="0"/>
    <n v="0"/>
    <n v="0"/>
    <s v=""/>
    <s v=""/>
    <s v=""/>
    <s v=""/>
    <s v=""/>
    <s v=""/>
    <s v=""/>
    <s v=""/>
    <s v=""/>
    <s v=""/>
    <s v=""/>
    <s v=""/>
    <s v=""/>
    <s v=""/>
    <s v=""/>
    <s v=""/>
    <s v=""/>
    <s v="9"/>
    <s v="Número de tramos de los 14 corredores principales de la ciudad y las vías de su área de influencia con gestión de la velocidad implementada"/>
    <s v="Acumulado"/>
    <s v="Trimestral"/>
    <s v="VAL"/>
    <m/>
    <n v="90"/>
    <n v="27"/>
    <n v="27"/>
    <n v="100"/>
    <m/>
    <n v="27"/>
    <n v="100"/>
    <s v="Se Culminó La Elaboración De Los Informes Técnicos De Los Pilotos Desarrollados En El Mes De Noviembre. Cumpliendo Asi La Meta Establecida Para El Año 2023."/>
    <n v="0"/>
    <m/>
  </r>
  <r>
    <x v="8"/>
    <s v="MOVILIDAD"/>
    <x v="8"/>
    <x v="7"/>
    <s v="08"/>
    <s v="Servicio de gestión para la movilidad en la ciudad"/>
    <n v="0"/>
    <n v="0"/>
    <n v="0"/>
    <n v="0"/>
    <n v="0"/>
    <s v=""/>
    <s v=""/>
    <s v=""/>
    <s v=""/>
    <s v=""/>
    <s v=""/>
    <s v=""/>
    <s v=""/>
    <s v=""/>
    <s v=""/>
    <s v=""/>
    <s v=""/>
    <s v=""/>
    <s v=""/>
    <s v=""/>
    <s v=""/>
    <s v=""/>
    <s v="10"/>
    <s v="Porcentaje de implementación de las estrategias para promover el uso eficiente del vehículo particular y promover la movilidad sostenible."/>
    <s v="Acumulado"/>
    <s v="Trimestral"/>
    <s v="%"/>
    <m/>
    <n v="100"/>
    <n v="30"/>
    <n v="40.5"/>
    <n v="135"/>
    <m/>
    <n v="40.5"/>
    <n v="135"/>
    <s v="Rmm: 5 Pims Aprobados, 6 Asesorías Pims, Gestión Informes Pims, 1 Sketch Teatral, 3 Módulos Ecoconducción, Incentivos 2 Org. Vp: 2 Operativ. Control (Chap. Usaq.), Recaudo: $4,859,802 Rde: 12 Reg. Nuevos. Pyps: Perm.:396.505, Recaudo:$34.166.788.721"/>
    <n v="0"/>
    <m/>
  </r>
  <r>
    <x v="8"/>
    <s v="MOVILIDAD"/>
    <x v="8"/>
    <x v="7"/>
    <s v="08"/>
    <s v="Servicio de gestión para la movilidad en la ciudad"/>
    <n v="0"/>
    <n v="0"/>
    <n v="0"/>
    <n v="0"/>
    <n v="0"/>
    <s v=""/>
    <s v=""/>
    <s v=""/>
    <s v=""/>
    <s v=""/>
    <s v=""/>
    <s v=""/>
    <s v=""/>
    <s v=""/>
    <s v=""/>
    <s v=""/>
    <s v=""/>
    <s v=""/>
    <s v=""/>
    <s v=""/>
    <s v=""/>
    <s v=""/>
    <s v="11"/>
    <s v="Número de zonas con operación semafórica en modo adaptativo implementadas para la expansión del sistema semafórico a través de su modernización con los medios tecnológicos disponibles para mantener el tiempo promedio de viaje en la ciudad"/>
    <s v="Capacidad"/>
    <s v="Trimestral"/>
    <s v="VAL"/>
    <n v="54"/>
    <n v="59"/>
    <n v="58"/>
    <n v="59"/>
    <n v="101.72413793103399"/>
    <m/>
    <n v="59"/>
    <n v="101.72413793103399"/>
    <s v="Esta Meta Se Cumplio En Su Totalidad Desde El Mes De Noviembre De 2023"/>
    <n v="0"/>
    <m/>
  </r>
  <r>
    <x v="8"/>
    <s v="MOVILIDAD"/>
    <x v="8"/>
    <x v="7"/>
    <s v="09"/>
    <s v="Servicio de implementación de las Política Pública de la Bicicleta"/>
    <n v="20665.337"/>
    <n v="19757.234475000001"/>
    <n v="19757.234475000001"/>
    <n v="15553.217674"/>
    <n v="6267.5487460000004"/>
    <n v="20665337000"/>
    <n v="19008628152"/>
    <n v="113265306"/>
    <n v="18895362846"/>
    <n v="11525256033"/>
    <n v="19008628152"/>
    <n v="19008628152"/>
    <n v="18895362846"/>
    <n v="11525256033"/>
    <n v="0"/>
    <n v="0"/>
    <s v="Si"/>
    <s v="Si"/>
    <s v="Si"/>
    <s v="No"/>
    <s v="Si"/>
    <s v="No"/>
    <s v="12"/>
    <s v="Porcentaje de avance en la implementación de un (1) sistema de bicicleta pública (compartida) alcanzado"/>
    <s v="Acumulado"/>
    <s v="Trimestral"/>
    <s v="%"/>
    <m/>
    <n v="100"/>
    <n v="25"/>
    <n v="28"/>
    <n v="112"/>
    <m/>
    <n v="28"/>
    <n v="112"/>
    <s v="Operación Total Con: 296 Estaciones, 1.500 Bicicletas Mecánicas, 1.500 Bicis Eléctricas, 150 Manocletas, 150 Bicis De Cajón, 150 Sillas Para Niños, 300 Ciclotalleres. A Corte 31 De Diciembre De 2023 Se Reportan 1.696.549 Viajes"/>
    <n v="0"/>
    <m/>
  </r>
  <r>
    <x v="8"/>
    <s v="MOVILIDAD"/>
    <x v="8"/>
    <x v="7"/>
    <s v="09"/>
    <s v="Servicio de implementación de las Política Pública de la Bicicleta"/>
    <n v="0"/>
    <n v="0"/>
    <n v="0"/>
    <n v="0"/>
    <n v="0"/>
    <s v=""/>
    <s v=""/>
    <s v=""/>
    <s v=""/>
    <s v=""/>
    <s v=""/>
    <s v=""/>
    <s v=""/>
    <s v=""/>
    <s v=""/>
    <s v=""/>
    <s v=""/>
    <s v=""/>
    <s v=""/>
    <s v=""/>
    <s v=""/>
    <s v=""/>
    <s v="13"/>
    <s v="Número de cupos de cicloparqueaderos gestiónados en infraestructura pública"/>
    <s v="Acumulado"/>
    <s v="Trimestral"/>
    <s v="VAL"/>
    <m/>
    <n v="14380"/>
    <n v="5000"/>
    <n v="6698"/>
    <n v="133.96"/>
    <m/>
    <n v="6698"/>
    <n v="133.96"/>
    <s v="Durante El Mes De Diciembre Del 2023, Se Implementaron 98 Medidas Integrales De Gestión De Tránsito, Se Demarcaron 275 Pasos Peatonales Y Se Han Beneficiado 63 Instituciones Educativas."/>
    <n v="0"/>
    <m/>
  </r>
  <r>
    <x v="8"/>
    <s v="MOVILIDAD"/>
    <x v="8"/>
    <x v="7"/>
    <s v="09"/>
    <s v="Servicio de implementación de las Política Pública de la Bicicleta"/>
    <n v="0"/>
    <n v="0"/>
    <n v="0"/>
    <n v="0"/>
    <n v="0"/>
    <s v=""/>
    <s v=""/>
    <s v=""/>
    <s v=""/>
    <s v=""/>
    <s v=""/>
    <s v=""/>
    <s v=""/>
    <s v=""/>
    <s v=""/>
    <s v=""/>
    <s v=""/>
    <s v=""/>
    <s v=""/>
    <s v=""/>
    <s v=""/>
    <s v=""/>
    <s v="14"/>
    <s v="Número de cupos de cicloparquederos gestiónados en infraestructura privada"/>
    <s v="Acumulado"/>
    <s v="Trimestral"/>
    <s v="VAL"/>
    <m/>
    <n v="12900"/>
    <n v="7000"/>
    <n v="8708"/>
    <n v="124.4"/>
    <m/>
    <n v="8708"/>
    <n v="124.4"/>
    <s v="Durante Este Periodo Se Certificaron 827 Cicloparqueaderos, Para Un Total De  8.708 Cicloparqueaderos Certificados En Infraestructura Privada, De Esta Manera Se Dio Cumplimiento A La Meta Dispuesta."/>
    <n v="0"/>
    <m/>
  </r>
  <r>
    <x v="8"/>
    <s v="MOVILIDAD"/>
    <x v="8"/>
    <x v="7"/>
    <n v="10"/>
    <s v="Campañas  de cultura ciudadana definidas para el sistema de movilidad."/>
    <m/>
    <m/>
    <m/>
    <m/>
    <m/>
    <n v="0"/>
    <n v="19415821"/>
    <n v="115821"/>
    <n v="19300000"/>
    <n v="0"/>
    <n v="19415821"/>
    <n v="19415821"/>
    <n v="19300000"/>
    <n v="0"/>
    <n v="0"/>
    <n v="0"/>
    <s v="No"/>
    <s v="No"/>
    <s v="No"/>
    <s v="No"/>
    <s v="Si"/>
    <s v="No"/>
    <s v="NA"/>
    <s v="NA"/>
    <s v="NA"/>
    <s v="NA"/>
    <s v="NA"/>
    <s v="NA"/>
    <s v="NA"/>
    <s v="NA"/>
    <s v="NA"/>
    <s v="NA"/>
    <s v="NA"/>
    <s v="NA"/>
    <s v="NA"/>
    <s v="NA"/>
    <e v="#VALUE!"/>
    <m/>
  </r>
  <r>
    <x v="8"/>
    <s v="MOVILIDAD"/>
    <x v="8"/>
    <x v="7"/>
    <s v="12"/>
    <s v="Servicios institucionales para la atención a la ciudadanía"/>
    <n v="0"/>
    <n v="0"/>
    <n v="0"/>
    <n v="0"/>
    <n v="0"/>
    <n v="34972818000"/>
    <n v="36553083925"/>
    <n v="15049542"/>
    <n v="36538034383"/>
    <n v="27370047567"/>
    <n v="36553083925"/>
    <n v="36553083925"/>
    <n v="36538034383"/>
    <n v="27370047567"/>
    <n v="0"/>
    <n v="0"/>
    <s v="Si"/>
    <s v="Si"/>
    <s v="Si"/>
    <s v="Si"/>
    <s v="Si"/>
    <s v="No"/>
    <s v="15"/>
    <s v="Porcentaje de participación de personas con enfoque poblacional diferencial en los espacios de participación."/>
    <s v="Stock"/>
    <s v="Anual"/>
    <s v="%"/>
    <n v="100"/>
    <n v="100"/>
    <n v="100"/>
    <n v="100"/>
    <n v="100"/>
    <m/>
    <n v="100"/>
    <n v="100"/>
    <s v="En El Marco De La Implementación De Los Procesos De Participación Ciudadana Liderados Por Los Centros Locales De Movilidad, Participaron  2631 Personas."/>
    <n v="0"/>
    <m/>
  </r>
  <r>
    <x v="8"/>
    <s v="MOVILIDAD"/>
    <x v="8"/>
    <x v="7"/>
    <s v="12"/>
    <s v="Servicios institucionales para la atención a la ciudadanía"/>
    <n v="0"/>
    <n v="0"/>
    <n v="0"/>
    <n v="0"/>
    <n v="0"/>
    <s v=""/>
    <s v=""/>
    <s v=""/>
    <s v=""/>
    <s v=""/>
    <s v=""/>
    <s v=""/>
    <s v=""/>
    <s v=""/>
    <s v=""/>
    <s v=""/>
    <s v=""/>
    <s v=""/>
    <s v=""/>
    <s v=""/>
    <s v=""/>
    <s v=""/>
    <s v="17"/>
    <s v="Porcentaje (%) de avance en implementación de criterios de infraestructura y de espacios idóneos en los puntos de atención propios de la sdm."/>
    <s v="Flujo"/>
    <s v="Trimestral"/>
    <s v="%"/>
    <n v="88"/>
    <n v="95"/>
    <n v="94"/>
    <n v="95"/>
    <n v="101.063829787234"/>
    <m/>
    <n v="95"/>
    <n v="101.063829787234"/>
    <s v="En Diciembre De 2023, La Dirección De Atención Al Ciudadano Realizó El Seguimiento Trimestral A Los Criterios De Infraestructura Y De Espacios Idóneos En Los Puntos De Atención De Calle 13 Y Paloquemao."/>
    <n v="0"/>
    <m/>
  </r>
  <r>
    <x v="8"/>
    <s v="MOVILIDAD"/>
    <x v="8"/>
    <x v="7"/>
    <s v="12"/>
    <s v="Servicios institucionales para la atención a la ciudadanía"/>
    <n v="0"/>
    <n v="0"/>
    <n v="0"/>
    <n v="0"/>
    <n v="0"/>
    <s v=""/>
    <s v=""/>
    <s v=""/>
    <s v=""/>
    <s v=""/>
    <s v=""/>
    <s v=""/>
    <s v=""/>
    <s v=""/>
    <s v=""/>
    <s v=""/>
    <s v=""/>
    <s v=""/>
    <s v=""/>
    <s v=""/>
    <s v=""/>
    <s v=""/>
    <s v="18"/>
    <s v="Número de trámites racionalizados con acciones de mejora"/>
    <s v="Capacidad"/>
    <s v="Anual"/>
    <s v="VAL"/>
    <n v="3"/>
    <n v="8"/>
    <n v="7"/>
    <n v="7"/>
    <n v="100"/>
    <m/>
    <n v="7"/>
    <n v="100"/>
    <s v="Se Racionalizaron Los Trámites: Registro De Ruta De Transporte Escolar Y Solicitud De Carga Pesada Y Extradimensionada. Esto Garantizó Un Acceso Directo A Los Enlaces De Cada Trámite Ofreciendo Una Experiencia Más Eficaz Y Accesible A Los Ciudadanos."/>
    <n v="0"/>
    <m/>
  </r>
  <r>
    <x v="9"/>
    <s v="DESARROLLO ECONÓMICO, INDUSTRIA Y TURISMO"/>
    <x v="9"/>
    <x v="8"/>
    <s v="06"/>
    <s v="Seguridad alimentaria"/>
    <n v="14706.305"/>
    <n v="14039.125685999999"/>
    <n v="14039.125685999999"/>
    <n v="13953.921016"/>
    <n v="6940.7753830000001"/>
    <n v="14706305000"/>
    <n v="14265796112"/>
    <n v="27114411"/>
    <n v="14238681701"/>
    <n v="12280037287"/>
    <n v="14265796112"/>
    <n v="14265796112"/>
    <n v="14238681701"/>
    <n v="12280037287"/>
    <n v="0"/>
    <n v="0"/>
    <s v="Si"/>
    <s v="Si"/>
    <s v="Si"/>
    <s v="Si"/>
    <s v="Si"/>
    <s v="Si"/>
    <s v="11"/>
    <s v="Número de actores de interés vinculados a alternativas económicas mediante el acompanamiento y consolidación de encadenamientos comerciales"/>
    <s v="Acumulado"/>
    <s v="Mensual"/>
    <s v="VAL"/>
    <n v="0"/>
    <n v="250"/>
    <n v="0"/>
    <n v="0"/>
    <n v="0"/>
    <m/>
    <n v="0"/>
    <n v="0"/>
    <s v="La Meta Anual Del Indicador Se Programó En 0 Debido A Que Se Evidenciaron Debiles Procesos De Innovación Y Producción En La Ruralidad, Surgió La Necesidad De Hacer Una Intervención Integral A Través  Del Fortalecimiento De Los Mercados Campesinos"/>
    <n v="0"/>
    <m/>
  </r>
  <r>
    <x v="9"/>
    <s v="DESARROLLO ECONÓMICO, INDUSTRIA Y TURISMO"/>
    <x v="9"/>
    <x v="8"/>
    <s v="06"/>
    <s v="Seguridad alimentaria"/>
    <n v="0"/>
    <n v="0"/>
    <n v="0"/>
    <n v="0"/>
    <n v="0"/>
    <s v=""/>
    <s v=""/>
    <s v=""/>
    <s v=""/>
    <s v=""/>
    <s v=""/>
    <s v=""/>
    <s v=""/>
    <s v=""/>
    <s v=""/>
    <s v=""/>
    <s v=""/>
    <s v=""/>
    <s v=""/>
    <s v=""/>
    <s v=""/>
    <s v=""/>
    <s v="111"/>
    <s v="Número de mercados campesinos organizados"/>
    <s v="Acumulado"/>
    <s v="Mensual"/>
    <s v="VAL"/>
    <n v="777"/>
    <n v="1600"/>
    <n v="700"/>
    <n v="700"/>
    <n v="100"/>
    <m/>
    <n v="705"/>
    <n v="100.71428571428601"/>
    <s v="Se Desarrollaron 38 Por Gestionde La Sdde En Las Diferentes Localidades Y 4 Alternativos"/>
    <n v="5"/>
    <m/>
  </r>
  <r>
    <x v="9"/>
    <s v="DESARROLLO ECONÓMICO, INDUSTRIA Y TURISMO"/>
    <x v="9"/>
    <x v="8"/>
    <s v="07"/>
    <s v="Fortalecimiento y desarrollo empresarial"/>
    <n v="47676.095000000001"/>
    <n v="48038.033683000001"/>
    <n v="48038.033683000001"/>
    <n v="41317.810479"/>
    <n v="15182.25769"/>
    <n v="47676095000"/>
    <n v="50326847681"/>
    <n v="1406889441"/>
    <n v="48919958240"/>
    <n v="39643425019"/>
    <n v="50326847681"/>
    <n v="50326847681"/>
    <n v="48919958240"/>
    <n v="39643425019"/>
    <n v="0"/>
    <n v="0"/>
    <s v="Si"/>
    <s v="Si"/>
    <s v="Si"/>
    <s v="Si"/>
    <s v="No"/>
    <s v="Si"/>
    <s v="115"/>
    <s v="Número personas capacitadas en información financiera y herramientas de inclusión financiera"/>
    <s v="Acumulado"/>
    <s v="Mensual"/>
    <s v="VAL"/>
    <n v="2704"/>
    <n v="43740"/>
    <n v="8100"/>
    <n v="6509"/>
    <n v="80.358024691357997"/>
    <m/>
    <n v="6509"/>
    <n v="80.358024691357997"/>
    <s v="Se Apoyaron 1825 Personas En Capacitaciones Relacionadas Con Temas Financieros"/>
    <n v="0"/>
    <m/>
  </r>
  <r>
    <x v="9"/>
    <s v="DESARROLLO ECONÓMICO, INDUSTRIA Y TURISMO"/>
    <x v="9"/>
    <x v="8"/>
    <s v="07"/>
    <s v="Fortalecimiento y desarrollo empresarial"/>
    <n v="0"/>
    <n v="0"/>
    <n v="0"/>
    <n v="0"/>
    <n v="0"/>
    <s v=""/>
    <s v=""/>
    <s v=""/>
    <s v=""/>
    <s v=""/>
    <s v=""/>
    <s v=""/>
    <s v=""/>
    <s v=""/>
    <s v=""/>
    <s v=""/>
    <s v=""/>
    <s v=""/>
    <s v=""/>
    <s v=""/>
    <s v=""/>
    <s v=""/>
    <s v="116"/>
    <s v="Número de emprendedores y/o empresarios capacitados, formados y/o fortalecidos en desarrollo de herramientas y habilidades de fortalecimiento principalmente en temas financieros y digitales"/>
    <s v="Acumulado"/>
    <s v="Mensual"/>
    <s v="VAL"/>
    <n v="0"/>
    <n v="29160"/>
    <n v="5400"/>
    <n v="3861"/>
    <n v="71.5"/>
    <m/>
    <n v="3861"/>
    <n v="71.5"/>
    <s v="Se Apoyaron 780 Personas En Capacitaciones Relacionadas Con Temas Financieros Y Habilidades Para Emprendedores Y Emprendimientos Con Enfasisi En Temas Financieros Y Digitales"/>
    <n v="0"/>
    <m/>
  </r>
  <r>
    <x v="9"/>
    <s v="DESARROLLO ECONÓMICO, INDUSTRIA Y TURISMO"/>
    <x v="9"/>
    <x v="8"/>
    <s v="07"/>
    <s v="Fortalecimiento y desarrollo empresarial"/>
    <n v="0"/>
    <n v="0"/>
    <n v="0"/>
    <n v="0"/>
    <n v="0"/>
    <s v=""/>
    <s v=""/>
    <s v=""/>
    <s v=""/>
    <s v=""/>
    <s v=""/>
    <s v=""/>
    <s v=""/>
    <s v=""/>
    <s v=""/>
    <s v=""/>
    <s v=""/>
    <s v=""/>
    <s v=""/>
    <s v=""/>
    <s v=""/>
    <s v=""/>
    <s v="117"/>
    <s v="Número unidades productivas apoyadas financieramente"/>
    <s v="Acumulado"/>
    <s v="Mensual"/>
    <s v="VAL"/>
    <n v="3439"/>
    <n v="73900"/>
    <n v="19250"/>
    <n v="2556"/>
    <n v="13.277922077922099"/>
    <m/>
    <n v="2556"/>
    <n v="13.277922077922099"/>
    <s v="La Sifre Avanzò En E Avanzó En El Apoyo Financiero De 437 Unidades Productivas"/>
    <n v="0"/>
    <m/>
  </r>
  <r>
    <x v="9"/>
    <s v="DESARROLLO ECONÓMICO, INDUSTRIA Y TURISMO"/>
    <x v="9"/>
    <x v="8"/>
    <s v="07"/>
    <s v="Fortalecimiento y desarrollo empresarial"/>
    <n v="0"/>
    <n v="0"/>
    <n v="0"/>
    <n v="0"/>
    <n v="0"/>
    <s v=""/>
    <s v=""/>
    <s v=""/>
    <s v=""/>
    <s v=""/>
    <s v=""/>
    <s v=""/>
    <s v=""/>
    <s v=""/>
    <s v=""/>
    <s v=""/>
    <s v=""/>
    <s v=""/>
    <s v=""/>
    <s v=""/>
    <s v=""/>
    <s v=""/>
    <s v="118"/>
    <s v="Número eventos realizados presenciales y/o virtuales que promuevan el emprendimiento, la reinvención o generación de modelos de negocio"/>
    <s v="Acumulado"/>
    <s v="Mensual"/>
    <s v="VAL"/>
    <n v="0"/>
    <n v="20"/>
    <n v="3"/>
    <n v="3"/>
    <n v="100"/>
    <m/>
    <n v="3"/>
    <n v="100"/>
    <s v="No Se Realizaron Eventos En El Mes De Diciembre De 2024"/>
    <n v="0"/>
    <m/>
  </r>
  <r>
    <x v="9"/>
    <s v="DESARROLLO ECONÓMICO, INDUSTRIA Y TURISMO"/>
    <x v="9"/>
    <x v="8"/>
    <s v="07"/>
    <s v="Fortalecimiento y desarrollo empresarial"/>
    <n v="0"/>
    <n v="0"/>
    <n v="0"/>
    <n v="0"/>
    <n v="0"/>
    <s v=""/>
    <s v=""/>
    <s v=""/>
    <s v=""/>
    <s v=""/>
    <s v=""/>
    <s v=""/>
    <s v=""/>
    <s v=""/>
    <s v=""/>
    <s v=""/>
    <s v=""/>
    <s v=""/>
    <s v=""/>
    <s v=""/>
    <s v=""/>
    <s v=""/>
    <s v="119"/>
    <s v="Número eventos realizados presenciales o virtuales que promuevan el desarrollo comercial de las unidades productivas y mipymes."/>
    <s v="Acumulado"/>
    <s v="Mensual"/>
    <s v="VAL"/>
    <n v="45"/>
    <n v="14"/>
    <n v="4"/>
    <n v="4"/>
    <n v="100"/>
    <m/>
    <n v="4"/>
    <n v="100"/>
    <s v="Se Realizó 1  Evento Corferias (Expopet,  Feria Del Hogar, Belleza Y Salud, Salón Del Automóvil, Chocoshow Y Expoartesanías). "/>
    <n v="0"/>
    <m/>
  </r>
  <r>
    <x v="9"/>
    <s v="DESARROLLO ECONÓMICO, INDUSTRIA Y TURISMO"/>
    <x v="9"/>
    <x v="8"/>
    <s v="07"/>
    <s v="Fortalecimiento y desarrollo empresarial"/>
    <n v="0"/>
    <n v="0"/>
    <n v="0"/>
    <n v="0"/>
    <n v="0"/>
    <s v=""/>
    <s v=""/>
    <s v=""/>
    <s v=""/>
    <s v=""/>
    <s v=""/>
    <s v=""/>
    <s v=""/>
    <s v=""/>
    <s v=""/>
    <s v=""/>
    <s v=""/>
    <s v=""/>
    <s v=""/>
    <s v=""/>
    <s v=""/>
    <s v=""/>
    <s v="120"/>
    <s v="Número emprendimientos y a unidades productivas apoyados financieramente con capital semilla y para la consolidacion y crecimiento."/>
    <s v="Acumulado"/>
    <s v="Mensual"/>
    <s v="VAL"/>
    <n v="0"/>
    <n v="120"/>
    <n v="0"/>
    <n v="0"/>
    <n v="0"/>
    <m/>
    <n v="0"/>
    <n v="0"/>
    <s v="Duranteº El 2021 Se Realizaron 40 Unidades, En  2022  38 Unidades Las Cuales  No Se Reportaron En Puesto Que Se Fueron Como Reserva, La Meta Plan Llegaría Hasta 78 Unidades Productivas Debido A Una Priorizacion De Recursos"/>
    <n v="0"/>
    <m/>
  </r>
  <r>
    <x v="9"/>
    <s v="DESARROLLO ECONÓMICO, INDUSTRIA Y TURISMO"/>
    <x v="9"/>
    <x v="8"/>
    <s v="07"/>
    <s v="Fortalecimiento y desarrollo empresarial"/>
    <n v="0"/>
    <n v="0"/>
    <n v="0"/>
    <n v="0"/>
    <n v="0"/>
    <s v=""/>
    <s v=""/>
    <s v=""/>
    <s v=""/>
    <s v=""/>
    <s v=""/>
    <s v=""/>
    <s v=""/>
    <s v=""/>
    <s v=""/>
    <s v=""/>
    <s v=""/>
    <s v=""/>
    <s v=""/>
    <s v=""/>
    <s v=""/>
    <s v=""/>
    <n v="121"/>
    <s v="Numero emprendedores, empresarios y/o unidades productivas, fortalecidos beneficiarios del vehiculo de proposito especial (spv), en herramientas y temas empresariales."/>
    <s v="Acumulado"/>
    <s v="Mensual"/>
    <s v="VAL"/>
    <n v="0"/>
    <n v="120"/>
    <n v="0"/>
    <n v="0"/>
    <n v="0"/>
    <m/>
    <n v="0"/>
    <n v="0"/>
    <s v="Durante El 2021 Se Realizaron 40 Unidades, En  2022  38 Unidades Las Cuales  No Se Reportaron En Puesto Que Se Fueron Como Reserva, La Meta Plan Llegaría Hasta 78 Unidades Productivas Debido A Una Priorizacion De Recursos"/>
    <n v="0"/>
    <s v="x"/>
  </r>
  <r>
    <x v="9"/>
    <s v="DESARROLLO ECONÓMICO, INDUSTRIA Y TURISMO"/>
    <x v="9"/>
    <x v="8"/>
    <s v="12"/>
    <s v="Empleo incluyente y pertinente"/>
    <n v="62063.906000000003"/>
    <n v="61070.612238000002"/>
    <n v="61070.612238000002"/>
    <n v="41268.088114999999"/>
    <n v="19572.897110999998"/>
    <n v="62063906000"/>
    <n v="45547189217"/>
    <n v="2496927965"/>
    <n v="43050261252"/>
    <n v="33981483080"/>
    <n v="45547189217"/>
    <n v="45547189217"/>
    <n v="43050261252"/>
    <n v="33981483080"/>
    <n v="0"/>
    <n v="0"/>
    <s v="Si"/>
    <s v="Si"/>
    <s v="Si"/>
    <s v="Si"/>
    <s v="No"/>
    <s v="Si"/>
    <s v="124"/>
    <s v="Número mujeres colocadas laboralmente"/>
    <s v="Acumulado"/>
    <s v="Mensual"/>
    <s v="VAL"/>
    <n v="0"/>
    <n v="70000"/>
    <n v="0"/>
    <n v="0"/>
    <n v="0"/>
    <m/>
    <n v="0"/>
    <n v="0"/>
    <s v="Se Identificaron Limitaciones Técnicas En La Identificación De Cuantas Mujeres Y Joventes Se Atienden Por Año, Esta Poblacion Aporta A La Meta De Personas, Y No Resultan Ser Excluyentes.  La Magnitud Pdd Se Reformuló Pasando De 70,000 A 30.307"/>
    <n v="0"/>
    <m/>
  </r>
  <r>
    <x v="9"/>
    <s v="DESARROLLO ECONÓMICO, INDUSTRIA Y TURISMO"/>
    <x v="9"/>
    <x v="8"/>
    <s v="12"/>
    <s v="Empleo incluyente y pertinente"/>
    <n v="0"/>
    <n v="0"/>
    <n v="0"/>
    <n v="0"/>
    <n v="0"/>
    <s v=""/>
    <s v=""/>
    <s v=""/>
    <s v=""/>
    <s v=""/>
    <s v=""/>
    <s v=""/>
    <s v=""/>
    <s v=""/>
    <s v=""/>
    <s v=""/>
    <s v=""/>
    <s v=""/>
    <s v=""/>
    <s v=""/>
    <s v=""/>
    <s v=""/>
    <s v="125"/>
    <s v="Número jóvenes colocados laboralmente"/>
    <s v="Acumulado"/>
    <s v="Mensual"/>
    <s v="VAL"/>
    <n v="0"/>
    <n v="50000"/>
    <n v="0"/>
    <n v="0"/>
    <n v="0"/>
    <m/>
    <n v="0"/>
    <n v="0"/>
    <s v="Se Identificaron Limitaciones Técnicas En La Identificación De Cuantas Mujeres Y Joventes Se Atienden Por Año, Esta Poblacion Aporta A La Meta De Personas, Y No Resultan Ser Excluyentes.  La Magnitud Pdd Se Reformuló Pasando De 50,000 A 38,362"/>
    <n v="0"/>
    <m/>
  </r>
  <r>
    <x v="9"/>
    <s v="DESARROLLO ECONÓMICO, INDUSTRIA Y TURISMO"/>
    <x v="9"/>
    <x v="8"/>
    <s v="12"/>
    <s v="Empleo incluyente y pertinente"/>
    <n v="0"/>
    <n v="0"/>
    <n v="0"/>
    <n v="0"/>
    <n v="0"/>
    <s v=""/>
    <s v=""/>
    <s v=""/>
    <s v=""/>
    <s v=""/>
    <s v=""/>
    <s v=""/>
    <s v=""/>
    <s v=""/>
    <s v=""/>
    <s v=""/>
    <s v=""/>
    <s v=""/>
    <s v=""/>
    <s v=""/>
    <s v=""/>
    <s v=""/>
    <s v="126"/>
    <s v="Número personas colocadas laboralmente"/>
    <s v="Acumulado"/>
    <s v="Mensual"/>
    <s v="VAL"/>
    <n v="39"/>
    <n v="80000"/>
    <n v="34096"/>
    <n v="44547"/>
    <n v="130.65168934772399"/>
    <m/>
    <n v="44547"/>
    <n v="130.65168934772399"/>
    <s v="El Avance General Para Este Periodo Correspondió A 7732 Colocaciones Para La Meta De Vigencia Mediante La Aped"/>
    <n v="0"/>
    <m/>
  </r>
  <r>
    <x v="9"/>
    <s v="DESARROLLO ECONÓMICO, INDUSTRIA Y TURISMO"/>
    <x v="9"/>
    <x v="8"/>
    <s v="12"/>
    <s v="Empleo incluyente y pertinente"/>
    <n v="0"/>
    <n v="0"/>
    <n v="0"/>
    <n v="0"/>
    <n v="0"/>
    <s v=""/>
    <s v=""/>
    <s v=""/>
    <s v=""/>
    <s v=""/>
    <s v=""/>
    <s v=""/>
    <s v=""/>
    <s v=""/>
    <s v=""/>
    <s v=""/>
    <s v=""/>
    <s v=""/>
    <s v=""/>
    <s v=""/>
    <s v=""/>
    <s v=""/>
    <s v="127"/>
    <s v="Sistema de información para identificar las brechas del mercado laboral desarrollado"/>
    <s v="Acumulado"/>
    <s v="Mensual"/>
    <s v="%"/>
    <n v="0"/>
    <n v="1"/>
    <n v="0.3"/>
    <n v="0.2356"/>
    <n v="78.533333333333303"/>
    <m/>
    <n v="0.2356"/>
    <n v="78.533333333333303"/>
    <s v="Con  Ágata Se Está Desarrollando Una Herramienta Tecnológica De Gestión, Analítica De Datos E Ai Para La Empleabilidad. Se Avanzó  En La Funcionalidad Del Chatbot; Portal Web Y Machine Learning De Emparejamiento De Hoja De Vida Y Vacante"/>
    <n v="0"/>
    <m/>
  </r>
  <r>
    <x v="9"/>
    <s v="DESARROLLO ECONÓMICO, INDUSTRIA Y TURISMO"/>
    <x v="9"/>
    <x v="8"/>
    <s v="13"/>
    <s v="Fortalecimiento de la competitividad"/>
    <n v="46537.502"/>
    <n v="47836.036393000002"/>
    <n v="47836.036393000002"/>
    <n v="31622.450726999999"/>
    <n v="13575.791015999999"/>
    <n v="46537502000"/>
    <n v="35085420321"/>
    <n v="1265297525"/>
    <n v="33820122796"/>
    <n v="30199828508"/>
    <n v="35085420321"/>
    <n v="35085420321"/>
    <n v="33820122796"/>
    <n v="30199828508"/>
    <n v="0"/>
    <n v="0"/>
    <s v="Si"/>
    <s v="Si"/>
    <s v="Si"/>
    <s v="No"/>
    <s v="No"/>
    <s v="No"/>
    <s v="128"/>
    <s v="Número de alianzas desarrolladas para el posicionamiento de la ciudad y de su clima de inversión."/>
    <s v="Acumulado"/>
    <s v="Mensual"/>
    <s v="VAL"/>
    <n v="10"/>
    <n v="8"/>
    <n v="0"/>
    <n v="0"/>
    <n v="0"/>
    <m/>
    <n v="0"/>
    <n v="0"/>
    <s v="La Meta Pdd Se Reprogramó De 8 A 6 Alizanzas, Este Año No Se Va A Realizar Ninguna Alianza Razón Por La Cual La Meta Anual Se Programó En Cero"/>
    <n v="0"/>
    <m/>
  </r>
  <r>
    <x v="9"/>
    <s v="DESARROLLO ECONÓMICO, INDUSTRIA Y TURISMO"/>
    <x v="9"/>
    <x v="8"/>
    <s v="13"/>
    <s v="Fortalecimiento de la competitividad"/>
    <n v="0"/>
    <n v="0"/>
    <n v="0"/>
    <n v="0"/>
    <n v="0"/>
    <s v=""/>
    <s v=""/>
    <s v=""/>
    <s v=""/>
    <s v=""/>
    <s v=""/>
    <s v=""/>
    <s v=""/>
    <s v=""/>
    <s v=""/>
    <s v=""/>
    <s v=""/>
    <s v=""/>
    <s v=""/>
    <s v=""/>
    <s v=""/>
    <s v=""/>
    <s v="129"/>
    <s v="Número de mecanismos desarrollados de base cientifica, tecnológica e innovadora, que impulsen la reactivación económica de las empresas, en épocas de crisis."/>
    <s v="Acumulado"/>
    <s v="Mensual"/>
    <s v="VAL"/>
    <n v="3340"/>
    <n v="4"/>
    <n v="1"/>
    <n v="0"/>
    <n v="0"/>
    <m/>
    <n v="0"/>
    <n v="0"/>
    <s v="La Meta Pdd Se Reprogramó A 1,  Debido A Que Se Deben Focalizar Esfuerzos En El Cumpliento De La Meta Del Indicador 130. Por Esta Razón No Se Desarrollaron Acciones En El 2023 De Acuerdo A Lo Programado"/>
    <n v="0"/>
    <m/>
  </r>
  <r>
    <x v="9"/>
    <s v="DESARROLLO ECONÓMICO, INDUSTRIA Y TURISMO"/>
    <x v="9"/>
    <x v="8"/>
    <s v="13"/>
    <s v="Fortalecimiento de la competitividad"/>
    <n v="0"/>
    <n v="0"/>
    <n v="0"/>
    <n v="0"/>
    <n v="0"/>
    <s v=""/>
    <s v=""/>
    <s v=""/>
    <s v=""/>
    <s v=""/>
    <s v=""/>
    <s v=""/>
    <s v=""/>
    <s v=""/>
    <s v=""/>
    <s v=""/>
    <s v=""/>
    <s v=""/>
    <s v=""/>
    <s v=""/>
    <s v=""/>
    <s v=""/>
    <s v="130"/>
    <s v="Número empresas/unidades productivas fortalecidas como resultado de la consecución de alianzas estratégicas que conlleven a la materialización de iniciativas que promuevan el desarrollo del conocimiento, la innovación y nuevas tecnologias."/>
    <s v="Acumulado"/>
    <s v="Mensual"/>
    <s v="VAL"/>
    <n v="0"/>
    <n v="3500"/>
    <n v="992"/>
    <n v="721"/>
    <n v="72.681451612903203"/>
    <m/>
    <n v="721"/>
    <n v="72.681451612903203"/>
    <s v="Se Fortalecieron 689 Empresas En La Consecución De Alianzas Estratégicas  Materializando Inciativas Para El Desarrollo Del Conociemitno Y La Innovación En El Marco De La Ruta Alto Impacto"/>
    <n v="0"/>
    <m/>
  </r>
  <r>
    <x v="10"/>
    <s v="HÁBITAT"/>
    <x v="10"/>
    <x v="9"/>
    <s v="12"/>
    <s v="Política y lineamientos del Hábitat"/>
    <n v="5220.777"/>
    <n v="5636.7528000000002"/>
    <n v="5636.7528000000002"/>
    <n v="4519.2572300000002"/>
    <n v="2821.8474160000001"/>
    <n v="5220777000"/>
    <n v="5319807859"/>
    <n v="72365664"/>
    <n v="5247442195"/>
    <n v="4821975708"/>
    <n v="5319807859"/>
    <n v="5319807859"/>
    <n v="5247442195"/>
    <n v="4821975708"/>
    <n v="0"/>
    <n v="0"/>
    <s v="Si"/>
    <s v="No"/>
    <s v="No"/>
    <s v="No"/>
    <s v="No"/>
    <s v="No"/>
    <s v="91"/>
    <s v="Porcentaje de avance de la formulación e implementación de la política de gestión integral del hábitat"/>
    <s v="Flujo"/>
    <s v="Mensual"/>
    <s v="%"/>
    <n v="0"/>
    <n v="1"/>
    <n v="0.9"/>
    <n v="0.9"/>
    <n v="100"/>
    <m/>
    <n v="0.9"/>
    <n v="100"/>
    <s v="Se Avanzó En La Fase De Implementación De Los Instrumentos De Planeación De Las Políticas Públicas Del Hábitat, Se Creó Y Está En Funcionamiento La Herramienta De Seguimiento Para El Reporte De La Política Pública De Gestión Integral Del Hábitat"/>
    <n v="0"/>
    <m/>
  </r>
  <r>
    <x v="10"/>
    <s v="HÁBITAT"/>
    <x v="10"/>
    <x v="9"/>
    <s v="12"/>
    <s v="Política y lineamientos del Hábitat"/>
    <n v="0"/>
    <n v="0"/>
    <n v="0"/>
    <n v="0"/>
    <n v="0"/>
    <s v=""/>
    <s v=""/>
    <s v=""/>
    <s v=""/>
    <s v=""/>
    <s v=""/>
    <s v=""/>
    <s v=""/>
    <s v=""/>
    <s v=""/>
    <s v=""/>
    <s v=""/>
    <s v=""/>
    <s v=""/>
    <s v=""/>
    <s v=""/>
    <s v=""/>
    <s v="107"/>
    <s v="Porcentaje de avance en fortalecimiento técnico y organizacional a los acueductos identificados y priorizados en la zona rural"/>
    <s v="Stock"/>
    <s v="Mensual"/>
    <s v="%"/>
    <n v="100"/>
    <n v="100"/>
    <n v="100"/>
    <n v="100"/>
    <n v="100"/>
    <m/>
    <n v="100"/>
    <n v="100"/>
    <s v="En 2023, Se Realizaron 301 Asistencias Técnicas A Los Acueductos Comunitarios Para Hacer Seguimiento Al Funcionamiento Del Sistema De Generación De Cloro En Sitio Y 106 Organizacionales, Que Contribuyen Al Mejoramiento De La Prestación Del Servicio"/>
    <n v="0"/>
    <m/>
  </r>
  <r>
    <x v="10"/>
    <s v="HÁBITAT"/>
    <x v="10"/>
    <x v="9"/>
    <s v="13"/>
    <s v="Vivienda para todos"/>
    <n v="91194.039000000004"/>
    <n v="101982.31155100001"/>
    <n v="101982.31155100001"/>
    <n v="97569.971283000006"/>
    <n v="70768.950693000006"/>
    <n v="91194039000"/>
    <n v="109213589664"/>
    <n v="147985836"/>
    <n v="109065603828"/>
    <n v="94848021759"/>
    <n v="109213589664"/>
    <n v="109213589664"/>
    <n v="109065603828"/>
    <n v="94848021759"/>
    <n v="0"/>
    <n v="0"/>
    <s v="Si"/>
    <s v="Si"/>
    <s v="Si"/>
    <s v="Si"/>
    <s v="No"/>
    <s v="No"/>
    <s v="105"/>
    <s v="Número de mejoramiento de viviendas realizados en Bogotá"/>
    <s v="Flujo"/>
    <s v="Mensual"/>
    <s v="VAL"/>
    <n v="3923"/>
    <n v="4500"/>
    <n v="2209"/>
    <n v="1249"/>
    <n v="56.541421457673202"/>
    <m/>
    <n v="1249"/>
    <n v="56.541421457673202"/>
    <s v="En La Vigencia 2023, Se Entregaron 1.249 Obras De Mejoramiento De Vivienda En Modalidad Habitabilidad En Las Localidades De Usme, Bosa, San Cristobal Y Ciudad Bolivar"/>
    <n v="0"/>
    <m/>
  </r>
  <r>
    <x v="10"/>
    <s v="HÁBITAT"/>
    <x v="10"/>
    <x v="9"/>
    <s v="13"/>
    <s v="Vivienda para todos"/>
    <n v="0"/>
    <n v="0"/>
    <n v="0"/>
    <n v="0"/>
    <n v="0"/>
    <s v=""/>
    <s v=""/>
    <s v=""/>
    <s v=""/>
    <s v=""/>
    <s v=""/>
    <s v=""/>
    <s v=""/>
    <s v=""/>
    <s v=""/>
    <s v=""/>
    <s v=""/>
    <s v=""/>
    <s v=""/>
    <s v=""/>
    <s v=""/>
    <s v=""/>
    <s v="106"/>
    <s v="Número de hectareas de suelo útil gestiónadas para el desarrollo de vivienda social y usos complementarios."/>
    <s v="Acumulado"/>
    <s v="Mensual"/>
    <s v="VAL"/>
    <n v="68.89"/>
    <n v="105"/>
    <n v="20.079999999999998"/>
    <n v="17.690000000000001"/>
    <n v="88.097609561753004"/>
    <m/>
    <n v="17.690000000000001"/>
    <n v="88.097609561753004"/>
    <s v="A 31 De Diciembre Se Reportan 17,69 Hectáreas De Suelo Útil Para El Desarrollo De Vivienda Social Y Usos Complementarios, Correspondiente A (1.186.220,70 M2) De Suelo Útil."/>
    <n v="0"/>
    <m/>
  </r>
  <r>
    <x v="10"/>
    <s v="HÁBITAT"/>
    <x v="10"/>
    <x v="9"/>
    <s v="13"/>
    <s v="Vivienda para todos"/>
    <n v="0"/>
    <n v="0"/>
    <n v="0"/>
    <n v="0"/>
    <n v="0"/>
    <s v=""/>
    <s v=""/>
    <s v=""/>
    <s v=""/>
    <s v=""/>
    <s v=""/>
    <s v=""/>
    <s v=""/>
    <s v=""/>
    <s v=""/>
    <s v=""/>
    <s v=""/>
    <s v=""/>
    <s v=""/>
    <s v=""/>
    <s v=""/>
    <s v=""/>
    <s v="108"/>
    <s v="Porcentaje de avance en la consolidacion del banco de tierras"/>
    <s v="Flujo"/>
    <s v="Mensual"/>
    <s v="%"/>
    <m/>
    <n v="100"/>
    <n v="95"/>
    <n v="95"/>
    <n v="100"/>
    <m/>
    <n v="95"/>
    <n v="100"/>
    <s v="Se Realiza La Publicación Interna En La Base De Datos Corporativa Del Inventario De Suelo A Través De La Carpeta Virtual Que Dispuso La Entidad Para Conformar Un Repositorio Con La Información Producida En El Marco Del Proyecto."/>
    <n v="0"/>
    <m/>
  </r>
  <r>
    <x v="10"/>
    <s v="HÁBITAT"/>
    <x v="10"/>
    <x v="9"/>
    <s v="13"/>
    <s v="Vivienda para todos"/>
    <n v="0"/>
    <n v="0"/>
    <n v="0"/>
    <n v="0"/>
    <n v="0"/>
    <s v=""/>
    <s v=""/>
    <s v=""/>
    <s v=""/>
    <s v=""/>
    <s v=""/>
    <s v=""/>
    <s v=""/>
    <s v=""/>
    <s v=""/>
    <s v=""/>
    <s v=""/>
    <s v=""/>
    <s v=""/>
    <s v=""/>
    <s v=""/>
    <s v=""/>
    <s v="110"/>
    <s v="Número de alternativas financieras implementadas"/>
    <s v="Flujo"/>
    <s v="Mensual"/>
    <s v="VAL"/>
    <m/>
    <n v="4"/>
    <n v="0.95"/>
    <n v="0.95"/>
    <n v="100"/>
    <m/>
    <n v="0.95"/>
    <n v="100"/>
    <s v="Avance Del 98,75 % Del Documento Final Que Consolidara Las Estrategias Implementadas De Alternativas Financieras Como Son La De Educación E Inclusión Financiera Para Hogares De Bajos Recursos, Responsabilidad Social, Cooperación Internacional"/>
    <n v="0"/>
    <m/>
  </r>
  <r>
    <x v="10"/>
    <s v="HÁBITAT"/>
    <x v="10"/>
    <x v="9"/>
    <s v="13"/>
    <s v="Vivienda para todos"/>
    <n v="0"/>
    <n v="0"/>
    <n v="0"/>
    <n v="0"/>
    <n v="0"/>
    <s v=""/>
    <s v=""/>
    <s v=""/>
    <s v=""/>
    <s v=""/>
    <s v=""/>
    <s v=""/>
    <s v=""/>
    <s v=""/>
    <s v=""/>
    <s v=""/>
    <s v=""/>
    <s v=""/>
    <s v=""/>
    <s v=""/>
    <s v=""/>
    <s v=""/>
    <s v="111"/>
    <s v="Número de hogares beneficiados con mecanismos para el acceso a una solución de vivienda"/>
    <s v="Flujo"/>
    <s v="Mensual"/>
    <s v="VAL"/>
    <m/>
    <n v="11580"/>
    <n v="3594"/>
    <n v="3173"/>
    <n v="88.286032276015604"/>
    <m/>
    <n v="3173"/>
    <n v="88.286032276015604"/>
    <s v="En El Marco Del Programa De Promoción De Acceso A La Vivienda De Interés Social, Vivienda Nueva, Se Han Asignado Subsidios Para Los Programas Mi Casa Ya 89, Convenios Y Comité De Elegibilidad 337, Oferta Preferente 2,747"/>
    <n v="0"/>
    <m/>
  </r>
  <r>
    <x v="10"/>
    <s v="HÁBITAT"/>
    <x v="10"/>
    <x v="9"/>
    <s v="13"/>
    <s v="Vivienda para todos"/>
    <n v="0"/>
    <n v="0"/>
    <n v="0"/>
    <n v="0"/>
    <n v="0"/>
    <s v=""/>
    <s v=""/>
    <s v=""/>
    <s v=""/>
    <s v=""/>
    <s v=""/>
    <s v=""/>
    <s v=""/>
    <s v=""/>
    <s v=""/>
    <s v=""/>
    <s v=""/>
    <s v=""/>
    <s v=""/>
    <s v=""/>
    <s v=""/>
    <s v=""/>
    <s v="116"/>
    <s v="Número de viviendas vis y vip iniciadas promovidas en Bogotá"/>
    <s v="Capacidad"/>
    <s v="Mensual"/>
    <s v="VAL"/>
    <n v="28396"/>
    <n v="72500"/>
    <n v="68553"/>
    <n v="68467"/>
    <n v="99.874549618543313"/>
    <m/>
    <n v="68467"/>
    <n v="99.874549618543298"/>
    <s v="Iniciación De Viviendas Total De La Vigencia 7.987 Unidades De Vivienda (5.748 Vis Y 2239 Vip) En Los Proyectos Inscritos"/>
    <n v="0"/>
    <m/>
  </r>
  <r>
    <x v="10"/>
    <s v="HÁBITAT"/>
    <x v="10"/>
    <x v="9"/>
    <s v="13"/>
    <s v="Vivienda para todos"/>
    <n v="0"/>
    <n v="0"/>
    <n v="0"/>
    <n v="0"/>
    <n v="0"/>
    <s v=""/>
    <s v=""/>
    <s v=""/>
    <s v=""/>
    <s v=""/>
    <s v=""/>
    <s v=""/>
    <s v=""/>
    <s v=""/>
    <s v=""/>
    <s v=""/>
    <s v=""/>
    <s v=""/>
    <s v=""/>
    <s v=""/>
    <s v=""/>
    <s v=""/>
    <s v="117"/>
    <s v="Número de mejoramientos de viviendas realizados en el marco del plan piloto plan terrazas"/>
    <s v="Flujo"/>
    <s v="Trimestral"/>
    <s v="VAL"/>
    <n v="144"/>
    <n v="1106"/>
    <n v="658"/>
    <n v="455"/>
    <n v="69.148936170212806"/>
    <m/>
    <n v="455"/>
    <n v="69.148936170212806"/>
    <s v=" Se Expidió Las Resoluciónes 1051 Y 1099 De 2023 Con La Cual Se Asignaron 15 Y 5 Subsidios En La Modalidad De Vivienda Progresiva"/>
    <n v="0"/>
    <m/>
  </r>
  <r>
    <x v="10"/>
    <s v="HÁBITAT"/>
    <x v="10"/>
    <x v="9"/>
    <s v="14"/>
    <s v="Intervenciones integrales del hábitat"/>
    <n v="75879.770999999993"/>
    <n v="61270.624808"/>
    <n v="61270.624808"/>
    <n v="19333.938269999999"/>
    <n v="7920.9336139999996"/>
    <n v="75879771000"/>
    <n v="134419178552"/>
    <n v="4265710709"/>
    <n v="130153467843"/>
    <n v="110275457061"/>
    <n v="134419178552"/>
    <n v="134419178552"/>
    <n v="130153467843"/>
    <n v="110275457061"/>
    <n v="0"/>
    <n v="0"/>
    <s v="Si"/>
    <s v="No"/>
    <s v="Si"/>
    <s v="No"/>
    <s v="No"/>
    <s v="No"/>
    <s v="97"/>
    <s v="Número de expedientes de legalizacion conformados y radicados en sdp"/>
    <s v="Flujo"/>
    <s v="Mensual"/>
    <s v="VAL"/>
    <n v="129"/>
    <n v="150"/>
    <n v="56"/>
    <n v="27"/>
    <n v="48.214285714285701"/>
    <m/>
    <n v="27"/>
    <n v="48.214285714285701"/>
    <s v="Durante El 2023, Se Radicó 27 Expedientes Ante La Secretaría Distrital De Planeación, Correspondientes A La Localidad De Rafael Uribe 5, Bosa 4, Suba 5, Usaquén 1, Chapinero 5, San Cristóbal 1, Usme 3, Kennedy 1, Engativá 1, Ciudad Bolívar 1"/>
    <n v="0"/>
    <m/>
  </r>
  <r>
    <x v="10"/>
    <s v="HÁBITAT"/>
    <x v="10"/>
    <x v="9"/>
    <s v="14"/>
    <s v="Intervenciones integrales del hábitat"/>
    <n v="0"/>
    <n v="0"/>
    <n v="0"/>
    <n v="0"/>
    <n v="0"/>
    <s v=""/>
    <s v=""/>
    <s v=""/>
    <s v=""/>
    <s v=""/>
    <s v=""/>
    <s v=""/>
    <s v=""/>
    <s v=""/>
    <s v=""/>
    <s v=""/>
    <s v=""/>
    <s v=""/>
    <s v=""/>
    <s v=""/>
    <s v=""/>
    <s v=""/>
    <s v="98"/>
    <s v="Número de expedientes urbanos de regularización conformados y radicados en sdp"/>
    <s v="Flujo"/>
    <s v="Mensual"/>
    <s v="VAL"/>
    <n v="99"/>
    <n v="100"/>
    <n v="27"/>
    <n v="27"/>
    <n v="100"/>
    <m/>
    <n v="27"/>
    <n v="100"/>
    <s v="Durante El 2023, Se Radicó  5 Expedientes Ante La Secretaría Distrital De Planeación, Correspondientes A La Localidad De Fontibón 3,  Bosa 2, Usaquén 2, Suba 5, Santa Fé 1, San Cristobal 3, Usme 4, Rafael Uribe 3, Ciudad Bolivar 4"/>
    <n v="0"/>
    <m/>
  </r>
  <r>
    <x v="10"/>
    <s v="HÁBITAT"/>
    <x v="10"/>
    <x v="9"/>
    <s v="14"/>
    <s v="Intervenciones integrales del hábitat"/>
    <n v="0"/>
    <n v="0"/>
    <n v="0"/>
    <n v="0"/>
    <n v="0"/>
    <s v=""/>
    <s v=""/>
    <s v=""/>
    <s v=""/>
    <s v=""/>
    <s v=""/>
    <s v=""/>
    <s v=""/>
    <s v=""/>
    <s v=""/>
    <s v=""/>
    <s v=""/>
    <s v=""/>
    <s v=""/>
    <s v=""/>
    <s v=""/>
    <s v=""/>
    <s v="112"/>
    <s v="Porcentaje de avance en la construcción del catastro de servicios públicos"/>
    <s v="Flujo"/>
    <s v="Mensual"/>
    <s v="%"/>
    <m/>
    <n v="1"/>
    <n v="0.98"/>
    <n v="0.97699999999999998"/>
    <n v="99.693877551020407"/>
    <m/>
    <n v="0.97699999999999998"/>
    <n v="99.693877551020407"/>
    <s v="Se Recibió Como Producto Principal El Catastro Unificado De Redes Y Usuarios - Cur De Servicios Públicos, El Cual Se Encuentra Dispuesto De La Plataforma De Mapas Bogotá En El Módulo De Servicios Públicos."/>
    <n v="0"/>
    <m/>
  </r>
  <r>
    <x v="10"/>
    <s v="HÁBITAT"/>
    <x v="10"/>
    <x v="9"/>
    <s v="14"/>
    <s v="Intervenciones integrales del hábitat"/>
    <n v="0"/>
    <n v="0"/>
    <n v="0"/>
    <n v="0"/>
    <n v="0"/>
    <s v=""/>
    <s v=""/>
    <s v=""/>
    <s v=""/>
    <s v=""/>
    <s v=""/>
    <s v=""/>
    <s v=""/>
    <s v=""/>
    <s v=""/>
    <s v=""/>
    <s v=""/>
    <s v=""/>
    <s v=""/>
    <s v=""/>
    <s v=""/>
    <s v=""/>
    <s v="118"/>
    <s v="Número de metros cuadrados de espacio público con intervenciónes"/>
    <s v="Capacidad"/>
    <s v="Mensual"/>
    <s v="VAL"/>
    <n v="2786"/>
    <n v="99914"/>
    <n v="56639"/>
    <n v="77592"/>
    <n v="136.99394410212"/>
    <m/>
    <n v="77592"/>
    <n v="136.99394410212"/>
    <s v="Durante El Mes De Diciembre Se Reportaron 5,406 Metros Cuadrados Adecuados Con Intervenciones De Acupuntura Urbana Y 29.995  De Espacio Público Para El Cuidado."/>
    <n v="0"/>
    <m/>
  </r>
  <r>
    <x v="10"/>
    <s v="HÁBITAT"/>
    <x v="10"/>
    <x v="9"/>
    <s v="14"/>
    <s v="Intervenciones integrales del hábitat"/>
    <n v="0"/>
    <n v="0"/>
    <n v="0"/>
    <n v="0"/>
    <n v="0"/>
    <s v=""/>
    <s v=""/>
    <s v=""/>
    <s v=""/>
    <s v=""/>
    <s v=""/>
    <s v=""/>
    <s v=""/>
    <s v=""/>
    <s v=""/>
    <s v=""/>
    <s v=""/>
    <s v=""/>
    <s v=""/>
    <s v=""/>
    <s v=""/>
    <s v=""/>
    <s v="119"/>
    <s v="Número de obras construidas en territorios de mejoramiento integral"/>
    <s v="Flujo"/>
    <s v="Trimestral"/>
    <s v="VAL"/>
    <n v="3.07"/>
    <n v="4.93"/>
    <n v="4.5"/>
    <n v="2"/>
    <n v="44.4444444444444"/>
    <m/>
    <n v="2"/>
    <n v="44.4444444444444"/>
    <s v="Se Finalizaron Y Entregaron   Al 100%, Obras   En Paraíso Y Mirador Y   En Suba."/>
    <n v="0"/>
    <m/>
  </r>
  <r>
    <x v="10"/>
    <s v="HÁBITAT"/>
    <x v="10"/>
    <x v="9"/>
    <s v="15"/>
    <s v="Recuperación, incorporación, vida urbana y control de  la ilegalidad"/>
    <n v="11052.317999999999"/>
    <n v="10020.635974999999"/>
    <n v="10020.635974999999"/>
    <n v="8338.4079529999999"/>
    <n v="4939.745191"/>
    <n v="11052318000"/>
    <n v="10020635975"/>
    <n v="235645370"/>
    <n v="9784990605"/>
    <n v="8536700829"/>
    <n v="10020635975"/>
    <n v="10020635975"/>
    <n v="9784990605"/>
    <n v="8536700829"/>
    <n v="0"/>
    <n v="0"/>
    <s v="No"/>
    <s v="No"/>
    <s v="No"/>
    <s v="No"/>
    <s v="No"/>
    <s v="No"/>
    <s v="100"/>
    <s v="Porcentaje de investigaciones atendidas por incumplimiento a las normas que regulan la enajenación y arrendamiento de inmuebles destinados a vivienda en los términos de ley"/>
    <s v="Stock"/>
    <s v="Mensual"/>
    <s v="%"/>
    <n v="100"/>
    <n v="100"/>
    <n v="100"/>
    <n v="100"/>
    <n v="100"/>
    <m/>
    <n v="100"/>
    <n v="100"/>
    <s v="Se Profirieron 308 Decisiones De Fondo De Las Investigaciones Por Incumplimiento A Las Normas. De Arrendamiento De Vivienda 90 (Acumulado 2210), De Enajenación De Vivienda 218 (Acumulado 1524)"/>
    <n v="0"/>
    <m/>
  </r>
  <r>
    <x v="10"/>
    <s v="HÁBITAT"/>
    <x v="10"/>
    <x v="9"/>
    <s v="16"/>
    <s v="Transparencia, gestión pública y servicio a la ciudadanía"/>
    <n v="27273.763999999999"/>
    <n v="31710.343865999999"/>
    <n v="31710.343865999999"/>
    <n v="26115.087661000001"/>
    <n v="16625.642429"/>
    <n v="27273764000"/>
    <n v="31647456950"/>
    <n v="142739262"/>
    <n v="31504717688"/>
    <n v="28066200507"/>
    <n v="31647456950"/>
    <n v="31647456950"/>
    <n v="31504717688"/>
    <n v="28066200507"/>
    <n v="0"/>
    <n v="0"/>
    <s v="Si"/>
    <s v="Si"/>
    <s v="No"/>
    <s v="No"/>
    <s v="Si"/>
    <s v="No"/>
    <s v="113"/>
    <s v="Número de estrategias realizadas para fortalecer la gestión institucional y la cultura de la transparencia"/>
    <s v="Flujo"/>
    <s v="Mensual"/>
    <s v="VAL"/>
    <m/>
    <n v="5"/>
    <n v="1"/>
    <n v="1"/>
    <n v="100"/>
    <m/>
    <n v="1"/>
    <n v="100"/>
    <s v="Meta Cumplida Al 100% En Noviembre De 2023"/>
    <n v="0"/>
    <m/>
  </r>
  <r>
    <x v="10"/>
    <s v="HÁBITAT"/>
    <x v="10"/>
    <x v="9"/>
    <s v="16"/>
    <s v="Transparencia, gestión pública y servicio a la ciudadanía"/>
    <n v="0"/>
    <n v="0"/>
    <n v="0"/>
    <n v="0"/>
    <n v="0"/>
    <s v=""/>
    <s v=""/>
    <s v=""/>
    <s v=""/>
    <s v=""/>
    <s v=""/>
    <s v=""/>
    <s v=""/>
    <s v=""/>
    <s v=""/>
    <s v=""/>
    <s v=""/>
    <s v=""/>
    <s v=""/>
    <s v=""/>
    <s v=""/>
    <s v=""/>
    <s v="114"/>
    <s v="Porcentaje de avance en la implementación del sistema de información"/>
    <s v="Flujo"/>
    <s v="Mensual"/>
    <s v="%"/>
    <m/>
    <n v="100"/>
    <n v="85"/>
    <n v="85"/>
    <n v="100"/>
    <m/>
    <n v="85"/>
    <n v="100"/>
    <s v="Publicación De Boletines E Informes Estadísticos, Actualización Del Tablero De Mercado Laboral. Acompañamiento Desde El Componente Técnico Para La Implementación Del Sistema De Información Misional De Sector."/>
    <n v="0"/>
    <m/>
  </r>
  <r>
    <x v="10"/>
    <s v="HÁBITAT"/>
    <x v="10"/>
    <x v="9"/>
    <s v="16"/>
    <s v="Transparencia, gestión pública y servicio a la ciudadanía"/>
    <n v="0"/>
    <n v="0"/>
    <n v="0"/>
    <n v="0"/>
    <n v="0"/>
    <s v=""/>
    <s v=""/>
    <s v=""/>
    <s v=""/>
    <s v=""/>
    <s v=""/>
    <s v=""/>
    <s v=""/>
    <s v=""/>
    <s v=""/>
    <s v=""/>
    <s v=""/>
    <s v=""/>
    <s v=""/>
    <s v=""/>
    <s v=""/>
    <s v=""/>
    <s v="115"/>
    <s v="Número de estrategias realizadas para el fortalecimiento de la comunicación y participación ciudadana"/>
    <s v="Flujo"/>
    <s v="Mensual"/>
    <s v="VAL"/>
    <m/>
    <n v="7"/>
    <n v="6.7"/>
    <n v="6.7"/>
    <n v="100"/>
    <m/>
    <n v="6.7"/>
    <n v="100"/>
    <s v="En La Vigencia 2023 Se Intervinieron 115 Calles Con La Estrategia De Calles Magicas Y Se Intervinieron 279 Fachadas Con La Estrategia Mbellecimiento Con Color"/>
    <n v="0"/>
    <m/>
  </r>
  <r>
    <x v="11"/>
    <s v="CULTURA, RECREACIÓN Y DEPORTE"/>
    <x v="11"/>
    <x v="10"/>
    <s v="01"/>
    <s v="Servicios de estímulos y apoyos para la oferta artística, cultural y patrimonial."/>
    <n v="16803.688999999998"/>
    <n v="39041.997801999998"/>
    <n v="39041.997801999998"/>
    <n v="17851.534102000001"/>
    <n v="10377.753194000001"/>
    <n v="16803689000"/>
    <n v="39106997802"/>
    <n v="243737207"/>
    <n v="38863260595"/>
    <n v="36173587315"/>
    <n v="39106997802"/>
    <n v="39106997802"/>
    <n v="38863260595"/>
    <n v="36173587315"/>
    <n v="0"/>
    <n v="0"/>
    <s v="No"/>
    <s v="No"/>
    <s v="Si"/>
    <s v="No"/>
    <s v="Si"/>
    <s v="Si"/>
    <s v="1"/>
    <s v="Número de estímulos, apoyos y alianzas estratégicas, realizados."/>
    <s v="Acumulado"/>
    <s v="Trimestral"/>
    <s v="VAL"/>
    <n v="446"/>
    <n v="2037"/>
    <n v="323"/>
    <n v="427"/>
    <n v="132.198142414861"/>
    <m/>
    <n v="427"/>
    <n v="132.198142414861"/>
    <s v="En El Año 2023 Se Entregaron 427 Estímulos"/>
    <n v="0"/>
    <m/>
  </r>
  <r>
    <x v="11"/>
    <s v="CULTURA, RECREACIÓN Y DEPORTE"/>
    <x v="11"/>
    <x v="10"/>
    <s v="02"/>
    <s v="Programa para el fortalecimiento de la cadena de valor de la economía cultural y creativa"/>
    <n v="8626.7610000000004"/>
    <n v="11337.194202000001"/>
    <n v="11337.194202000001"/>
    <n v="10572.003975"/>
    <n v="6777.9690689999998"/>
    <n v="8626761000"/>
    <n v="11337194202"/>
    <n v="69211"/>
    <n v="11337124991"/>
    <n v="10765510157"/>
    <n v="11337194202"/>
    <n v="11337194202"/>
    <n v="11337124991"/>
    <n v="10765510157"/>
    <n v="0"/>
    <n v="0"/>
    <s v="Si"/>
    <s v="No"/>
    <s v="Si"/>
    <s v="No"/>
    <s v="Si"/>
    <s v="No"/>
    <s v="2"/>
    <s v="Número de programas para el fortalecimiento de la cadena de valor diseñadas y promovidas"/>
    <s v="Capacidad"/>
    <s v="Trimestral"/>
    <s v="VAL"/>
    <n v="0"/>
    <n v="1"/>
    <n v="1"/>
    <n v="1"/>
    <n v="100"/>
    <m/>
    <n v="1"/>
    <n v="100"/>
    <s v="Mediante El Acompañamiento Técnico Al Programa Es Cultura Local, En Sus Diferentes Versiones, Se Han Formado 872 Agentes Del Sector En Habilidades Blandas Y Duras Para La Formulación De Proyectos Y El Fortalecimiento De Sus Modelos De Negocio."/>
    <n v="0"/>
    <m/>
  </r>
  <r>
    <x v="11"/>
    <s v="CULTURA, RECREACIÓN Y DEPORTE"/>
    <x v="11"/>
    <x v="10"/>
    <s v="03"/>
    <s v="Agentes del sector Profesionalizados"/>
    <n v="1620.8150000000001"/>
    <n v="4278.0931600000004"/>
    <n v="4278.0931600000004"/>
    <n v="3920.0985770000002"/>
    <n v="1408.2026149999999"/>
    <n v="1620815000"/>
    <n v="4278093160"/>
    <n v="27198119"/>
    <n v="4250895041"/>
    <n v="3963645115"/>
    <n v="4278093160"/>
    <n v="4278093160"/>
    <n v="4250895041"/>
    <n v="3963645115"/>
    <n v="0"/>
    <n v="0"/>
    <s v="Si"/>
    <s v="No"/>
    <s v="Si"/>
    <s v="No"/>
    <s v="No"/>
    <s v="No"/>
    <s v="3"/>
    <s v="Número de agentes del sector apoyados en procesos de profesionalización"/>
    <s v="Acumulado"/>
    <s v="Trimestral"/>
    <s v="VAL"/>
    <n v="45"/>
    <n v="215"/>
    <n v="45"/>
    <n v="45"/>
    <n v="100"/>
    <m/>
    <n v="45"/>
    <n v="100"/>
    <s v="Se Realizó La Entrega De Informes Finales De Las Ejecuciones De Los Proyectos De Gestión Cultural Y Se Realizará El Evento De Reconocimiento A Los Ganadores De La Beca 2023 Con Sus Familias En El Muelle De La Fundación Gilberto Alzate Avendaño."/>
    <n v="0"/>
    <m/>
  </r>
  <r>
    <x v="11"/>
    <s v="CULTURA, RECREACIÓN Y DEPORTE"/>
    <x v="11"/>
    <x v="10"/>
    <s v="04"/>
    <s v="Beneficios Económico Periódicos (BEPS)"/>
    <n v="3288.6370000000002"/>
    <n v="3288.6370000000002"/>
    <n v="3288.6370000000002"/>
    <n v="3187.390234"/>
    <n v="3108.8694879999998"/>
    <n v="3288637000"/>
    <n v="3288637000"/>
    <n v="38337989"/>
    <n v="3250299011"/>
    <n v="3221894179"/>
    <n v="3288637000"/>
    <n v="3288637000"/>
    <n v="3250299011"/>
    <n v="3221894179"/>
    <n v="0"/>
    <n v="0"/>
    <s v="No"/>
    <s v="No"/>
    <s v="No"/>
    <s v="No"/>
    <s v="No"/>
    <s v="No"/>
    <s v="4"/>
    <s v="Número de personas beneficiadas por  los recursos previstos para beneficios económico periódicos (beps) entregados"/>
    <s v="Acumulado"/>
    <s v="Trimestral"/>
    <s v="VAL"/>
    <n v="0"/>
    <n v="924"/>
    <n v="123"/>
    <n v="130"/>
    <n v="105.691056910569"/>
    <m/>
    <n v="130"/>
    <n v="105.691056910569"/>
    <s v="Para Esta Vigencia, Mediante La Resolución No. 143 De 2023 Se Reconocieron 80 Beps, En La Modalidad Anualidad Vitalicia (31) Y En La De Motivación Al Ahorro (49) Y Mediante La Resolución No. 572 De 2023 Se Reconocieron 50 Beps"/>
    <n v="0"/>
    <m/>
  </r>
  <r>
    <x v="11"/>
    <s v="CULTURA, RECREACIÓN Y DEPORTE"/>
    <x v="11"/>
    <x v="10"/>
    <s v="05"/>
    <s v="Documento de investigación del patrimonio cultural"/>
    <n v="2200"/>
    <n v="2200"/>
    <n v="2200"/>
    <n v="1933.2465560000001"/>
    <n v="768.26323500000001"/>
    <n v="2200000000"/>
    <n v="1970000000"/>
    <n v="18751245"/>
    <n v="1951248755"/>
    <n v="1825186464"/>
    <n v="1970000000"/>
    <n v="1970000000"/>
    <n v="1951248755"/>
    <n v="1825186464"/>
    <n v="0"/>
    <n v="0"/>
    <s v="No"/>
    <s v="No"/>
    <s v="No"/>
    <s v="No"/>
    <s v="No"/>
    <s v="No"/>
    <s v="5"/>
    <s v="Porcentaje de avance en la elaboración del documento de investigación del patrimonio cultural"/>
    <s v="Acumulado"/>
    <s v="Trimestral"/>
    <s v="%"/>
    <n v="0"/>
    <n v="100"/>
    <n v="30"/>
    <n v="25"/>
    <n v="83.3333333333333"/>
    <m/>
    <n v="25"/>
    <n v="83.3333333333333"/>
    <s v="Durante La Presente Vigencia Se Avanzó En La Revisión De Las Cifras Reportadas Por Las Entidades Respecto De Las Acciones Adelantadas Durante 2023, Por Parte De Las Entidades Vinculadas Con El Sistema Distrital De Patrimonio Cultural"/>
    <n v="0"/>
    <m/>
  </r>
  <r>
    <x v="11"/>
    <s v="CULTURA, RECREACIÓN Y DEPORTE"/>
    <x v="11"/>
    <x v="10"/>
    <s v="06"/>
    <s v="Apoyos para la construcción, mejoramiento, restauración, dotación y operación de equipamientos y bienes de interés cultural"/>
    <n v="71538.687999999995"/>
    <n v="87984.99"/>
    <n v="87984.99"/>
    <n v="64629.535859000003"/>
    <n v="27495.641951000001"/>
    <n v="71538688000"/>
    <n v="87764990000"/>
    <n v="3831450598"/>
    <n v="83933539402"/>
    <n v="50576170513"/>
    <n v="87764990000"/>
    <n v="87764990000"/>
    <n v="83933539402"/>
    <n v="50576170513"/>
    <n v="0"/>
    <n v="0"/>
    <s v="No"/>
    <s v="No"/>
    <s v="No"/>
    <s v="No"/>
    <s v="No"/>
    <s v="No"/>
    <s v="6"/>
    <s v="Porcentaje de equipamientos culturales mejorados, dotados, adecuados, construidos o fortalecidos derivados de la contribución parafiscal – lep."/>
    <s v="Acumulado"/>
    <s v="Trimestral"/>
    <s v="%"/>
    <n v="0"/>
    <n v="100"/>
    <n v="10"/>
    <n v="49"/>
    <n v="490"/>
    <m/>
    <n v="49"/>
    <n v="490"/>
    <s v="Equipamientos Cerros Orientales Esquema Básico Equipamiento Hibrido Y Multifuncional Para El Plan Parcial El Otoño En Lagos De Torca. Proyecto De Compra Del Inmueble Del Escenario Denominado La Factoría Tino Fernández"/>
    <n v="0"/>
    <m/>
  </r>
  <r>
    <x v="11"/>
    <s v="CULTURA, RECREACIÓN Y DEPORTE"/>
    <x v="11"/>
    <x v="10"/>
    <s v="07"/>
    <s v="Espacios convencionales y no convencionales fortalecidos, para el fomento de la cultura escrita"/>
    <n v="46904.084999999999"/>
    <n v="46904.084999999999"/>
    <n v="46904.084999999999"/>
    <n v="46864.957148000001"/>
    <n v="35332.391382000002"/>
    <n v="46904085000"/>
    <n v="47660491757"/>
    <n v="13075"/>
    <n v="47660478682"/>
    <n v="46412406346"/>
    <n v="47660491757"/>
    <n v="47660491757"/>
    <n v="47660478682"/>
    <n v="46412406346"/>
    <n v="0"/>
    <n v="0"/>
    <s v="Si"/>
    <s v="Si"/>
    <s v="Si"/>
    <s v="Si"/>
    <s v="Si"/>
    <s v="Si"/>
    <s v="7"/>
    <s v="Número de espacios fortalecidos e implementados para el disfrute de la lectura"/>
    <s v="Capacidad"/>
    <s v="Trimestral"/>
    <s v="VAL"/>
    <n v="135"/>
    <n v="148"/>
    <n v="148"/>
    <n v="148"/>
    <n v="100"/>
    <m/>
    <n v="148"/>
    <n v="100"/>
    <s v="Se Cuenta A La Fecha Con 148 Espacios Alternativos De Lectura Para El Goce Y Acercamiento De La Lectura."/>
    <n v="0"/>
    <m/>
  </r>
  <r>
    <x v="11"/>
    <s v="CULTURA, RECREACIÓN Y DEPORTE"/>
    <x v="11"/>
    <x v="10"/>
    <s v="08"/>
    <s v="_x000a_Estrategias de fortalecimiento y cualificación del Sistema Distrital de arte, cultura y patrimonio"/>
    <n v="680"/>
    <n v="680"/>
    <n v="680"/>
    <n v="643.87083800000005"/>
    <n v="388.04385600000001"/>
    <n v="680000000"/>
    <n v="688963951"/>
    <n v="0"/>
    <n v="688963951"/>
    <n v="680298821"/>
    <n v="688963951"/>
    <n v="688963951"/>
    <n v="688963951"/>
    <n v="680298821"/>
    <n v="0"/>
    <n v="0"/>
    <s v="No"/>
    <s v="No"/>
    <s v="No"/>
    <s v="No"/>
    <s v="Si"/>
    <s v="Si"/>
    <s v="8"/>
    <s v="Número de estratégias desarrolladas para el fortalecimiento del sistema distrital de arte, cultura y patrimonio"/>
    <s v="Capacidad"/>
    <s v="Trimestral"/>
    <s v="VAL"/>
    <n v="0"/>
    <n v="26"/>
    <n v="26"/>
    <n v="26"/>
    <n v="100"/>
    <m/>
    <n v="26"/>
    <n v="100"/>
    <s v="Virtualización De Los Sistemas De Participación"/>
    <n v="0"/>
    <m/>
  </r>
  <r>
    <x v="11"/>
    <s v="CULTURA, RECREACIÓN Y DEPORTE"/>
    <x v="11"/>
    <x v="10"/>
    <s v="09"/>
    <s v="Encuentros culturales en los territorios y poblaciones priorizadas, a través de la cultura, el arte y el patrimonio."/>
    <n v="6378.28"/>
    <n v="6378.28"/>
    <n v="6378.28"/>
    <n v="6036.076505"/>
    <n v="3414.1077449999998"/>
    <n v="6378280000"/>
    <n v="6359393495"/>
    <n v="37401226"/>
    <n v="6321992269"/>
    <n v="6019832794"/>
    <n v="6359393495"/>
    <n v="6359393495"/>
    <n v="6321992269"/>
    <n v="6019832794"/>
    <n v="0"/>
    <n v="0"/>
    <s v="Si"/>
    <s v="Si"/>
    <s v="Si"/>
    <s v="Si"/>
    <s v="Si"/>
    <s v="Si"/>
    <s v="9"/>
    <s v="Número de  encuentros culturales en territorios realizados"/>
    <s v="Acumulado"/>
    <s v="Trimestral"/>
    <s v="VAL"/>
    <n v="0"/>
    <n v="200"/>
    <n v="52"/>
    <n v="52"/>
    <n v="100"/>
    <m/>
    <n v="52"/>
    <n v="100"/>
    <s v="Durante La Vigencia Se Realizaron 52 Encuentros Culturales Con Enfoque Comunitario En Espacios Públicos Y Privados, Para La Construcción De Paz, Con Organizaciones E Iniciativas Culturales Y Comunitarias"/>
    <n v="0"/>
    <m/>
  </r>
  <r>
    <x v="11"/>
    <s v="CULTURA, RECREACIÓN Y DEPORTE"/>
    <x v="11"/>
    <x v="10"/>
    <s v="10"/>
    <s v="Instrumentos de transformación cultural"/>
    <n v="9000"/>
    <n v="9075"/>
    <n v="9075"/>
    <n v="7669.9425520000004"/>
    <n v="3959.6011870000002"/>
    <n v="9000000000"/>
    <n v="9075000000"/>
    <n v="627177569"/>
    <n v="8447822431"/>
    <n v="7538786859"/>
    <n v="9075000000"/>
    <n v="9075000000"/>
    <n v="8447822431"/>
    <n v="7538786859"/>
    <n v="0"/>
    <n v="0"/>
    <s v="Si"/>
    <s v="No"/>
    <s v="Si"/>
    <s v="No"/>
    <s v="Si"/>
    <s v="Si"/>
    <s v="10"/>
    <s v="Número de estrategias de cultura ciudadana diseñadas e implementadas."/>
    <s v="Acumulado"/>
    <s v="Trimestral"/>
    <s v="VAL"/>
    <n v="0"/>
    <n v="13"/>
    <n v="2"/>
    <n v="2"/>
    <n v="100"/>
    <m/>
    <n v="2"/>
    <n v="100"/>
    <s v="Para La Vigencia Se Cumplió Con El Diseño E Implementación De 2 Estrategias Estrategias Diseñadas E Implmemtadas: Transmilenio - Combo Violeta Y Siniestralidades - Cooperación Actores Viales"/>
    <n v="0"/>
    <m/>
  </r>
  <r>
    <x v="11"/>
    <s v="CULTURA, RECREACIÓN Y DEPORTE"/>
    <x v="11"/>
    <x v="10"/>
    <s v="11"/>
    <s v="Fortalecimiento de la institucionalidad para el fomento de lo público"/>
    <n v="13700"/>
    <n v="13800"/>
    <n v="13800"/>
    <n v="11568.220079000001"/>
    <n v="6648.2950250000004"/>
    <n v="13700000000"/>
    <n v="13865963000"/>
    <n v="256015188"/>
    <n v="13609947812"/>
    <n v="11960291312"/>
    <n v="13865963000"/>
    <n v="13865963000"/>
    <n v="13609947812"/>
    <n v="11960291312"/>
    <n v="0"/>
    <n v="0"/>
    <s v="Si"/>
    <s v="No"/>
    <s v="No"/>
    <s v="No"/>
    <s v="No"/>
    <s v="No"/>
    <s v="11"/>
    <s v="Porcentaje de avance para implementar las acciones establecidas en el programa institucional de fortalecimiento."/>
    <s v="Capacidad"/>
    <s v="Trimestral"/>
    <s v="%"/>
    <n v="0"/>
    <n v="100"/>
    <n v="100"/>
    <n v="100"/>
    <n v="100"/>
    <m/>
    <n v="100"/>
    <n v="100"/>
    <s v=" Se Realizó Estudió De Mercado Para Adquisición De Software De Diseño Adobe Creative Suit"/>
    <n v="0"/>
    <m/>
  </r>
  <r>
    <x v="11"/>
    <s v="CULTURA, RECREACIÓN Y DEPORTE"/>
    <x v="11"/>
    <x v="10"/>
    <s v="12"/>
    <s v="Estrategia de arte y cultura en espacio público"/>
    <n v="2000"/>
    <n v="2000"/>
    <n v="2000"/>
    <n v="1972.082296"/>
    <n v="792.47405300000003"/>
    <n v="2000000000"/>
    <n v="2046037000"/>
    <n v="76232689"/>
    <n v="1969804311"/>
    <n v="1916967656"/>
    <n v="2046037000"/>
    <n v="2046037000"/>
    <n v="1969804311"/>
    <n v="1916967656"/>
    <n v="0"/>
    <n v="0"/>
    <s v="Si"/>
    <s v="No"/>
    <s v="No"/>
    <s v="No"/>
    <s v="No"/>
    <s v="No"/>
    <s v="12"/>
    <s v="Porcentaje de implementación de la estrategia que permita atender a los artistas del espacio público"/>
    <s v="Capacidad"/>
    <s v="Trimestral"/>
    <s v="%"/>
    <n v="0"/>
    <n v="100"/>
    <n v="88"/>
    <n v="88"/>
    <n v="100"/>
    <m/>
    <n v="88"/>
    <n v="100"/>
    <s v="En El Último Trimestre Se Aprobó La Propuesta Normativa Para La Reestructuración De Actividades Artísticas En El Espacio Público, Así Como El Cierre De La Estrategia De Exención De Mercados Temporales"/>
    <n v="0"/>
    <m/>
  </r>
  <r>
    <x v="11"/>
    <s v="CULTURA, RECREACIÓN Y DEPORTE"/>
    <x v="11"/>
    <x v="10"/>
    <s v="13"/>
    <s v="Documentos técnicos sobre el relacionamiento internacional del sector"/>
    <n v="190"/>
    <n v="190"/>
    <n v="190"/>
    <n v="190"/>
    <n v="104.348809"/>
    <n v="190000000"/>
    <n v="212467447"/>
    <n v="499276"/>
    <n v="211968171"/>
    <n v="175659262"/>
    <n v="212467447"/>
    <n v="212467447"/>
    <n v="211968171"/>
    <n v="175659262"/>
    <n v="0"/>
    <n v="0"/>
    <s v="No"/>
    <s v="No"/>
    <s v="No"/>
    <s v="No"/>
    <s v="No"/>
    <s v="No"/>
    <s v="13"/>
    <s v="Porcentaje de avance del documento técnico de relacionamiento internacional del sector elaborado"/>
    <s v="Acumulado"/>
    <s v="Trimestral"/>
    <s v="%"/>
    <n v="0"/>
    <n v="100"/>
    <n v="20"/>
    <n v="30"/>
    <n v="150"/>
    <m/>
    <n v="30"/>
    <n v="150"/>
    <s v="De Conformidad Con La Estrategia De Relacionamiento Internacional De La Scrd, Se Participó En El Encuentro De Fin De Año &quot;Chocolate Caliente&quot; De La Oficina De Quebec"/>
    <n v="0"/>
    <m/>
  </r>
  <r>
    <x v="12"/>
    <s v="PLANEACIÓN"/>
    <x v="12"/>
    <x v="11"/>
    <s v="04"/>
    <s v="Instrumentos de gestión territorial y planificación urbanística y rural"/>
    <n v="22655.041000000001"/>
    <n v="20850.803618000002"/>
    <n v="20850.803618000002"/>
    <n v="19054.900097999998"/>
    <n v="12101.583052"/>
    <n v="22655041000"/>
    <n v="20647803619"/>
    <n v="68255738"/>
    <n v="20579547881"/>
    <n v="19413752409"/>
    <n v="20647803619"/>
    <n v="20647803619"/>
    <n v="20579547881"/>
    <n v="19413752409"/>
    <n v="0"/>
    <n v="0"/>
    <s v="Si"/>
    <s v="Si"/>
    <s v="No"/>
    <s v="No"/>
    <s v="No"/>
    <s v="No"/>
    <s v="38"/>
    <s v="Número de hectareas de suelo viabilizadas"/>
    <s v="Acumulado"/>
    <s v="Mensual"/>
    <s v="VAL"/>
    <n v="2030"/>
    <n v="800"/>
    <n v="100"/>
    <n v="364.98"/>
    <n v="364.98"/>
    <m/>
    <n v="364.98"/>
    <n v="364.98"/>
    <s v="Se Han Viabilizado 364,98 Ha A Través De Plan De Regularización Y Manejo, Planes De Implantación, Planes Parciales De Renovación Urbana Y Plan Director De Parques"/>
    <n v="0"/>
    <m/>
  </r>
  <r>
    <x v="12"/>
    <s v="PLANEACIÓN"/>
    <x v="12"/>
    <x v="11"/>
    <s v="04"/>
    <s v="Instrumentos de gestión territorial y planificación urbanística y rural"/>
    <n v="0"/>
    <n v="0"/>
    <n v="0"/>
    <n v="0"/>
    <n v="0"/>
    <s v=""/>
    <s v=""/>
    <s v=""/>
    <s v=""/>
    <s v=""/>
    <s v=""/>
    <s v=""/>
    <s v=""/>
    <s v=""/>
    <s v=""/>
    <s v=""/>
    <s v=""/>
    <s v=""/>
    <s v=""/>
    <s v=""/>
    <s v=""/>
    <s v=""/>
    <s v="62"/>
    <s v="Porcentaje de la reglamentación del plan de ordenamiento territorial"/>
    <s v="Stock"/>
    <s v="Mensual"/>
    <s v="%"/>
    <n v="100"/>
    <n v="100"/>
    <n v="100"/>
    <n v="100"/>
    <n v="100"/>
    <m/>
    <n v="100"/>
    <n v="100"/>
    <s v="Se Expidieron Actos Administrativos (Decretos Y Resoluciones) Para Reglamentar Disposiciones Sobre El Espacio Público (Pot, Manual Del Espacio Público, Legalización Urbanística De Asentamientos Humanos)"/>
    <n v="0"/>
    <m/>
  </r>
  <r>
    <x v="12"/>
    <s v="PLANEACIÓN"/>
    <x v="12"/>
    <x v="11"/>
    <s v="04"/>
    <s v="Instrumentos de gestión territorial y planificación urbanística y rural"/>
    <n v="0"/>
    <n v="0"/>
    <n v="0"/>
    <n v="0"/>
    <n v="0"/>
    <s v=""/>
    <s v=""/>
    <s v=""/>
    <s v=""/>
    <s v=""/>
    <s v=""/>
    <s v=""/>
    <s v=""/>
    <s v=""/>
    <s v=""/>
    <s v=""/>
    <s v=""/>
    <s v=""/>
    <s v=""/>
    <s v=""/>
    <s v=""/>
    <s v=""/>
    <s v="63"/>
    <s v="Política pública de ruralidad, actualizada"/>
    <s v="Acumulado"/>
    <s v="Mensual"/>
    <s v="VAL"/>
    <m/>
    <n v="1"/>
    <n v="0.25"/>
    <n v="0.25"/>
    <n v="100"/>
    <m/>
    <n v="0.25"/>
    <n v="100"/>
    <s v="Se Logró La Consolidación Del Pa De La Ppr Que Incorpora 66 Productos, Con Una Inversión Estimada De 1.12 Billones De Pesos, A Cargo De 18 Entidades Del Distrito. La Ppr Fue Adoptada Mediante El Documento Conpes 41 De 2023"/>
    <n v="0"/>
    <m/>
  </r>
  <r>
    <x v="12"/>
    <s v="PLANEACIÓN"/>
    <x v="12"/>
    <x v="11"/>
    <s v="04"/>
    <s v="Instrumentos de gestión territorial y planificación urbanística y rural"/>
    <n v="0"/>
    <n v="0"/>
    <n v="0"/>
    <n v="0"/>
    <n v="0"/>
    <s v=""/>
    <s v=""/>
    <s v=""/>
    <s v=""/>
    <s v=""/>
    <s v=""/>
    <s v=""/>
    <s v=""/>
    <s v=""/>
    <s v=""/>
    <s v=""/>
    <s v=""/>
    <s v=""/>
    <s v=""/>
    <s v=""/>
    <s v=""/>
    <s v=""/>
    <s v="64"/>
    <s v="Sistema de información para la planeación y seguimiento del desarrollo rural (sipsder), operando"/>
    <s v="Acumulado"/>
    <s v="Mensual"/>
    <s v="%"/>
    <m/>
    <n v="100"/>
    <n v="25"/>
    <n v="25.2"/>
    <n v="100.8"/>
    <m/>
    <n v="25.2"/>
    <n v="100.8"/>
    <s v="Se Culminó El Proceso De Revisión De Los Módulos Del Sistema De Información «Bogotá Rural» Asegurando El Funcionamiento Del 100% De Sus Módulos, Para Que Los Usuarios Accedan A Información Veraz, De Forma Interactiva, Gráfica Y Veraz"/>
    <n v="0"/>
    <m/>
  </r>
  <r>
    <x v="12"/>
    <s v="PLANEACIÓN"/>
    <x v="12"/>
    <x v="11"/>
    <s v="05"/>
    <s v="Informes y documentos técnicos de seguimiento y evaluación de las Políticas públicas"/>
    <n v="14694.040999999999"/>
    <n v="14468.144727000001"/>
    <n v="14468.144727000001"/>
    <n v="12590.504016999999"/>
    <n v="5976.350434"/>
    <n v="14694041000"/>
    <n v="14445144724"/>
    <n v="71514555"/>
    <n v="14373630169"/>
    <n v="12018999532"/>
    <n v="14445144724"/>
    <n v="14445144724"/>
    <n v="14373630169"/>
    <n v="12018999532"/>
    <n v="0"/>
    <n v="0"/>
    <s v="Si"/>
    <s v="Si"/>
    <s v="No"/>
    <s v="No"/>
    <s v="Si"/>
    <s v="No"/>
    <s v="41"/>
    <s v="Número de estudios con información de calidad para formular, hacer seguimiento y evaluar a políticas públicas realizados"/>
    <s v="Acumulado"/>
    <s v="Mensual"/>
    <s v="VAL"/>
    <n v="8"/>
    <n v="15"/>
    <n v="4"/>
    <n v="3.9"/>
    <n v="97.5"/>
    <m/>
    <n v="3.9"/>
    <n v="97.5"/>
    <s v="Avances Estudios: Icav: Se Realizó Evento De Lanzamiento. Se Finalizaron Los Documentos De Población Migrante, Mercado Laboral Y Hogares Familiares Rurales. Se Realizaron Jornadas De Presentación De Los Estudios Adelantados Por El Observatorio"/>
    <n v="0"/>
    <m/>
  </r>
  <r>
    <x v="12"/>
    <s v="PLANEACIÓN"/>
    <x v="12"/>
    <x v="11"/>
    <s v="05"/>
    <s v="Informes y documentos técnicos de seguimiento y evaluación de las Políticas públicas"/>
    <n v="0"/>
    <n v="0"/>
    <n v="0"/>
    <n v="0"/>
    <n v="0"/>
    <s v=""/>
    <s v=""/>
    <s v=""/>
    <s v=""/>
    <s v=""/>
    <s v=""/>
    <s v=""/>
    <s v=""/>
    <s v=""/>
    <s v=""/>
    <s v=""/>
    <s v=""/>
    <s v=""/>
    <s v=""/>
    <s v=""/>
    <s v=""/>
    <s v=""/>
    <s v="44"/>
    <s v="Número de investigaciones para la incorporación del enfoque de orientaciones sexuales e identidades de género realizados."/>
    <s v="Acumulado"/>
    <s v="Mensual"/>
    <s v="VAL"/>
    <m/>
    <n v="4"/>
    <n v="2"/>
    <n v="2.7"/>
    <n v="135"/>
    <m/>
    <n v="2.7"/>
    <n v="135"/>
    <s v="Se Diseñó Una Herramienta De Focalización Que Permite Identificar A La Población Que Debe Ser Priorizada Para La Recepción De Servicios Sociales. Se Finalizó El Estudio Sobre La Memoria Del Movimiento Social Lgbti En Bogotá"/>
    <n v="0"/>
    <m/>
  </r>
  <r>
    <x v="12"/>
    <s v="PLANEACIÓN"/>
    <x v="12"/>
    <x v="11"/>
    <s v="05"/>
    <s v="Informes y documentos técnicos de seguimiento y evaluación de las Políticas públicas"/>
    <n v="0"/>
    <n v="0"/>
    <n v="0"/>
    <n v="0"/>
    <n v="0"/>
    <s v=""/>
    <s v=""/>
    <s v=""/>
    <s v=""/>
    <s v=""/>
    <s v=""/>
    <s v=""/>
    <s v=""/>
    <s v=""/>
    <s v=""/>
    <s v=""/>
    <s v=""/>
    <s v=""/>
    <s v=""/>
    <s v=""/>
    <s v=""/>
    <s v=""/>
    <s v="66"/>
    <s v="Número de informes de seguimiento a las acciones afirmativas a personas transgénero para la implementación de la política pública para la garantía plena de los derechos de las personas lgbti"/>
    <s v="Acumulado"/>
    <s v="Mensual"/>
    <s v="VAL"/>
    <m/>
    <n v="14"/>
    <n v="4"/>
    <n v="4"/>
    <n v="100"/>
    <m/>
    <n v="4"/>
    <n v="100"/>
    <s v="Se Elaboraron 4 Informes De Seguimiento A Acciones Afirmativas A Través De Mids Uta Trans Para Implementación De Directiva 005/2021 Y Acciones Laborales Realizadas Por Diferentes Instituciones Para Posibilitar El Acceso Al Derecho Al Trabajo Digno"/>
    <n v="0"/>
    <m/>
  </r>
  <r>
    <x v="12"/>
    <s v="PLANEACIÓN"/>
    <x v="12"/>
    <x v="11"/>
    <s v="05"/>
    <s v="Informes y documentos técnicos de seguimiento y evaluación de las Políticas públicas"/>
    <n v="0"/>
    <n v="0"/>
    <n v="0"/>
    <n v="0"/>
    <n v="0"/>
    <s v=""/>
    <s v=""/>
    <s v=""/>
    <s v=""/>
    <s v=""/>
    <s v=""/>
    <s v=""/>
    <s v=""/>
    <s v=""/>
    <s v=""/>
    <s v=""/>
    <s v=""/>
    <s v=""/>
    <s v=""/>
    <s v=""/>
    <s v=""/>
    <s v=""/>
    <s v="68"/>
    <s v="Documentos del sistema integral de seguimiento y evaluación a políticas públicas elaborados y públicados"/>
    <s v="Acumulado"/>
    <s v="Mensual"/>
    <s v="VAL"/>
    <m/>
    <n v="9"/>
    <n v="2"/>
    <n v="2"/>
    <n v="100"/>
    <m/>
    <n v="2"/>
    <n v="100"/>
    <s v="Se Desarrollaron 2 Docs De Seguimiento A La Pol.Pública, Que Hacen Parte Del Ecosistema Distrital Del Pp. 1. Presenta Un Balance Consolidado Del Avance Con Corte A 30/12/22 Y 2. Presenta Un Balance Consolidado Del Avance Con Corte A 30/06/23."/>
    <n v="0"/>
    <m/>
  </r>
  <r>
    <x v="12"/>
    <s v="PLANEACIÓN"/>
    <x v="12"/>
    <x v="11"/>
    <s v="07"/>
    <s v="Información para la focalización del gasto público y control de desarrollo urbano"/>
    <n v="14338.043"/>
    <n v="15164.733816"/>
    <n v="15164.733816"/>
    <n v="13260.445784"/>
    <n v="7178.6952199999996"/>
    <n v="14338043000"/>
    <n v="15233733819"/>
    <n v="74862206"/>
    <n v="15158871613"/>
    <n v="13049458139"/>
    <n v="15233733819"/>
    <n v="15233733819"/>
    <n v="15158871613"/>
    <n v="13049458139"/>
    <n v="0"/>
    <n v="0"/>
    <s v="Si"/>
    <s v="Si"/>
    <s v="No"/>
    <s v="No"/>
    <s v="No"/>
    <s v="No"/>
    <s v="46"/>
    <s v="Base de datos sisbén actualizada"/>
    <s v="Stock"/>
    <s v="Mensual"/>
    <s v="VAL"/>
    <n v="1"/>
    <n v="1"/>
    <n v="1"/>
    <n v="1"/>
    <n v="100"/>
    <m/>
    <n v="1"/>
    <n v="100"/>
    <s v="Del 1 Enero Al 30 De Diciembre 2023, La Base De Datos Sisbén Se Ha Actualizado Con La Aplicación De 162.219 Encuestas Con Metodología Sisbén Iv A Los Hogares Que La Han Solicitado."/>
    <n v="0"/>
    <m/>
  </r>
  <r>
    <x v="12"/>
    <s v="PLANEACIÓN"/>
    <x v="12"/>
    <x v="11"/>
    <s v="07"/>
    <s v="Información para la focalización del gasto público y control de desarrollo urbano"/>
    <n v="0"/>
    <n v="0"/>
    <n v="0"/>
    <n v="0"/>
    <n v="0"/>
    <s v=""/>
    <s v=""/>
    <s v=""/>
    <s v=""/>
    <s v=""/>
    <s v=""/>
    <s v=""/>
    <s v=""/>
    <s v=""/>
    <s v=""/>
    <s v=""/>
    <s v=""/>
    <s v=""/>
    <s v=""/>
    <s v=""/>
    <s v=""/>
    <s v=""/>
    <s v="47"/>
    <s v="Investigaciones relacionadas con el impacto social y financiero de la estratificación realizadas"/>
    <s v="Acumulado"/>
    <s v="Mensual"/>
    <s v="VAL"/>
    <n v="6"/>
    <n v="5"/>
    <n v="1"/>
    <n v="1.2"/>
    <n v="120"/>
    <m/>
    <n v="1.2"/>
    <n v="120"/>
    <s v="Estudio Estratificación Socioeconómica De Bogotá Como Instrumento De Focalización Avanzó En 0,75 Con La Definición De Sus Componentes, La Construcción De 3 Capítulos Y El Avance Del Procesamiento De Información"/>
    <n v="0"/>
    <m/>
  </r>
  <r>
    <x v="12"/>
    <s v="PLANEACIÓN"/>
    <x v="12"/>
    <x v="11"/>
    <s v="07"/>
    <s v="Información para la focalización del gasto público y control de desarrollo urbano"/>
    <n v="0"/>
    <n v="0"/>
    <n v="0"/>
    <n v="0"/>
    <n v="0"/>
    <s v=""/>
    <s v=""/>
    <s v=""/>
    <s v=""/>
    <s v=""/>
    <s v=""/>
    <s v=""/>
    <s v=""/>
    <s v=""/>
    <s v=""/>
    <s v=""/>
    <s v=""/>
    <s v=""/>
    <s v=""/>
    <s v=""/>
    <s v=""/>
    <s v=""/>
    <s v="72"/>
    <s v="Estudios de caracter urbano, rural, socioeconómico y ambiental realizados"/>
    <s v="Acumulado"/>
    <s v="Mensual"/>
    <s v="VAL"/>
    <n v="23"/>
    <n v="11"/>
    <n v="4"/>
    <n v="4"/>
    <n v="100"/>
    <m/>
    <n v="4"/>
    <n v="100"/>
    <s v="Se Publicaron 4 Estudios: Pobreza Monetaria, Pobreza Monetaria Extrema Y El Índice De Pobreza Multidimensional; Vulnerabilidad Hídrica, Energética Y Alimentaria En Bogotá; Correlaciones Del Uso Del Suelo En La Ciudad; Estudio De Empleo."/>
    <n v="0"/>
    <m/>
  </r>
  <r>
    <x v="12"/>
    <s v="PLANEACIÓN"/>
    <x v="12"/>
    <x v="11"/>
    <s v="07"/>
    <s v="Información para la focalización del gasto público y control de desarrollo urbano"/>
    <n v="0"/>
    <n v="0"/>
    <n v="0"/>
    <n v="0"/>
    <n v="0"/>
    <s v=""/>
    <s v=""/>
    <s v=""/>
    <s v=""/>
    <s v=""/>
    <s v=""/>
    <s v=""/>
    <s v=""/>
    <s v=""/>
    <s v=""/>
    <s v=""/>
    <s v=""/>
    <s v=""/>
    <s v=""/>
    <s v=""/>
    <s v=""/>
    <s v=""/>
    <s v="73"/>
    <s v="Porcentaje del plan de acción del sector planeación en el plan estadístico distrital implementado"/>
    <s v="Stock"/>
    <s v="Mensual"/>
    <s v="%"/>
    <n v="100"/>
    <n v="100"/>
    <n v="100"/>
    <n v="100"/>
    <n v="100"/>
    <m/>
    <n v="100"/>
    <n v="100"/>
    <s v="Actualización Seguimiento A 16 Pa Sectorial Y Elaboración De Pa Sectoriales 2024. Actualización Inventarios De Operaciones Estadísticas Y Necesidades De Información De Los 15 Sectores De La Administración Distrital Y Veeduría Distrital."/>
    <n v="0"/>
    <m/>
  </r>
  <r>
    <x v="12"/>
    <s v="PLANEACIÓN"/>
    <x v="12"/>
    <x v="11"/>
    <s v="07"/>
    <s v="Información para la focalización del gasto público y control de desarrollo urbano"/>
    <n v="0"/>
    <n v="0"/>
    <n v="0"/>
    <n v="0"/>
    <n v="0"/>
    <s v=""/>
    <s v=""/>
    <s v=""/>
    <s v=""/>
    <s v=""/>
    <s v=""/>
    <s v=""/>
    <s v=""/>
    <s v=""/>
    <s v=""/>
    <s v=""/>
    <s v=""/>
    <s v=""/>
    <s v=""/>
    <s v=""/>
    <s v=""/>
    <s v=""/>
    <s v="77"/>
    <s v="Número de documentos metodológicos para la incorporación de enfoques poblacional diferencial y de género en proyectos de inversión, actualizados"/>
    <s v="Acumulado"/>
    <s v="Mensual"/>
    <s v="VAL"/>
    <m/>
    <n v="4"/>
    <n v="1"/>
    <n v="1"/>
    <n v="100"/>
    <m/>
    <n v="1"/>
    <n v="100"/>
    <s v="Se Finalizó El Documento De Lineamientos De Asistencia Técnica Para La Transversalización De Los Enfoques Poblacional-Diferencial Y De Género En Los Instrumentos De Planeación De Las Entidades De La Administración Distrital"/>
    <n v="0"/>
    <m/>
  </r>
  <r>
    <x v="12"/>
    <s v="PLANEACIÓN"/>
    <x v="12"/>
    <x v="11"/>
    <s v="07"/>
    <s v="Información para la focalización del gasto público y control de desarrollo urbano"/>
    <n v="0"/>
    <n v="0"/>
    <n v="0"/>
    <n v="0"/>
    <n v="0"/>
    <s v=""/>
    <s v=""/>
    <s v=""/>
    <s v=""/>
    <s v=""/>
    <s v=""/>
    <s v=""/>
    <s v=""/>
    <s v=""/>
    <s v=""/>
    <s v=""/>
    <s v=""/>
    <s v=""/>
    <s v=""/>
    <s v=""/>
    <s v=""/>
    <s v=""/>
    <s v="78"/>
    <s v="Número de informes de seguimiento al plan de desarrollo públicados."/>
    <s v="Acumulado"/>
    <s v="Mensual"/>
    <s v="VAL"/>
    <n v="22"/>
    <n v="24"/>
    <n v="5"/>
    <n v="5"/>
    <n v="100"/>
    <m/>
    <n v="5"/>
    <n v="100"/>
    <s v="Se Publicaron En La Página Web De La Sdp, 5 Informes Que Dan Cuenta Del Avance Y Seguimiento Al Pdd En Sus Componentes (Inversión, Gestión, Actividades Y Territorialización), Informe De Inversión Social, Y Paoi."/>
    <n v="0"/>
    <m/>
  </r>
  <r>
    <x v="12"/>
    <s v="PLANEACIÓN"/>
    <x v="12"/>
    <x v="11"/>
    <s v="07"/>
    <s v="Información para la focalización del gasto público y control de desarrollo urbano"/>
    <n v="0"/>
    <n v="0"/>
    <n v="0"/>
    <n v="0"/>
    <n v="0"/>
    <s v=""/>
    <s v=""/>
    <s v=""/>
    <s v=""/>
    <s v=""/>
    <s v=""/>
    <s v=""/>
    <s v=""/>
    <s v=""/>
    <s v=""/>
    <s v=""/>
    <s v=""/>
    <s v=""/>
    <s v=""/>
    <s v=""/>
    <s v=""/>
    <s v=""/>
    <n v="75"/>
    <s v="Base maestra de bogota solidaria operando"/>
    <s v="Stock"/>
    <s v="Mensual"/>
    <s v="VAL"/>
    <n v="1"/>
    <n v="1"/>
    <n v="1"/>
    <n v="1"/>
    <n v="100"/>
    <m/>
    <n v="1"/>
    <n v="100"/>
    <s v="Se Encuentra Actualizada La Base Maestra De Bogotá Solidaria Con Los Registros Reportados Por Todos Los Actores Que Hacen Parte De La Misma, Asímismo Se Ha Atendido En Forma Presencial, Escrita Y Telefónica A La Población Que Lo Ha Requerido."/>
    <n v="0"/>
    <s v="x"/>
  </r>
  <r>
    <x v="12"/>
    <s v="PLANEACIÓN"/>
    <x v="12"/>
    <x v="11"/>
    <s v="07"/>
    <s v="Información para la focalización del gasto público y control de desarrollo urbano"/>
    <n v="0"/>
    <n v="0"/>
    <n v="0"/>
    <n v="0"/>
    <n v="0"/>
    <s v=""/>
    <s v=""/>
    <s v=""/>
    <s v=""/>
    <s v=""/>
    <s v=""/>
    <s v=""/>
    <s v=""/>
    <s v=""/>
    <s v=""/>
    <s v=""/>
    <s v=""/>
    <s v=""/>
    <s v=""/>
    <s v=""/>
    <s v=""/>
    <s v=""/>
    <n v="76"/>
    <s v="Base de datos de estratificacion actualizada (urbana y rural)"/>
    <s v="Stock"/>
    <s v="Mensual"/>
    <s v="VAL"/>
    <n v="1"/>
    <n v="1"/>
    <n v="1"/>
    <n v="1"/>
    <n v="100"/>
    <m/>
    <n v="1"/>
    <n v="100"/>
    <s v="Se Mantuvo Actualizada La Base Única De Estratificación. Elaboraron Términos De Referencia Del Equipo De Trabajo Requerido Para 2023. Emitieron 127.936 Certificaciones De Estrato (Urbanas Y Rurales) Requeridas En Puntos De Atención Supercade Y Web."/>
    <n v="0"/>
    <s v="x"/>
  </r>
  <r>
    <x v="12"/>
    <s v="PLANEACIÓN"/>
    <x v="12"/>
    <x v="11"/>
    <s v="08"/>
    <s v="Documentos técnicos de procesos de integración y  de fortalecimiento a las acciones y Políticas de Desarrollo Económico. "/>
    <n v="12041.043"/>
    <n v="13244.485839000001"/>
    <n v="13244.485839000001"/>
    <n v="12134.083524"/>
    <n v="8563.2868820000003"/>
    <n v="12041043000"/>
    <n v="13401485838"/>
    <n v="73778644"/>
    <n v="13327707194"/>
    <n v="12889602105"/>
    <n v="13401485838"/>
    <n v="13401485838"/>
    <n v="13327707194"/>
    <n v="12889602105"/>
    <n v="0"/>
    <n v="0"/>
    <s v="Si"/>
    <s v="Si"/>
    <s v="No"/>
    <s v="No"/>
    <s v="No"/>
    <s v="No"/>
    <s v="58"/>
    <s v="Documentos de investigación con aporte a la política sectorial y al ordenamiento territorial de la ciudad y la región, elaborados"/>
    <s v="Acumulado"/>
    <s v="Mensual"/>
    <s v="VAL"/>
    <n v="12"/>
    <n v="8"/>
    <n v="2"/>
    <n v="2"/>
    <n v="100"/>
    <m/>
    <n v="2"/>
    <n v="100"/>
    <s v="Se Finalizaron Los Docs: Estudio Sobre Impacto Del Balance Empleos/Vivienda Y La Mezcla De Usos Sobre Los Patrones De Conmutación Laboral En Bogotá A Nivel De Upl ; Y Evaluación De Los Instrumentos De Financiación Del Pot."/>
    <n v="0"/>
    <m/>
  </r>
  <r>
    <x v="12"/>
    <s v="PLANEACIÓN"/>
    <x v="12"/>
    <x v="11"/>
    <s v="08"/>
    <s v="Documentos técnicos de procesos de integración y  de fortalecimiento a las acciones y Políticas de desarrollo económico. "/>
    <n v="0"/>
    <n v="0"/>
    <n v="0"/>
    <n v="0"/>
    <n v="0"/>
    <s v=""/>
    <s v=""/>
    <s v=""/>
    <s v=""/>
    <s v=""/>
    <s v=""/>
    <s v=""/>
    <s v=""/>
    <s v=""/>
    <s v=""/>
    <s v=""/>
    <s v=""/>
    <s v=""/>
    <s v=""/>
    <s v=""/>
    <s v=""/>
    <s v=""/>
    <s v="59"/>
    <s v="Actuaciones urbanas integrales formuladas"/>
    <s v="Acumulado"/>
    <s v="Mensual"/>
    <s v="VAL"/>
    <m/>
    <n v="3"/>
    <n v="1"/>
    <n v="5"/>
    <n v="500"/>
    <m/>
    <n v="5"/>
    <n v="500"/>
    <s v="En 2023 Se Formularon Y Reglamentaron: 33 Unidades De Planeamiento Local - Upl, 12 Directrices Para La Definición De Lo Público Para La Formulación De La Actuaciones Estratégicas - Ae Y 1 Actuación Estratégica Formulada Para Los 7 Sectores"/>
    <n v="0"/>
    <m/>
  </r>
  <r>
    <x v="12"/>
    <s v="PLANEACIÓN"/>
    <x v="12"/>
    <x v="11"/>
    <s v="08"/>
    <s v="Documentos técnicos de procesos de integración y  de fortalecimiento a las acciones y Políticas de desarrollo económico. "/>
    <n v="0"/>
    <n v="0"/>
    <n v="0"/>
    <n v="0"/>
    <n v="0"/>
    <s v=""/>
    <s v=""/>
    <s v=""/>
    <s v=""/>
    <s v=""/>
    <s v=""/>
    <s v=""/>
    <s v=""/>
    <s v=""/>
    <s v=""/>
    <s v=""/>
    <s v=""/>
    <s v=""/>
    <s v=""/>
    <s v=""/>
    <s v=""/>
    <s v=""/>
    <s v="69"/>
    <s v="Número de documentos de análisis y de políticas urbano - regionales, elaborados"/>
    <s v="Acumulado"/>
    <s v="Mensual"/>
    <s v="VAL"/>
    <m/>
    <n v="8"/>
    <n v="2"/>
    <n v="2"/>
    <n v="100"/>
    <m/>
    <n v="2"/>
    <n v="100"/>
    <s v="Documentos Para Publicación Y Licenciamiento (Dinámica Inmobiliaria En Bogotá Y Los Municipios De Cundinamarca) Y Del Mercado Laboral (Contexto Económico Y Mercado Laboral En La Región Metropolitana Bogotá Cundinamarca)."/>
    <n v="0"/>
    <m/>
  </r>
  <r>
    <x v="12"/>
    <s v="PLANEACIÓN"/>
    <x v="12"/>
    <x v="11"/>
    <s v="08"/>
    <s v="Documentos técnicos de procesos de integración y  de fortalecimiento a las acciones y Políticas de desarrollo económico. "/>
    <n v="0"/>
    <n v="0"/>
    <n v="0"/>
    <n v="0"/>
    <n v="0"/>
    <s v=""/>
    <s v=""/>
    <s v=""/>
    <s v=""/>
    <s v=""/>
    <s v=""/>
    <s v=""/>
    <s v=""/>
    <s v=""/>
    <s v=""/>
    <s v=""/>
    <s v=""/>
    <s v=""/>
    <s v=""/>
    <s v=""/>
    <s v=""/>
    <s v=""/>
    <s v="70"/>
    <s v="Estrategia para la conformación, institucionalización y reglamentación de la región metropolitana, diseñada e implementada. (mpdd)"/>
    <s v="Acumulado"/>
    <s v="Mensual"/>
    <s v="VAL"/>
    <m/>
    <n v="1"/>
    <n v="0.3"/>
    <n v="0.3"/>
    <n v="100"/>
    <m/>
    <n v="0.3"/>
    <n v="100"/>
    <s v="Se Ha Brindado Soporte Técnico, Administrativo  Y Jurídico, Participando En Cada Una De Las Sesiones Generadas En Torno A Los Temas Desarrollados Con Los Acuerdos Regionales Hasta Ahora Adoptados."/>
    <n v="0"/>
    <m/>
  </r>
  <r>
    <x v="12"/>
    <s v="PLANEACIÓN"/>
    <x v="12"/>
    <x v="11"/>
    <s v="08"/>
    <s v="Documentos técnicos de procesos de integración y  de fortalecimiento a las acciones y Políticas de desarrollo económico. "/>
    <n v="0"/>
    <n v="0"/>
    <n v="0"/>
    <n v="0"/>
    <n v="0"/>
    <s v=""/>
    <s v=""/>
    <s v=""/>
    <s v=""/>
    <s v=""/>
    <s v=""/>
    <s v=""/>
    <s v=""/>
    <s v=""/>
    <s v=""/>
    <s v=""/>
    <s v=""/>
    <s v=""/>
    <s v=""/>
    <s v=""/>
    <s v=""/>
    <s v=""/>
    <s v="71"/>
    <s v="Plan de acción distrito aeroportuario 2020-2024 implementado y monitoreado (mpdd)"/>
    <s v="Acumulado"/>
    <s v="Mensual"/>
    <s v="VAL"/>
    <m/>
    <n v="1"/>
    <n v="0.25"/>
    <n v="0.4"/>
    <n v="160"/>
    <m/>
    <n v="0.4"/>
    <n v="160"/>
    <s v="La Empresa De Renovación Y Desarrollo Urbano De Bogotá Radicó La Fase De Formulación De La Actuación Estratégica Distrito Aeroportuario, Con El Seguimiento Técnico De La Secretaría Distrital De Planeación."/>
    <n v="0"/>
    <m/>
  </r>
  <r>
    <x v="13"/>
    <s v="MUJERES"/>
    <x v="13"/>
    <x v="12"/>
    <s v="01"/>
    <s v="Vida libre de violencias y justicia con enfoque de género para las mujeres"/>
    <n v="43298.932000000001"/>
    <n v="44652.932000000001"/>
    <n v="44652.932000000001"/>
    <n v="43026.097907000003"/>
    <n v="18474.796290999999"/>
    <n v="43298932000"/>
    <n v="44652932000"/>
    <n v="601357611"/>
    <n v="44051574389"/>
    <n v="37435996594"/>
    <n v="44652932000"/>
    <n v="44652932000"/>
    <n v="44051574389"/>
    <n v="37435996594"/>
    <n v="0"/>
    <n v="0"/>
    <s v="Si"/>
    <s v="Si"/>
    <s v="Si"/>
    <s v="No"/>
    <s v="Si"/>
    <s v="Si"/>
    <s v="18"/>
    <s v="Número de mujeres participantes en las actividades implementadas en el marco de los planes locales de seguridad para las mujeres"/>
    <s v="Acumulado"/>
    <s v="Mensual"/>
    <s v="VAL"/>
    <m/>
    <n v="91600"/>
    <n v="29000"/>
    <n v="34354"/>
    <n v="118.46206896551701"/>
    <m/>
    <n v="34354"/>
    <n v="118.46206896551701"/>
    <s v="Durante Diciembre 2470 Mujeres Participaron En Las Actividades Reaizadas En El Marco De Los Planes Locales De Seguridad Para Las Mujeres (Socialización Ruta De Atención, Jornadas Territoriales, Sensibilizaciones En Prevención Violencias, Prevención)"/>
    <n v="0"/>
    <m/>
  </r>
  <r>
    <x v="13"/>
    <s v="MUJERES"/>
    <x v="13"/>
    <x v="12"/>
    <s v="01"/>
    <s v="Vida libre de violencias y justicia con enfoque de género para las mujeres"/>
    <n v="0"/>
    <n v="0"/>
    <n v="0"/>
    <n v="0"/>
    <n v="0"/>
    <s v=""/>
    <s v=""/>
    <s v=""/>
    <s v=""/>
    <s v=""/>
    <s v=""/>
    <s v=""/>
    <s v=""/>
    <s v=""/>
    <s v=""/>
    <s v=""/>
    <s v=""/>
    <s v=""/>
    <s v=""/>
    <s v=""/>
    <s v=""/>
    <s v=""/>
    <s v="31"/>
    <s v="Casos nuevos de violencias contra las mujeres con representación jurídica en instancias judiciales y administrativas"/>
    <s v="Acumulado"/>
    <s v="Mensual"/>
    <s v="VAL"/>
    <m/>
    <n v="2770"/>
    <n v="1050"/>
    <n v="1272"/>
    <n v="121.142857142857"/>
    <m/>
    <n v="1272"/>
    <n v="121.142857142857"/>
    <s v="En Diciembre Se Inició La Representación De 25 Procesos, 4 Procesos Penales, 14  Administrativos Y 7 De Familia."/>
    <n v="0"/>
    <m/>
  </r>
  <r>
    <x v="13"/>
    <s v="MUJERES"/>
    <x v="13"/>
    <x v="12"/>
    <s v="01"/>
    <s v="Vida libre de violencias y justicia con enfoque de género para las mujeres"/>
    <n v="0"/>
    <n v="0"/>
    <n v="0"/>
    <n v="0"/>
    <n v="0"/>
    <s v=""/>
    <s v=""/>
    <s v=""/>
    <s v=""/>
    <s v=""/>
    <s v=""/>
    <s v=""/>
    <s v=""/>
    <s v=""/>
    <s v=""/>
    <s v=""/>
    <s v=""/>
    <s v=""/>
    <s v=""/>
    <s v=""/>
    <s v=""/>
    <s v=""/>
    <s v="32"/>
    <s v="Atenciones efectivas a través de la línea purpura distrital"/>
    <s v="Acumulado"/>
    <s v="Mensual"/>
    <s v="VAL"/>
    <m/>
    <n v="115103"/>
    <n v="28000"/>
    <n v="37814"/>
    <n v="135.05000000000001"/>
    <m/>
    <n v="37814"/>
    <n v="135.05000000000001"/>
    <s v="Durante El Mes De Diciembre Se Realizaron 3.148 Atenciones Efectivas A Través De La Línea Púrpura Distrital &quot;Mujeres Que Escuchan Mujeres&quot;, De Las Cuales 2.020 Fueron Primeras Atenciones Y 1.128 Seguimientos Telefónicos."/>
    <n v="0"/>
    <m/>
  </r>
  <r>
    <x v="13"/>
    <s v="MUJERES"/>
    <x v="13"/>
    <x v="12"/>
    <s v="01"/>
    <s v="Vida libre de violencias y justicia con enfoque de género para las mujeres"/>
    <n v="0"/>
    <n v="0"/>
    <n v="0"/>
    <n v="0"/>
    <n v="0"/>
    <s v=""/>
    <s v=""/>
    <s v=""/>
    <s v=""/>
    <s v=""/>
    <s v=""/>
    <s v=""/>
    <s v=""/>
    <s v=""/>
    <s v=""/>
    <s v=""/>
    <s v=""/>
    <s v=""/>
    <s v=""/>
    <s v=""/>
    <s v=""/>
    <s v=""/>
    <s v="35"/>
    <s v="Mujeres atendidas en casas de justicia, escenarios de fiscalía y sede central"/>
    <s v="Acumulado"/>
    <s v="Mensual"/>
    <s v="VAL"/>
    <m/>
    <n v="30809"/>
    <n v="9941"/>
    <n v="11266"/>
    <n v="113.32863896992301"/>
    <m/>
    <n v="11266"/>
    <n v="113.32863896992301"/>
    <s v="En Diciembre Las Mujeres Atendidas Por Primera Vez En Estos Espacios  Fueron 792, La Información De Mujeres Que Recibieron Atención Por Cada Espacio Institucional Es: Caivas Atendió A 8 Mujeres, Capiv A 65,  Bosa 34, Chapinero 16, Engativá 30,"/>
    <n v="0"/>
    <m/>
  </r>
  <r>
    <x v="13"/>
    <s v="MUJERES"/>
    <x v="13"/>
    <x v="12"/>
    <s v="01"/>
    <s v="Vida libre de violencias y justicia con enfoque de género para las mujeres"/>
    <n v="0"/>
    <n v="0"/>
    <n v="0"/>
    <n v="0"/>
    <n v="0"/>
    <s v=""/>
    <s v=""/>
    <s v=""/>
    <s v=""/>
    <s v=""/>
    <s v=""/>
    <s v=""/>
    <s v=""/>
    <s v=""/>
    <s v=""/>
    <s v=""/>
    <s v=""/>
    <s v=""/>
    <s v=""/>
    <s v=""/>
    <s v=""/>
    <s v=""/>
    <s v="36"/>
    <s v="Número de mujeres victimas de violencias y su sistema familiar, acogidas y atendidas a través del modelo de casas refugio incluyendo modalidad intermedia de acogida y ruralidad"/>
    <s v="Acumulado"/>
    <s v="Mensual"/>
    <s v="VAL"/>
    <n v="2267"/>
    <n v="2800"/>
    <n v="1300"/>
    <n v="1353"/>
    <n v="104.07692307692299"/>
    <m/>
    <n v="1353"/>
    <n v="104.07692307692299"/>
    <s v="Durante El Mes De Diciembre Ingresaron Un Total De 94 Personas Nuevas En Las Casas Refugio, De Las Cuales 45 Fueron Mujeres Adultas Víctimas De Violencia Y 49 Niños, Niñas, Adolescentes De Sus Sistemas Familiares Dependientes."/>
    <n v="0"/>
    <m/>
  </r>
  <r>
    <x v="13"/>
    <s v="MUJERES"/>
    <x v="13"/>
    <x v="12"/>
    <s v="01"/>
    <s v="Vida libre de violencias y justicia con enfoque de género para las mujeres"/>
    <n v="0"/>
    <n v="0"/>
    <n v="0"/>
    <n v="0"/>
    <n v="0"/>
    <s v=""/>
    <s v=""/>
    <s v=""/>
    <s v=""/>
    <s v=""/>
    <s v=""/>
    <s v=""/>
    <s v=""/>
    <s v=""/>
    <s v=""/>
    <s v=""/>
    <s v=""/>
    <s v=""/>
    <s v=""/>
    <s v=""/>
    <s v=""/>
    <s v=""/>
    <s v="37"/>
    <s v="Número de atenciones a mujeres victimas de violencias, a través de las duplas de atención psicosocial"/>
    <s v="Acumulado"/>
    <s v="Mensual"/>
    <s v="VAL"/>
    <m/>
    <n v="11983"/>
    <n v="3126"/>
    <n v="5109"/>
    <n v="163.43570057581601"/>
    <m/>
    <n v="5109"/>
    <n v="163.43570057581601"/>
    <s v="Durante El Mes De Diciembre, Las Duplas De Atención Psicosocial Realizaron Un Total De 569 Atenciones,De Las Cuales 94 Corresponden A Primeras Atenciones Y 475 A Seguimientos Efectivos. El Proceso De Orientación, Atención Y Acompañamiento Psicosocial"/>
    <n v="0"/>
    <m/>
  </r>
  <r>
    <x v="13"/>
    <s v="MUJERES"/>
    <x v="13"/>
    <x v="12"/>
    <s v="01"/>
    <s v="Vida libre de violencias y justicia con enfoque de género para las mujeres"/>
    <n v="0"/>
    <n v="0"/>
    <n v="0"/>
    <n v="0"/>
    <n v="0"/>
    <s v=""/>
    <s v=""/>
    <s v=""/>
    <s v=""/>
    <s v=""/>
    <s v=""/>
    <s v=""/>
    <s v=""/>
    <s v=""/>
    <s v=""/>
    <s v=""/>
    <s v=""/>
    <s v=""/>
    <s v=""/>
    <s v=""/>
    <s v=""/>
    <s v=""/>
    <s v="38"/>
    <s v="Número de ciudadanos y ciudadanas informados a partir de la implementación de estrategias de divulgación pedagógica con enfoques de genero y de derechos"/>
    <s v="Acumulado"/>
    <s v="Mensual"/>
    <s v="VAL"/>
    <m/>
    <n v="80000000"/>
    <n v="20000000"/>
    <n v="61896080"/>
    <n v="309.48039999999997"/>
    <m/>
    <n v="74299391"/>
    <n v="371.49695500000001"/>
    <s v="Se Realizaron Actividades De Difusión Masiva Para Dar A Conocer Los Diferentes Servicios De La Sdmujer En El Mes De Diciembre, Logrando Un Total De 314.766 Alcances En Dicho Mes. Es Importante Precisar Que El Avance De La Meta Corresponde Al Número"/>
    <n v="12403311"/>
    <m/>
  </r>
  <r>
    <x v="13"/>
    <s v="MUJERES"/>
    <x v="13"/>
    <x v="12"/>
    <s v="01"/>
    <s v="Vida libre de violencias y justicia con enfoque de género para las mujeres"/>
    <n v="0"/>
    <n v="0"/>
    <n v="0"/>
    <n v="0"/>
    <n v="0"/>
    <s v=""/>
    <s v=""/>
    <s v=""/>
    <s v=""/>
    <s v=""/>
    <s v=""/>
    <s v=""/>
    <s v=""/>
    <s v=""/>
    <s v=""/>
    <s v=""/>
    <s v=""/>
    <s v=""/>
    <s v=""/>
    <s v=""/>
    <s v=""/>
    <s v=""/>
    <s v="47"/>
    <s v="Número de mujeres en posible riesgo de feminicidio en seguimiento jurídico y psicosocial en el marco del sistema articulado de alertas tempranas (SAAT)"/>
    <s v="Acumulado"/>
    <s v="Mensual"/>
    <s v="VAL"/>
    <m/>
    <n v="5100"/>
    <n v="2100"/>
    <n v="2029"/>
    <n v="96.619047619047606"/>
    <m/>
    <n v="2029"/>
    <n v="96.619047619047606"/>
    <s v="En Diciembre De 2023 Se Hizo Seguimiento Socio Jurídico Y Psicosocial A 138 Casos De Mujeres En Riesgo De Feminicidio,Según Remisiones Externas Del Instituto Nacional De Medicina Legal Y Ciencias Forenses,Y Remisiones Internas De Equipos De Atención"/>
    <n v="0"/>
    <m/>
  </r>
  <r>
    <x v="13"/>
    <s v="MUJERES"/>
    <x v="13"/>
    <x v="12"/>
    <s v="01"/>
    <s v="Vida libre de violencias y justicia con enfoque de género para las mujeres"/>
    <n v="0"/>
    <n v="0"/>
    <n v="0"/>
    <n v="0"/>
    <n v="0"/>
    <s v=""/>
    <s v=""/>
    <s v=""/>
    <s v=""/>
    <s v=""/>
    <s v=""/>
    <s v=""/>
    <s v=""/>
    <s v=""/>
    <s v=""/>
    <s v=""/>
    <s v=""/>
    <s v=""/>
    <s v=""/>
    <s v=""/>
    <s v=""/>
    <s v=""/>
    <s v="48"/>
    <s v="Número de atenciones (asesorías y orientaciones) a través de la estrategia intersectorial para la prevención y atención a víctimas de violencia de género con énfasis en violencia sexual y feminicidio."/>
    <s v="Acumulado"/>
    <s v="Mensual"/>
    <s v="VAL"/>
    <m/>
    <n v="21600"/>
    <n v="6800"/>
    <n v="4713"/>
    <n v="69.308823529411796"/>
    <m/>
    <n v="4713"/>
    <n v="69.308823529411796"/>
    <s v="En Diciembre, En El Marco De La Estrategia De Prevención Del Feminicidio (Desde La Estrategia Intersectorial Para La Prevención Y Atención De Víctimas De Violencia De Género Con Énfasis En Violencia Sexual Y Feminicidio - Estrategia En Hospitales)"/>
    <n v="0"/>
    <m/>
  </r>
  <r>
    <x v="13"/>
    <s v="MUJERES"/>
    <x v="13"/>
    <x v="12"/>
    <s v="02"/>
    <s v="Gestión del conocimiento e información para la toma de decisiones y garantía de derechos de las mujeres"/>
    <n v="5495.027"/>
    <n v="4141.027"/>
    <n v="4141.027"/>
    <n v="3281.5068860000001"/>
    <n v="1643.3408480000001"/>
    <n v="5495027000"/>
    <n v="4141027000"/>
    <n v="191172548"/>
    <n v="3949854452"/>
    <n v="3580238971"/>
    <n v="4141027000"/>
    <n v="4141027000"/>
    <n v="3949854452"/>
    <n v="3580238971"/>
    <n v="0"/>
    <n v="0"/>
    <s v="Si"/>
    <s v="No"/>
    <s v="No"/>
    <s v="No"/>
    <s v="No"/>
    <s v="Si"/>
    <s v="34"/>
    <s v="Estudios y/o investigaciones producidas y divulgadas por el observatorio de mujer y equidad de género, con relacion a situaciones y derechos de las mujeres en Bogotá"/>
    <s v="Acumulado"/>
    <s v="Mensual"/>
    <s v="VAL"/>
    <m/>
    <n v="16"/>
    <n v="2"/>
    <n v="2"/>
    <n v="100"/>
    <m/>
    <n v="2"/>
    <n v="100"/>
    <s v="El Pasado Mes De Agosto Se Produjo, Publicó Y Divulgó En La Página Web Del Omeg Los Dos Estudios Dando Cumplimiento Al 100% De La Meta Programada Para La Actual Vigencia."/>
    <n v="0"/>
    <m/>
  </r>
  <r>
    <x v="13"/>
    <s v="MUJERES"/>
    <x v="13"/>
    <x v="12"/>
    <s v="03"/>
    <s v="Igualdad de oportunidades y desarrollo de capacidades para las mujeres "/>
    <n v="35478.15"/>
    <n v="35478.15"/>
    <n v="35478.15"/>
    <n v="33226.295230000003"/>
    <n v="20723.537350999999"/>
    <n v="35478150000"/>
    <n v="35117115857"/>
    <n v="529599621"/>
    <n v="34587516236"/>
    <n v="31755349110"/>
    <n v="35117115857"/>
    <n v="35117115857"/>
    <n v="34587516236"/>
    <n v="31755349110"/>
    <n v="0"/>
    <n v="0"/>
    <s v="Si"/>
    <s v="Si"/>
    <s v="Si"/>
    <s v="Si"/>
    <s v="Si"/>
    <s v="Si"/>
    <s v="12"/>
    <s v="Número de mujeres vinculadas a procesos de las casas de igualdad de oportunidades"/>
    <s v="Acumulado"/>
    <s v="Mensual"/>
    <s v="VAL"/>
    <n v="136405"/>
    <n v="138000"/>
    <n v="25000"/>
    <n v="46698"/>
    <n v="186.792"/>
    <m/>
    <n v="46698"/>
    <n v="186.792"/>
    <s v="Durante El Mes De Diciembre Se Logró Vincular 1858 Mujeres A Estos Procesos, A Través Del Modelo De Atención Ciom,  Que Están Encaminados A Avanzar Hacia El Reconocimiento  Y Apropiación De Los Derechos De Las Mujeres En Bogotá"/>
    <n v="0"/>
    <m/>
  </r>
  <r>
    <x v="13"/>
    <s v="MUJERES"/>
    <x v="13"/>
    <x v="12"/>
    <s v="03"/>
    <s v="Igualdad de oportunidades y desarrollo de capacidades para las mujeres "/>
    <n v="0"/>
    <n v="0"/>
    <n v="0"/>
    <n v="0"/>
    <n v="0"/>
    <s v=""/>
    <s v=""/>
    <s v=""/>
    <s v=""/>
    <s v=""/>
    <s v=""/>
    <s v=""/>
    <s v=""/>
    <s v=""/>
    <s v=""/>
    <s v=""/>
    <s v=""/>
    <s v=""/>
    <s v=""/>
    <s v=""/>
    <s v=""/>
    <s v=""/>
    <s v="29"/>
    <s v="Mujeres formadas en derechos a través de procesos de desarrollo de capacidades en los centros de inclusión digital"/>
    <s v="Acumulado"/>
    <s v="Mensual"/>
    <s v="VAL"/>
    <n v="20631"/>
    <n v="26100"/>
    <n v="7000"/>
    <n v="7224"/>
    <n v="103.2"/>
    <m/>
    <n v="7224"/>
    <n v="103.2"/>
    <s v="En El Mes De Diciembre Se Formaron 89 Mujeres En Los Centros De Inclusion Digital En: Formación En Derechos, Herramientas Digitales Y Tecnológicas, Prevención Violencias Digitales Y Otros, Coadyuvando A La Disminución De La Brecha Digital De Género"/>
    <n v="0"/>
    <m/>
  </r>
  <r>
    <x v="13"/>
    <s v="MUJERES"/>
    <x v="13"/>
    <x v="12"/>
    <s v="03"/>
    <s v="Igualdad de oportunidades y desarrollo de capacidades para las mujeres "/>
    <n v="0"/>
    <n v="0"/>
    <n v="0"/>
    <n v="0"/>
    <n v="0"/>
    <s v=""/>
    <s v=""/>
    <s v=""/>
    <s v=""/>
    <s v=""/>
    <s v=""/>
    <s v=""/>
    <s v=""/>
    <s v=""/>
    <s v=""/>
    <s v=""/>
    <s v=""/>
    <s v=""/>
    <s v=""/>
    <s v=""/>
    <s v=""/>
    <s v=""/>
    <s v="30"/>
    <s v="Número de orientaciones y asesorías socio jurídicas con enfoque de derechos de las mujeres y enfoque de genero a través de las casas de igualdad de oportunidades para las mujeres"/>
    <s v="Acumulado"/>
    <s v="Mensual"/>
    <s v="VAL"/>
    <n v="31145"/>
    <n v="40386"/>
    <n v="6369"/>
    <n v="13668"/>
    <n v="214.60197833254799"/>
    <m/>
    <n v="13668"/>
    <n v="214.60197833254799"/>
    <s v="El Servicio De Atención Socio Jurídica De Las Casas De Igualdad De Oportunidades Busca Garantizar La Prevención Y Atención De Violencias Contra Las Mujeres, A Través De La Prestación Del Nivel De Orientación Y Asesoría Socio Jurídica De Las Mujeres"/>
    <n v="0"/>
    <m/>
  </r>
  <r>
    <x v="13"/>
    <s v="MUJERES"/>
    <x v="13"/>
    <x v="12"/>
    <s v="03"/>
    <s v="Igualdad de oportunidades y desarrollo de capacidades para las mujeres "/>
    <n v="0"/>
    <n v="0"/>
    <n v="0"/>
    <n v="0"/>
    <n v="0"/>
    <s v=""/>
    <s v=""/>
    <s v=""/>
    <s v=""/>
    <s v=""/>
    <s v=""/>
    <s v=""/>
    <s v=""/>
    <s v=""/>
    <s v=""/>
    <s v=""/>
    <s v=""/>
    <s v=""/>
    <s v=""/>
    <s v=""/>
    <s v=""/>
    <s v=""/>
    <s v="39"/>
    <s v="Atenciones socio jurídicas brindadas a través de la estrategia casa de todas, a mujeres que realizan actividades sexuales pagadas (asesorías, seguimientos y valoraciones iniciales)"/>
    <s v="Acumulado"/>
    <s v="Mensual"/>
    <s v="VAL"/>
    <m/>
    <n v="12200"/>
    <n v="3300"/>
    <n v="4019"/>
    <n v="121.787878787879"/>
    <m/>
    <n v="4019"/>
    <n v="121.787878787879"/>
    <s v="Durante El Mes De Diciembre De 2023  Se Atendieron En El Área Jurídica 203 Mujeres Y Se Realizaron 349 Atenciones Desagregadas Así: 53 Asesorías, 193 Seguimientos, 5 Valoraciones Iniciales Y 98 Cierres. Se Cumplió En Forma Oportuna Y Efectiva"/>
    <n v="0"/>
    <m/>
  </r>
  <r>
    <x v="13"/>
    <s v="MUJERES"/>
    <x v="13"/>
    <x v="12"/>
    <s v="03"/>
    <s v="Igualdad de oportunidades y desarrollo de capacidades para las mujeres "/>
    <n v="0"/>
    <n v="0"/>
    <n v="0"/>
    <n v="0"/>
    <n v="0"/>
    <s v=""/>
    <s v=""/>
    <s v=""/>
    <s v=""/>
    <s v=""/>
    <s v=""/>
    <s v=""/>
    <s v=""/>
    <s v=""/>
    <s v=""/>
    <s v=""/>
    <s v=""/>
    <s v=""/>
    <s v=""/>
    <s v=""/>
    <s v=""/>
    <s v=""/>
    <s v="40"/>
    <s v="Atenciones psicosociales brindadas a través de la estrategia casa de todas, a mujeres que realizan actividades sexuales pagadas (asesorías, seguimientos y valoraciones iniciales)"/>
    <s v="Acumulado"/>
    <s v="Mensual"/>
    <s v="VAL"/>
    <m/>
    <n v="8100"/>
    <n v="2200"/>
    <n v="2348"/>
    <n v="106.727272727273"/>
    <m/>
    <n v="2348"/>
    <n v="106.727272727273"/>
    <s v="Durante El Mes De Diciembre De 2023 Se Atendieron 104 Mujeres En El Área Psicosocial Y Se Realizaron 152 Atenciones Desagregadas Así: 4 Asesorías, 117 Seguimientos Y 31 Cierres.La Atención Se Prestó De Manera Presencial Y Telefónica Acorde A La Agend"/>
    <n v="0"/>
    <m/>
  </r>
  <r>
    <x v="13"/>
    <s v="MUJERES"/>
    <x v="13"/>
    <x v="12"/>
    <s v="03"/>
    <s v="Igualdad de oportunidades y desarrollo de capacidades para las mujeres "/>
    <n v="0"/>
    <n v="0"/>
    <n v="0"/>
    <n v="0"/>
    <n v="0"/>
    <s v=""/>
    <s v=""/>
    <s v=""/>
    <s v=""/>
    <s v=""/>
    <s v=""/>
    <s v=""/>
    <s v=""/>
    <s v=""/>
    <s v=""/>
    <s v=""/>
    <s v=""/>
    <s v=""/>
    <s v=""/>
    <s v=""/>
    <s v=""/>
    <s v=""/>
    <s v="41"/>
    <s v="Atenciones en trabajo social brindadas a través de la estrategia casa de todas, a mujeres que realizan actividades sexuales pagadas (asesorías, seguimientos y valoraciones iniciales)"/>
    <s v="Acumulado"/>
    <s v="Mensual"/>
    <s v="VAL"/>
    <m/>
    <n v="19200"/>
    <n v="5000"/>
    <n v="4829"/>
    <n v="96.58"/>
    <m/>
    <n v="4829"/>
    <n v="96.58"/>
    <s v="Durante El Mes De Diciembre De 2023 Se Atendieron 221 Mujeres En Trabajo Social Y Se Realizaron 348 Atenciones Desagregadas Así: 92 Intervenciones, 206 Seguimientos"/>
    <n v="0"/>
    <m/>
  </r>
  <r>
    <x v="13"/>
    <s v="MUJERES"/>
    <x v="13"/>
    <x v="12"/>
    <s v="03"/>
    <s v="Igualdad de oportunidades y desarrollo de capacidades para las mujeres "/>
    <n v="0"/>
    <n v="0"/>
    <n v="0"/>
    <n v="0"/>
    <n v="0"/>
    <s v=""/>
    <s v=""/>
    <s v=""/>
    <s v=""/>
    <s v=""/>
    <s v=""/>
    <s v=""/>
    <s v=""/>
    <s v=""/>
    <s v=""/>
    <s v=""/>
    <s v=""/>
    <s v=""/>
    <s v=""/>
    <s v=""/>
    <s v=""/>
    <s v=""/>
    <s v="42"/>
    <s v="Número de contenidos diseñados para el desarrollo de capacidades socioemocionales, ocupacionales, técnicas y educación financiera para las mujeres (módulos y diplomados)"/>
    <s v="Acumulado"/>
    <s v="Mensual"/>
    <s v="VAL"/>
    <m/>
    <n v="11"/>
    <n v="3"/>
    <n v="0"/>
    <n v="0"/>
    <m/>
    <n v="0"/>
    <n v="0"/>
    <s v="En El Mes De Diciembre Se Recibieron  Los Contenidos Virtuales Y Se Realizó  La Publicación En Página Web De La Entidad; Con Esta Acción Cierra Y Cumple Con Lo  Lo Programado Durante La Vigencia."/>
    <n v="0"/>
    <m/>
  </r>
  <r>
    <x v="13"/>
    <s v="MUJERES"/>
    <x v="13"/>
    <x v="12"/>
    <s v="03"/>
    <s v="Igualdad de oportunidades y desarrollo de capacidades para las mujeres "/>
    <n v="0"/>
    <n v="0"/>
    <n v="0"/>
    <n v="0"/>
    <n v="0"/>
    <s v=""/>
    <s v=""/>
    <s v=""/>
    <s v=""/>
    <s v=""/>
    <s v=""/>
    <s v=""/>
    <s v=""/>
    <s v=""/>
    <s v=""/>
    <s v=""/>
    <s v=""/>
    <s v=""/>
    <s v=""/>
    <s v=""/>
    <s v=""/>
    <s v=""/>
    <s v="108"/>
    <s v="Número de orientaciones y acompañamientos psicosociales a mujeres a través de las casas de igualdad de oportunidades para las mujeres"/>
    <s v="Acumulado"/>
    <s v="Mensual"/>
    <s v="VAL"/>
    <m/>
    <n v="43059"/>
    <n v="6645"/>
    <n v="14046"/>
    <n v="211.37697516930001"/>
    <m/>
    <n v="14046"/>
    <n v="211.37697516930001"/>
    <s v="El Servicio De Orientación Y Acompañamiento Psicosocial De Las Ciom Son Espacios Individuales, No Terapéuticos, Que Están Encaminados A La Promoción De La Toma De Decisiones Que Favorezcan El Bienestar, La Autonomía, El Autocuidado, El Empoderamiento"/>
    <n v="0"/>
    <m/>
  </r>
  <r>
    <x v="13"/>
    <s v="MUJERES"/>
    <x v="13"/>
    <x v="12"/>
    <s v="04"/>
    <s v="Inclusión y equidad de género en la participación y la representación de las mujeres"/>
    <n v="1787.7650000000001"/>
    <n v="1787.7650000000001"/>
    <n v="1787.7650000000001"/>
    <n v="1719.2667510000001"/>
    <n v="1016.8975380000001"/>
    <n v="1787765000"/>
    <n v="1787765000"/>
    <n v="246916"/>
    <n v="1787518084"/>
    <n v="1665307811"/>
    <n v="1787765000"/>
    <n v="1787765000"/>
    <n v="1787518084"/>
    <n v="1665307811"/>
    <n v="0"/>
    <n v="0"/>
    <s v="Si"/>
    <s v="No"/>
    <s v="No"/>
    <s v="No"/>
    <s v="Si"/>
    <s v="Si"/>
    <s v="33"/>
    <s v="Número de mujeres vinculadas a procesos formativos para el desarrollo de capacidades de incidencia, liderazgo, empoderamiento y participación política"/>
    <s v="Acumulado"/>
    <s v="Mensual"/>
    <s v="VAL"/>
    <m/>
    <n v="4800"/>
    <n v="1200"/>
    <n v="4322"/>
    <n v="360.16666666666703"/>
    <m/>
    <n v="7011"/>
    <n v="584.25"/>
    <s v="En Diciembre Se Vincularon 291 Mujeres A La Escuela Política Lidera Par. Durante Este Mes Se Desarrollaron Las Siguientes Actividades: Ciclos De Formación:A) Ciclo Violencias Contra Las Mujeres En Política Se Vincularon 75 Mujeres"/>
    <n v="2689"/>
    <m/>
  </r>
  <r>
    <x v="13"/>
    <s v="MUJERES"/>
    <x v="13"/>
    <x v="12"/>
    <s v="05"/>
    <s v="Sistema distrital de cuidado"/>
    <n v="9602.9240000000009"/>
    <n v="9602.9240000000009"/>
    <n v="9602.9240000000009"/>
    <n v="9050.2940720000006"/>
    <n v="5679.6738359999999"/>
    <n v="9602924000"/>
    <n v="9963958143"/>
    <n v="21288641"/>
    <n v="9942669502"/>
    <n v="9010077875"/>
    <n v="9963958143"/>
    <n v="9963958143"/>
    <n v="9942669502"/>
    <n v="9010077875"/>
    <n v="0"/>
    <n v="0"/>
    <s v="Si"/>
    <s v="Si"/>
    <s v="Si"/>
    <s v="No"/>
    <s v="Si"/>
    <s v="No"/>
    <s v="43"/>
    <s v="Número de mujeres formadas en cuidados, en el marco de la estrategia cuidado a cuidadoras"/>
    <s v="Acumulado"/>
    <s v="Mensual"/>
    <s v="VAL"/>
    <m/>
    <n v="12000"/>
    <n v="4000"/>
    <n v="4018"/>
    <n v="100.45"/>
    <m/>
    <n v="4018"/>
    <n v="100.45"/>
    <s v="El Número Total De Cuidadoras Graduadas En El Mes De Diciembre Fue De 297,En Cuanto Al Proceso De Homologación De Saberes, Se Certificaron 27 Cuidadoras Certificadas"/>
    <n v="0"/>
    <m/>
  </r>
  <r>
    <x v="13"/>
    <s v="MUJERES"/>
    <x v="13"/>
    <x v="12"/>
    <s v="05"/>
    <s v="Sistema distrital de cuidado"/>
    <n v="0"/>
    <n v="0"/>
    <n v="0"/>
    <n v="0"/>
    <n v="0"/>
    <s v=""/>
    <s v=""/>
    <s v=""/>
    <s v=""/>
    <s v=""/>
    <s v=""/>
    <s v=""/>
    <s v=""/>
    <s v=""/>
    <s v=""/>
    <s v=""/>
    <s v=""/>
    <s v=""/>
    <s v=""/>
    <s v=""/>
    <s v=""/>
    <s v=""/>
    <s v="46"/>
    <s v="Número de personas vinculadas a los talleres de cambio cultural"/>
    <s v="Acumulado"/>
    <s v="Mensual"/>
    <s v="VAL"/>
    <m/>
    <n v="16500"/>
    <n v="5000"/>
    <n v="7056"/>
    <n v="141.12"/>
    <m/>
    <n v="7056"/>
    <n v="141.12"/>
    <s v="En Diciembre Se Implementaron 32 Talleres Cambio Cultural, Y  Se Vincularon 336 Beneficiarias.Teniendo En Cuenta La Depuración De La Información De Los Periodos Anteriores, Se Ajustan 103 Vinculaciones Reportadas En El Mes De Noviembre."/>
    <n v="0"/>
    <m/>
  </r>
  <r>
    <x v="14"/>
    <s v="INTEGRACION SOCIAL"/>
    <x v="14"/>
    <x v="13"/>
    <s v="10"/>
    <s v="Promoción de estilos de vida saludable de los niños, niñas, mujeres gestantes y hogares - 50%"/>
    <n v="1941.886"/>
    <n v="2088.2727709999999"/>
    <n v="2088.2727709999999"/>
    <n v="1908.6159299999999"/>
    <n v="882.35940000000005"/>
    <n v="1941886000"/>
    <n v="2014252941"/>
    <n v="2819934"/>
    <n v="2011433007"/>
    <n v="1461129480"/>
    <n v="2014252941"/>
    <n v="2014252941"/>
    <n v="2011433007"/>
    <n v="1461129480"/>
    <n v="0"/>
    <n v="0"/>
    <s v="No"/>
    <s v="No"/>
    <s v="No"/>
    <s v="No"/>
    <s v="No"/>
    <s v="No"/>
    <s v="34"/>
    <s v="Número de hogares capacitados en educación nutricional"/>
    <s v="Acumulado"/>
    <s v="Mensual"/>
    <s v="VAL"/>
    <n v="35333"/>
    <n v="20000"/>
    <n v="2350"/>
    <n v="2350"/>
    <n v="100"/>
    <m/>
    <n v="2350"/>
    <n v="100"/>
    <s v="Se Realizó Planeación, Orientación E Implementación De Las Acciones De Promoción De Estilos De Vida Saludable Con Énfasis En Alimentación, Nutrición Y Actividad Física, Contando Con La Participación De Hogares Acumulados"/>
    <n v="0"/>
    <m/>
  </r>
  <r>
    <x v="14"/>
    <s v="INTEGRACION SOCIAL"/>
    <x v="14"/>
    <x v="13"/>
    <s v="11"/>
    <s v="Apoyos alimentarios entregados"/>
    <n v="230310.55100000001"/>
    <n v="229723.644077"/>
    <n v="229723.644077"/>
    <n v="206978.05442199999"/>
    <n v="88496.715639999995"/>
    <n v="230310551000"/>
    <n v="229863512907"/>
    <n v="1308577442"/>
    <n v="228554935465"/>
    <n v="197487611181"/>
    <n v="229863512907"/>
    <n v="229863512907"/>
    <n v="228554935465"/>
    <n v="197487611181"/>
    <n v="0"/>
    <n v="0"/>
    <s v="Si"/>
    <s v="Si"/>
    <s v="Si"/>
    <s v="Si"/>
    <s v="No"/>
    <s v="Si"/>
    <s v="35"/>
    <s v="Porcentaje de apoyos alimentarios entregados"/>
    <s v="Stock"/>
    <s v="Mensual"/>
    <s v="%"/>
    <n v="100"/>
    <n v="100"/>
    <n v="100"/>
    <n v="100"/>
    <n v="100"/>
    <m/>
    <n v="100"/>
    <n v="100"/>
    <s v="Personas Beneficiados Mediante Bonos Canjeables Por Alimentos, Suministro De Alimentos Crudos, Canastas Alimentarias Desde Sus Diferentes Modalidades Y Beneficios"/>
    <n v="0"/>
    <m/>
  </r>
  <r>
    <x v="14"/>
    <s v="INTEGRACION SOCIAL"/>
    <x v="14"/>
    <x v="13"/>
    <s v="11"/>
    <s v="Apoyos alimentarios entregados"/>
    <n v="0"/>
    <n v="0"/>
    <n v="0"/>
    <n v="0"/>
    <n v="0"/>
    <s v=""/>
    <s v=""/>
    <s v=""/>
    <s v=""/>
    <s v=""/>
    <s v=""/>
    <s v=""/>
    <s v=""/>
    <s v=""/>
    <s v=""/>
    <s v=""/>
    <s v=""/>
    <s v=""/>
    <s v=""/>
    <s v=""/>
    <s v=""/>
    <s v=""/>
    <s v="87"/>
    <s v="Número de mujeres gestantes, lactantes y niños menores de 2 años beneficiados con servicios nutricionales."/>
    <s v="Stock"/>
    <s v="Mensual"/>
    <s v="VAL"/>
    <n v="15000"/>
    <n v="15000"/>
    <n v="15000"/>
    <n v="15000"/>
    <n v="100"/>
    <m/>
    <n v="15000"/>
    <n v="100"/>
    <s v="Entrega De  Bonos Canjeables Por Alimentos A  Mujeres Gestantes, Lactantes Y Niños Menores De 2 Años, Con Énfasis En La Estratégia De Mil Días De Oportunidades Para La Vida."/>
    <n v="0"/>
    <m/>
  </r>
  <r>
    <x v="14"/>
    <s v="INTEGRACION SOCIAL"/>
    <x v="14"/>
    <x v="13"/>
    <s v="12"/>
    <s v="Ruta integral de atenciones desde la gestación hasta la adolescencia "/>
    <n v="256.43099999999998"/>
    <n v="256.17294700000002"/>
    <n v="256.17294700000002"/>
    <n v="255.150947"/>
    <n v="172.33951999999999"/>
    <n v="256431000"/>
    <n v="306440750"/>
    <n v="0"/>
    <n v="306440750"/>
    <n v="268118000"/>
    <n v="306440750"/>
    <n v="306440750"/>
    <n v="306440750"/>
    <n v="268118000"/>
    <n v="0"/>
    <n v="0"/>
    <s v="Si"/>
    <s v="No"/>
    <s v="No"/>
    <s v="No"/>
    <s v="No"/>
    <s v="No"/>
    <s v="36"/>
    <s v="Porcentaje de implementación de la ruta integral de atenciones desde la gestación hasta la adolescencia"/>
    <s v="Capacidad"/>
    <s v="Trimestral"/>
    <s v="%"/>
    <n v="99"/>
    <n v="100"/>
    <n v="99.8"/>
    <n v="99.8"/>
    <n v="100"/>
    <m/>
    <n v="99.8"/>
    <n v="100"/>
    <s v="Consolidación Del Documento De La Estrategia Riaga Que Responde Al Producto 3.4.1 Del Planacción De La Pp De Primera Infancia, Infancia Y Adolescencia 2023- 2033, El Cual Se Consolida Con Los Aportes De La Mesa Intersectorial Riapi Y Riaia"/>
    <n v="0"/>
    <m/>
  </r>
  <r>
    <x v="14"/>
    <s v="INTEGRACION SOCIAL"/>
    <x v="14"/>
    <x v="13"/>
    <s v="13"/>
    <s v=" Atención integral a niños, niñas, adolescentes y mujeres gestantes en los servicios dirigidos a la población desde la gestación hasta los 17 años"/>
    <n v="197865.46799999999"/>
    <n v="201406.95504999999"/>
    <n v="201406.95504999999"/>
    <n v="192690.544031"/>
    <n v="121656.76955"/>
    <n v="197865468000"/>
    <n v="210397566131"/>
    <n v="3102878468"/>
    <n v="207294687663"/>
    <n v="181319168163"/>
    <n v="210397566131"/>
    <n v="210397566131"/>
    <n v="207294687663"/>
    <n v="181319168163"/>
    <n v="0"/>
    <n v="0"/>
    <s v="Si"/>
    <s v="Si"/>
    <s v="Si"/>
    <s v="Si"/>
    <s v="No"/>
    <s v="Si"/>
    <s v="37"/>
    <s v="número de niños y niñas en primera infancia y mujeres gestantes atendidos integralmente en el Marco de la Ruta Integral de Atenciones (RIA)"/>
    <s v="Stock"/>
    <s v="Trimestral"/>
    <s v="VAL"/>
    <n v="71000"/>
    <n v="71000"/>
    <n v="71000"/>
    <n v="71000"/>
    <n v="100"/>
    <m/>
    <n v="71000"/>
    <n v="100"/>
    <s v="Atención A Niñas, Niños Y Gestantes,  Se Cuenta Con Atención Presencial Tanto En El Territorio Urbano Como Rural En Cinco Territorios: Suba, Chapinero, Ciudad Bolívar, Usme Y Sumapaz."/>
    <n v="0"/>
    <m/>
  </r>
  <r>
    <x v="14"/>
    <s v="INTEGRACION SOCIAL"/>
    <x v="14"/>
    <x v="13"/>
    <s v="13"/>
    <s v="Atención integral a niños, niñas, adolescentes y mujeres gestantes en los servicios dirigidos a la población desde la gestación hasta los 17 años"/>
    <n v="0"/>
    <n v="0"/>
    <n v="0"/>
    <n v="0"/>
    <n v="0"/>
    <s v=""/>
    <s v=""/>
    <s v=""/>
    <s v=""/>
    <s v=""/>
    <s v=""/>
    <s v=""/>
    <s v=""/>
    <s v=""/>
    <s v=""/>
    <s v=""/>
    <s v=""/>
    <s v=""/>
    <s v=""/>
    <s v=""/>
    <s v=""/>
    <s v=""/>
    <s v="38"/>
    <s v="Número de niñas, niños y adolescentes atendidos en los servicios de infancia y adolescencia"/>
    <s v="Flujo"/>
    <s v="Mensual"/>
    <s v="VAL"/>
    <n v="30436"/>
    <n v="33500"/>
    <n v="30800"/>
    <n v="30800"/>
    <n v="100"/>
    <m/>
    <n v="30800"/>
    <n v="100"/>
    <s v="Se Brindó Atención A Niños, Niñas Y Adolescentes A Través De Los Servicios: Centros Amar, Centros Abrazar, El Arte De Cuidarte Y Las Estrategias Diferenciales Sawabona, Atrapasueños, Raizal Aidentity Y Rrom Gitano"/>
    <n v="0"/>
    <m/>
  </r>
  <r>
    <x v="14"/>
    <s v="INTEGRACION SOCIAL"/>
    <x v="14"/>
    <x v="13"/>
    <s v="13"/>
    <s v="Atención integral a niños, niñas, adolescentes y mujeres gestantes en los servicios dirigidos a la población desde la gestación hasta los 17 años"/>
    <n v="0"/>
    <n v="0"/>
    <n v="0"/>
    <n v="0"/>
    <n v="0"/>
    <s v=""/>
    <s v=""/>
    <s v=""/>
    <s v=""/>
    <s v=""/>
    <s v=""/>
    <s v=""/>
    <s v=""/>
    <s v=""/>
    <s v=""/>
    <s v=""/>
    <s v=""/>
    <s v=""/>
    <s v=""/>
    <s v=""/>
    <s v=""/>
    <s v=""/>
    <s v="94"/>
    <s v="Número de niños, niñas y adolescentes afectador por el conflicto armado atendidos"/>
    <s v="Flujo"/>
    <s v="Mensual"/>
    <s v="VAL"/>
    <n v="6877"/>
    <n v="8300"/>
    <n v="7000"/>
    <n v="7000"/>
    <n v="100"/>
    <m/>
    <n v="7000"/>
    <n v="100"/>
    <s v="Se Brindó Ateción A 7000 Niños, Niñas Y Adolescentes A Traves Del Servicio Atrapasueños,  Generando Acciones Psicosociales, Pedagógicas Y Artísticas Como Aporte A La Reparación Simbólica Y Construcción De Paz."/>
    <n v="0"/>
    <m/>
  </r>
  <r>
    <x v="14"/>
    <s v="INTEGRACION SOCIAL"/>
    <x v="14"/>
    <x v="13"/>
    <s v="13"/>
    <s v="Atención integral a niños, niñas, adolescentes y mujeres gestantes en los servicios dirigidos a la población desde la gestación hasta los 17 años"/>
    <n v="0"/>
    <n v="0"/>
    <n v="0"/>
    <n v="0"/>
    <n v="0"/>
    <s v=""/>
    <s v=""/>
    <s v=""/>
    <s v=""/>
    <s v=""/>
    <s v=""/>
    <s v=""/>
    <s v=""/>
    <s v=""/>
    <s v=""/>
    <s v=""/>
    <s v=""/>
    <s v=""/>
    <s v=""/>
    <s v=""/>
    <s v=""/>
    <s v=""/>
    <s v="95"/>
    <s v="Porcentaje de avance en la actualización, implementación y de seguimiento de la Política Pública de infancia y adolescencia."/>
    <s v="Capacidad"/>
    <s v="Mensual"/>
    <s v="%"/>
    <n v="99"/>
    <n v="100"/>
    <n v="99.85"/>
    <n v="99.85"/>
    <n v="100"/>
    <m/>
    <n v="99.85"/>
    <n v="100"/>
    <s v="Se Logró La Participación De Las Consejeras Y Consejeros De Las Localidades De Bosa Y Kennedy En El Reconocimiento De La Manzana Del Cuidado De La Localidad De Bosa"/>
    <n v="0"/>
    <m/>
  </r>
  <r>
    <x v="14"/>
    <s v="INTEGRACION SOCIAL"/>
    <x v="14"/>
    <x v="13"/>
    <s v="17"/>
    <s v="Política Pública de Juventud 2017-2027"/>
    <n v="590.44000000000005"/>
    <n v="783.19316700000002"/>
    <n v="783.19316700000002"/>
    <n v="667.71900000000005"/>
    <n v="427.63663300000002"/>
    <n v="590440000"/>
    <n v="801989167"/>
    <n v="0"/>
    <n v="801989167"/>
    <n v="651534500"/>
    <n v="801989167"/>
    <n v="801989167"/>
    <n v="801989167"/>
    <n v="651534500"/>
    <n v="0"/>
    <n v="0"/>
    <s v="No"/>
    <s v="Si"/>
    <s v="Si"/>
    <s v="Si"/>
    <s v="Si"/>
    <s v="No"/>
    <s v="42"/>
    <s v="Porcentaje de avance de la política pública de juventud 2017-2027 diseñada e implementada"/>
    <s v="Acumulado"/>
    <s v="Mensual"/>
    <s v="%"/>
    <n v="0"/>
    <n v="100"/>
    <n v="25"/>
    <n v="25"/>
    <n v="100"/>
    <m/>
    <n v="25"/>
    <n v="100"/>
    <s v="Para La Vigencia 2023 Con Corte Diciembre, Se Realizaron Las Reuniones Correspondientes Para La Articulación De Instancias De La Política De Juventud Con Los Actores Distritales Del Sistema De Juventud."/>
    <n v="0"/>
    <m/>
  </r>
  <r>
    <x v="14"/>
    <s v="INTEGRACION SOCIAL"/>
    <x v="14"/>
    <x v="13"/>
    <s v="19"/>
    <s v="Oportunidades  para jóvenes"/>
    <n v="11489.268"/>
    <n v="38493.675636"/>
    <n v="38493.675636"/>
    <n v="17361.891033"/>
    <n v="13006.558638"/>
    <n v="11489268000"/>
    <n v="38201374010"/>
    <n v="1791596110"/>
    <n v="36409777900"/>
    <n v="28870596033"/>
    <n v="38201374010"/>
    <n v="38201374010"/>
    <n v="36409777900"/>
    <n v="28870596033"/>
    <n v="0"/>
    <n v="0"/>
    <s v="Si"/>
    <s v="Si"/>
    <s v="Si"/>
    <s v="Si"/>
    <s v="No"/>
    <s v="Si"/>
    <s v="44"/>
    <s v="Número de jóvenes con vulneración de derechos vinculados a la oferta distrital de competencias laborales"/>
    <s v="Acumulado"/>
    <s v="Mensual"/>
    <s v="VAL"/>
    <n v="108470"/>
    <n v="216940"/>
    <n v="67251"/>
    <n v="66661"/>
    <n v="99.122689625433097"/>
    <m/>
    <n v="66661"/>
    <n v="99.122689625433097"/>
    <s v="Se Beneficiaron 66.661 Jóvenes A Través De Temas De Empleabilidad Y Emprendimiento. Actividades Para La Ocupación Del Tiempo Libre, Uso De Las Tic`S, Asesoría Jurídica,Identificación Y Caracterización Y  Prevención."/>
    <n v="0"/>
    <m/>
  </r>
  <r>
    <x v="14"/>
    <s v="INTEGRACION SOCIAL"/>
    <x v="14"/>
    <x v="13"/>
    <s v="19"/>
    <s v="Oportunidades  para jóvenes"/>
    <n v="0"/>
    <n v="0"/>
    <n v="0"/>
    <n v="0"/>
    <n v="0"/>
    <s v=""/>
    <s v=""/>
    <s v=""/>
    <s v=""/>
    <s v=""/>
    <s v=""/>
    <s v=""/>
    <s v=""/>
    <s v=""/>
    <s v=""/>
    <s v=""/>
    <s v=""/>
    <s v=""/>
    <s v=""/>
    <s v=""/>
    <s v=""/>
    <s v=""/>
    <s v="92"/>
    <s v="Porcentaje de jóvenes atendidos con sanciones no privativas de la libertad o en apoyo al restablecimiento de derechos en administración de justicia en los centros forjar"/>
    <s v="Stock"/>
    <s v="Mensual"/>
    <s v="%"/>
    <n v="100"/>
    <n v="100"/>
    <n v="100"/>
    <n v="100"/>
    <n v="100"/>
    <m/>
    <n v="100"/>
    <n v="100"/>
    <s v="Se Atendió El 100% De Los Jóvenes Remitidos Por Los Juzgados, Lo Que Corresponde A 598 Jóvenes Que Se Han Logrado Vincular En Los Servicios Prestados Por La Entidad Y Que Están Activos En El Mes"/>
    <n v="0"/>
    <m/>
  </r>
  <r>
    <x v="14"/>
    <s v="INTEGRACION SOCIAL"/>
    <x v="14"/>
    <x v="13"/>
    <s v="19"/>
    <s v="Oportunidades  para jóvenes"/>
    <n v="0"/>
    <n v="0"/>
    <n v="0"/>
    <n v="0"/>
    <n v="0"/>
    <s v=""/>
    <s v=""/>
    <s v=""/>
    <s v=""/>
    <s v=""/>
    <s v=""/>
    <s v=""/>
    <s v=""/>
    <s v=""/>
    <s v=""/>
    <s v=""/>
    <s v=""/>
    <s v=""/>
    <s v=""/>
    <s v=""/>
    <s v=""/>
    <s v=""/>
    <s v="93"/>
    <s v="Número de jóvenes beneficiados con transferencias monetarias"/>
    <s v="Acumulado"/>
    <s v="Mensual"/>
    <s v="VAL"/>
    <n v="0"/>
    <n v="19720"/>
    <n v="3400"/>
    <n v="3400"/>
    <n v="100"/>
    <m/>
    <n v="3400"/>
    <n v="100"/>
    <s v="Se Entregaron 3400 Transferencias Monetarias Condicionadas A Jóvenes Altamente Vulnerables, Los Cuales Participaron En  Curso De Agentes Comunitarios De Prevención De Violencias,Consumo De Spa, Salud Mental, Mypt Y Orientación Ocupacional."/>
    <n v="0"/>
    <m/>
  </r>
  <r>
    <x v="14"/>
    <s v="INTEGRACION SOCIAL"/>
    <x v="14"/>
    <x v="13"/>
    <s v="20"/>
    <s v=" personas mayores y sus cuidadores y cuidadoras en condición de fragilidad social en la ciudad de Bogotá atendidas a través de los servicios de la SDIS"/>
    <n v="238004.698"/>
    <n v="240459.300621"/>
    <n v="240459.300621"/>
    <n v="220820.62614899999"/>
    <n v="138553.692282"/>
    <n v="238004698000"/>
    <n v="243714815621"/>
    <n v="2035848525"/>
    <n v="241678967096"/>
    <n v="203142534795"/>
    <n v="243714815621"/>
    <n v="243714815621"/>
    <n v="241678967096"/>
    <n v="203142534795"/>
    <n v="0"/>
    <n v="0"/>
    <s v="Si"/>
    <s v="Si"/>
    <s v="No"/>
    <s v="Si"/>
    <s v="Si"/>
    <s v="Si"/>
    <s v="45"/>
    <s v="Número de personas mayores sus cuidadores y cuidadoras (no personas únicas) en condición de fragilidad social en la ciudad de Bogotá a través de los servicios de la SDIS"/>
    <s v="Acumulado"/>
    <s v="Mensual"/>
    <s v="VAL"/>
    <n v="0"/>
    <n v="155323"/>
    <n v="37592"/>
    <n v="37592"/>
    <n v="100"/>
    <m/>
    <n v="37592"/>
    <n v="100"/>
    <s v="Se Han Atendido A Personas Mayores De Los Cuales, En Centros De Cuidado Transitorio, En Comunidad De Cuidado Y A Través Del Servicio Social Centro Día,Casas De La Sabiduría Y Estrategia Centro Día Al Barrio"/>
    <n v="0"/>
    <m/>
  </r>
  <r>
    <x v="14"/>
    <s v="INTEGRACION SOCIAL"/>
    <x v="14"/>
    <x v="13"/>
    <s v="20"/>
    <s v="Personas mayores y sus cuidadores y cuidadoras en condición de fragilidad social en la ciudad de Bogotá atendidas a través de los servicios de la SDIS"/>
    <n v="0"/>
    <n v="0"/>
    <n v="0"/>
    <n v="0"/>
    <n v="0"/>
    <s v=""/>
    <s v=""/>
    <s v=""/>
    <s v=""/>
    <s v=""/>
    <s v=""/>
    <s v=""/>
    <s v=""/>
    <s v=""/>
    <s v=""/>
    <s v=""/>
    <s v=""/>
    <s v=""/>
    <s v=""/>
    <s v=""/>
    <s v=""/>
    <s v=""/>
    <s v="85"/>
    <s v="Número de personas que participan en la redes de cuidado de la ciudad de Bogotá"/>
    <s v="Capacidad"/>
    <s v="Mensual"/>
    <s v="VAL"/>
    <n v="0"/>
    <n v="5000"/>
    <n v="4500"/>
    <n v="3405"/>
    <n v="75.6666666666667"/>
    <m/>
    <n v="3405"/>
    <n v="75.6666666666667"/>
    <s v="Durante El 2023 Se Ha Contado Con La Participación De  3405 Personas Fortaleciendo El Tejido Social Entorno Al Cuidado Comunitario De Las Personas Mayores Y La Identificación De Sus Derechos."/>
    <n v="0"/>
    <m/>
  </r>
  <r>
    <x v="14"/>
    <s v="INTEGRACION SOCIAL"/>
    <x v="14"/>
    <x v="13"/>
    <s v="20"/>
    <s v=" Personas mayores y sus cuidadores y cuidadoras en condición de fragilidad social en la ciudad de Bogotá atendidas a través de los servicios de la SDIS"/>
    <n v="0"/>
    <n v="0"/>
    <n v="0"/>
    <n v="0"/>
    <n v="0"/>
    <s v=""/>
    <s v=""/>
    <s v=""/>
    <s v=""/>
    <s v=""/>
    <s v=""/>
    <s v=""/>
    <s v=""/>
    <s v=""/>
    <s v=""/>
    <s v=""/>
    <s v=""/>
    <s v=""/>
    <s v=""/>
    <s v=""/>
    <s v=""/>
    <s v=""/>
    <s v="86"/>
    <s v="Número de personas únicas mayores que reciben apoyos económicos"/>
    <s v="Capacidad"/>
    <s v="Mensual"/>
    <s v="VAL"/>
    <n v="87000"/>
    <n v="110000"/>
    <n v="105000"/>
    <n v="105000"/>
    <n v="100"/>
    <m/>
    <n v="105000"/>
    <n v="100"/>
    <s v="Entrega De Apoyos Económicos En Lo Corrido Del Pdd En Lo Corrido De La Vigencia, Cubriendo Alguna De Sus Necesidades Básicas Como: Pago De Arriendo, Compra De Alimentos, Compra De Medicamentos O Transporte Para Citas Médicas."/>
    <n v="0"/>
    <m/>
  </r>
  <r>
    <x v="14"/>
    <s v="INTEGRACION SOCIAL"/>
    <x v="14"/>
    <x v="13"/>
    <s v="21"/>
    <s v="Atención e inclusión de personas con discapacidad"/>
    <n v="80005.047999999995"/>
    <n v="80307.737943999993"/>
    <n v="80307.737943999993"/>
    <n v="69915.035302999997"/>
    <n v="35966.705320000001"/>
    <n v="80005048000"/>
    <n v="80304448944"/>
    <n v="816284347"/>
    <n v="79488164597"/>
    <n v="55643199929"/>
    <n v="80304448944"/>
    <n v="80304448944"/>
    <n v="79488164597"/>
    <n v="55643199929"/>
    <n v="0"/>
    <n v="0"/>
    <s v="Si"/>
    <s v="Si"/>
    <s v="Si"/>
    <s v="Si"/>
    <s v="Si"/>
    <s v="Si"/>
    <s v="46"/>
    <s v="Número de personas con discapacidad atendidas en centros crecer, centros de protección, centros renacer y centros integrarte"/>
    <s v="Capacidad"/>
    <s v="Mensual"/>
    <s v="VAL"/>
    <n v="3275"/>
    <n v="4275"/>
    <n v="4171"/>
    <n v="4171"/>
    <n v="100"/>
    <m/>
    <n v="4171"/>
    <n v="100"/>
    <s v="Se Ha Brindado Atención Integral A Personas Con Discapacidad Mediante El Fortalecimiento Del Desarrollo De Sus Habilidades Y Capacidades Para Alcanzar Mayores Niveles De Autonomía Y Prevenir El Deterioro Propio De Su Condición,"/>
    <n v="0"/>
    <m/>
  </r>
  <r>
    <x v="14"/>
    <s v="INTEGRACION SOCIAL"/>
    <x v="14"/>
    <x v="13"/>
    <s v="23"/>
    <s v="Promoción de procesos de inclusión social para ciudadanos habitante de calle "/>
    <n v="34802.900999999998"/>
    <n v="43702.900999999998"/>
    <n v="43702.900999999998"/>
    <n v="41162.881390000002"/>
    <n v="23283.816682000001"/>
    <n v="34802901000"/>
    <n v="50500658000"/>
    <n v="849049991"/>
    <n v="49651608009"/>
    <n v="38563022786"/>
    <n v="50500658000"/>
    <n v="50500658000"/>
    <n v="49651608009"/>
    <n v="38563022786"/>
    <n v="0"/>
    <n v="0"/>
    <s v="Si"/>
    <s v="Si"/>
    <s v="No"/>
    <s v="Si"/>
    <s v="Si"/>
    <s v="Si"/>
    <s v="49"/>
    <s v="Número de ciudadanos habitantes de calle atendidos en comunidades de vida, centros de atención transitoria, en procesos de enlace social o estrategia de abordaje en calle"/>
    <s v="Stock"/>
    <s v="Mensual"/>
    <s v="VAL"/>
    <n v="9795"/>
    <n v="9795"/>
    <n v="9795"/>
    <n v="9795"/>
    <n v="100"/>
    <m/>
    <n v="9795"/>
    <n v="100"/>
    <s v="La Sdis, Por Medio De Las 9 Modalidades De Atención A La Población Habitante De Calle, Benefició En El Curso De 2023 A 5.621 Personas Habitantes De Calle Y En Riesgo De Habitar La Calle."/>
    <n v="0"/>
    <m/>
  </r>
  <r>
    <x v="14"/>
    <s v="INTEGRACION SOCIAL"/>
    <x v="14"/>
    <x v="13"/>
    <s v="23"/>
    <s v=" Promoción de procesos de inclusión social para ciudadanos habitante de calle "/>
    <n v="0"/>
    <n v="0"/>
    <n v="0"/>
    <n v="0"/>
    <n v="0"/>
    <s v=""/>
    <s v=""/>
    <s v=""/>
    <s v=""/>
    <s v=""/>
    <s v=""/>
    <s v=""/>
    <s v=""/>
    <s v=""/>
    <s v=""/>
    <s v=""/>
    <s v=""/>
    <s v=""/>
    <s v=""/>
    <s v=""/>
    <s v=""/>
    <s v=""/>
    <s v="50"/>
    <s v="Porcentaje de la estrategia de prevención, participación y movilización social implementada."/>
    <s v="Capacidad"/>
    <s v="Trimestral"/>
    <s v="%"/>
    <n v="0"/>
    <n v="100"/>
    <n v="90"/>
    <n v="90"/>
    <n v="100"/>
    <m/>
    <n v="90"/>
    <n v="100"/>
    <s v="La Sdis, Alcanzó El 100 Porciento De Avance En La Implementación De La Estrategia De Prevención De La Habitabilidad En Calle Para La Vigencia 2023"/>
    <n v="0"/>
    <m/>
  </r>
  <r>
    <x v="14"/>
    <s v="INTEGRACION SOCIAL"/>
    <x v="14"/>
    <x v="13"/>
    <s v="26"/>
    <s v=" Fortalecimiento de la capacidad técnica para la atención y protección de las víctimas de violencias al interior de las familias"/>
    <n v="16221.008"/>
    <n v="17214.568825999999"/>
    <n v="17214.568825999999"/>
    <n v="16508.752130000001"/>
    <n v="10385.850446"/>
    <n v="16221008000"/>
    <n v="19292589826"/>
    <n v="88678203"/>
    <n v="19203911623"/>
    <n v="16025339376"/>
    <n v="19292589826"/>
    <n v="19292589826"/>
    <n v="19203911623"/>
    <n v="16025339376"/>
    <n v="0"/>
    <n v="0"/>
    <s v="Si"/>
    <s v="Si"/>
    <s v="Si"/>
    <s v="Si"/>
    <s v="No"/>
    <s v="Si"/>
    <s v="54"/>
    <s v="Porcentaje de avance de acciones encaminadas al fortalecimiento de la capacidad técnica parala atención y protección de las victimas de violencia al interior de las familias"/>
    <s v="Capacidad"/>
    <s v="Mensual"/>
    <s v="%"/>
    <n v="0"/>
    <n v="100"/>
    <n v="53"/>
    <n v="53"/>
    <n v="100"/>
    <m/>
    <n v="53"/>
    <n v="100"/>
    <s v="Las Comisarías De Familia Del Distrito Han Atendido 145.314 Personas En El Marco De Sus Competencias; Es Importante Señalar Que, Entre Éstas, 41.565 Fueron Víctimas De Violencia Intrafamiliar De Las Cuales El 71 Porcientoson Mujeres."/>
    <n v="0"/>
    <m/>
  </r>
  <r>
    <x v="14"/>
    <s v="INTEGRACION SOCIAL"/>
    <x v="14"/>
    <x v="13"/>
    <s v="27"/>
    <s v="Formación en derechos sexuales y reproductivos "/>
    <n v="825"/>
    <n v="825"/>
    <n v="825"/>
    <n v="596.92759999999998"/>
    <n v="315.81461000000002"/>
    <n v="825000000"/>
    <n v="825000000"/>
    <n v="3301567"/>
    <n v="821698433"/>
    <n v="621200190"/>
    <n v="825000000"/>
    <n v="825000000"/>
    <n v="821698433"/>
    <n v="621200190"/>
    <n v="0"/>
    <n v="0"/>
    <s v="Si"/>
    <s v="Si"/>
    <s v="Si"/>
    <s v="Si"/>
    <s v="Si"/>
    <s v="Si"/>
    <s v="55"/>
    <s v="Número de servidores públicos formados en derechos sexuales y derechos reproductivos"/>
    <s v="Acumulado"/>
    <s v="Mensual"/>
    <s v="VAL"/>
    <n v="440"/>
    <n v="10000"/>
    <n v="2000"/>
    <n v="2000"/>
    <n v="100"/>
    <m/>
    <n v="2000"/>
    <n v="100"/>
    <s v="A Corte Diciembre De 2023, Se Han Fortalecido Las Capacidades De 2.000 Agentes De Cambio Social, Servidores Públicos Y Contratistas De Entidades Públicas"/>
    <n v="0"/>
    <m/>
  </r>
  <r>
    <x v="14"/>
    <s v="INTEGRACION SOCIAL"/>
    <x v="14"/>
    <x v="13"/>
    <s v="27"/>
    <s v="Formación en derechos sexuales y reproductivos "/>
    <n v="0"/>
    <n v="0"/>
    <n v="0"/>
    <n v="0"/>
    <n v="0"/>
    <s v=""/>
    <s v=""/>
    <s v=""/>
    <s v=""/>
    <s v=""/>
    <s v=""/>
    <s v=""/>
    <s v=""/>
    <s v=""/>
    <s v=""/>
    <s v=""/>
    <s v=""/>
    <s v=""/>
    <s v=""/>
    <s v=""/>
    <s v=""/>
    <s v=""/>
    <s v="97"/>
    <s v="Número de niñas, niños, adolescentes y jóvenes informados y sensibilizados en derechos sexuales y derechos reproductivo."/>
    <s v="Acumulado"/>
    <s v="Mensual"/>
    <s v="VAL"/>
    <n v="63000"/>
    <n v="70000"/>
    <n v="20417"/>
    <n v="20417"/>
    <n v="100"/>
    <m/>
    <n v="20417"/>
    <n v="100"/>
    <s v="Se Formó E Informó A Corte Noviembre  A Un Total De 20.417 Personas, Entre Niños, Niñas, Adolescentes, Jóvenes Y Sus Familias, En Derechos Sexuales Y Reproductivos"/>
    <n v="0"/>
    <m/>
  </r>
  <r>
    <x v="14"/>
    <s v="INTEGRACION SOCIAL"/>
    <x v="14"/>
    <x v="13"/>
    <s v="29"/>
    <s v=" Fortalecimiento de la gestión en los espacios de coordinación y articulación  intersectorial"/>
    <n v="2631.123"/>
    <n v="2462.1736940000001"/>
    <n v="2462.1736940000001"/>
    <n v="2287.1583860000001"/>
    <n v="1010.734346"/>
    <n v="2631123000"/>
    <n v="2465946573"/>
    <n v="12879109"/>
    <n v="2453067464"/>
    <n v="1840933590"/>
    <n v="2465946573"/>
    <n v="2465946573"/>
    <n v="2453067464"/>
    <n v="1840933590"/>
    <n v="0"/>
    <n v="0"/>
    <s v="No"/>
    <s v="Si"/>
    <s v="No"/>
    <s v="No"/>
    <s v="No"/>
    <s v="No"/>
    <s v="91"/>
    <s v="Porcentaje de avance de la de Estrategia Territorial Integral Social -ETIS"/>
    <s v="Acumulado"/>
    <s v="Trimestral"/>
    <s v="%"/>
    <n v="0"/>
    <n v="100"/>
    <n v="25"/>
    <n v="25"/>
    <n v="100"/>
    <m/>
    <n v="25"/>
    <n v="100"/>
    <s v="Se Caracterizaron Territorios Priorizados, Se Monitorearon 20 Contratos Sociales Territoriales Y Se Generaron 11 Espacios De Socialización Y Difusión De Iniciativas De Innovación Social"/>
    <n v="0"/>
    <m/>
  </r>
  <r>
    <x v="14"/>
    <s v="INTEGRACION SOCIAL"/>
    <x v="14"/>
    <x v="13"/>
    <s v="31"/>
    <s v="Procesos de desarrollo de capacidades para los ciudadanos"/>
    <n v="2849.8319999999999"/>
    <n v="1828.7813060000001"/>
    <n v="1828.7813060000001"/>
    <n v="1546.8196600000001"/>
    <n v="715.15812800000003"/>
    <n v="2849832000"/>
    <n v="1825008427"/>
    <n v="27386762"/>
    <n v="1797621665"/>
    <n v="1282412496"/>
    <n v="1825008427"/>
    <n v="1825008427"/>
    <n v="1797621665"/>
    <n v="1282412496"/>
    <n v="0"/>
    <n v="0"/>
    <s v="Si"/>
    <s v="Si"/>
    <s v="No"/>
    <s v="Si"/>
    <s v="No"/>
    <s v="Si"/>
    <s v="63"/>
    <s v="número de personas integradas a procesos de desarrollo de capacidades"/>
    <s v="Acumulado"/>
    <s v="Mensual"/>
    <s v="VAL"/>
    <n v="0"/>
    <n v="280000"/>
    <n v="78400"/>
    <n v="78400"/>
    <n v="100"/>
    <m/>
    <n v="78400"/>
    <n v="100"/>
    <s v="Se Realizaron Atenciones A Personas En El Marco Del Sistema De Cuidado, En Los Centros De Desarrollo Comunitario A Través Del Servicio Tiempo Propio Para Personas Cuidadoras"/>
    <n v="0"/>
    <m/>
  </r>
  <r>
    <x v="14"/>
    <s v="INTEGRACION SOCIAL"/>
    <x v="14"/>
    <x v="13"/>
    <s v="32"/>
    <s v="Construcción, adecuación, saneamiento, mantenimiento y reforzamiento de equipamientos sociales"/>
    <n v="98527.183999999994"/>
    <n v="90501.712553999998"/>
    <n v="90501.712553999998"/>
    <n v="82788.672523999994"/>
    <n v="25139.093722000001"/>
    <n v="98527184000"/>
    <n v="94513712554"/>
    <n v="5003568185"/>
    <n v="89510144369"/>
    <n v="45810071761"/>
    <n v="94513712554"/>
    <n v="94513712554"/>
    <n v="89510144369"/>
    <n v="45810071761"/>
    <n v="0"/>
    <n v="0"/>
    <s v="No"/>
    <s v="No"/>
    <s v="No"/>
    <s v="Si"/>
    <s v="No"/>
    <s v="No"/>
    <s v="64"/>
    <s v="Número de espacios de de integración social que garanticen la prestación de los servicios sociales construidos"/>
    <s v="Acumulado"/>
    <s v="Anual"/>
    <s v="VAL"/>
    <n v="11"/>
    <n v="11"/>
    <n v="2"/>
    <n v="0"/>
    <n v="0"/>
    <m/>
    <n v="0"/>
    <n v="0"/>
    <s v="A Corte De 261223, El Centro De Protección Y Habitante De Calle El Camino, Tiene Avance De 93.81 En Obra. Cuenta Con Prórroga Para Terminar La Obra El 21Denerodel 24. Respecto A La Obra San Pedro - Centro De Protección No Se Adelantará."/>
    <n v="0"/>
    <m/>
  </r>
  <r>
    <x v="14"/>
    <s v="INTEGRACION SOCIAL"/>
    <x v="14"/>
    <x v="13"/>
    <s v="32"/>
    <s v="Construcción, adecuación, saneamiento, mantenimiento y reforzamiento de equipamientos sociales"/>
    <n v="0"/>
    <n v="0"/>
    <n v="0"/>
    <n v="0"/>
    <n v="0"/>
    <s v=""/>
    <s v=""/>
    <s v=""/>
    <s v=""/>
    <s v=""/>
    <s v=""/>
    <s v=""/>
    <s v=""/>
    <s v=""/>
    <s v=""/>
    <s v=""/>
    <s v=""/>
    <s v=""/>
    <s v=""/>
    <s v=""/>
    <s v=""/>
    <s v=""/>
    <s v="65"/>
    <s v="Porcentaje de reforzamiento estructural efectuados en centros de desarrollo comunitario, jardines infantiles y centros crecer"/>
    <s v="Acumulado"/>
    <s v="Anual"/>
    <s v="VAL"/>
    <n v="92"/>
    <n v="100"/>
    <n v="35"/>
    <n v="30"/>
    <n v="85.714285714285694"/>
    <m/>
    <n v="30"/>
    <n v="85.714285714285694"/>
    <s v="Se Terminó La Obra Del Centro Día Campo Verde, El Cdc María Goretti, A Dic 2023 El Avance Es De 67.24, Se Prevé Entregar En El Primer Trimestre 2024. Por Otra Parte, Se Atendieron 3 Solicitudes De Adecuación A Equipamientos,El 100 De Las Recibidas."/>
    <n v="0"/>
    <m/>
  </r>
  <r>
    <x v="14"/>
    <s v="INTEGRACION SOCIAL"/>
    <x v="14"/>
    <x v="13"/>
    <s v="32"/>
    <s v="Construcción, adecuación, saneamiento, mantenimiento y reforzamiento de equipamientos sociales"/>
    <n v="0"/>
    <n v="0"/>
    <n v="0"/>
    <n v="0"/>
    <n v="0"/>
    <s v=""/>
    <s v=""/>
    <s v=""/>
    <s v=""/>
    <s v=""/>
    <s v=""/>
    <s v=""/>
    <s v=""/>
    <s v=""/>
    <s v=""/>
    <s v=""/>
    <s v=""/>
    <s v=""/>
    <s v=""/>
    <s v=""/>
    <s v=""/>
    <s v=""/>
    <s v="66"/>
    <s v="Contrataciones y saneamientos de otras obras de infraestructura"/>
    <s v="Acumulado"/>
    <s v="Anual"/>
    <s v="%"/>
    <n v="100"/>
    <n v="100"/>
    <n v="28"/>
    <n v="28"/>
    <n v="100"/>
    <m/>
    <n v="28"/>
    <n v="100"/>
    <s v="En 2023, El Proyecto Realizó La Emisión De 632 Conceptos Técnicos Cumpliendo Así El 100% De La Meta Programada. Por Otra Parte, Se Gestionó El Saneamiento De 2 Predios De Los Jardines Infantiles Tibabita Y La Unión."/>
    <n v="0"/>
    <m/>
  </r>
  <r>
    <x v="14"/>
    <s v="INTEGRACION SOCIAL"/>
    <x v="14"/>
    <x v="13"/>
    <s v="32"/>
    <s v="Construcción, adecuación, saneamiento, mantenimiento y reforzamiento de equipamientos sociales"/>
    <n v="0"/>
    <n v="0"/>
    <n v="0"/>
    <n v="0"/>
    <n v="0"/>
    <s v=""/>
    <s v=""/>
    <s v=""/>
    <s v=""/>
    <s v=""/>
    <s v=""/>
    <s v=""/>
    <s v=""/>
    <s v=""/>
    <s v=""/>
    <s v=""/>
    <s v=""/>
    <s v=""/>
    <s v=""/>
    <s v=""/>
    <s v=""/>
    <s v=""/>
    <s v="84"/>
    <s v="Porcentaje de unidades operativas con mantenimiento."/>
    <s v="Acumulado"/>
    <s v="Anual"/>
    <s v="%"/>
    <n v="100"/>
    <n v="100"/>
    <n v="14"/>
    <n v="14"/>
    <n v="100"/>
    <m/>
    <n v="14"/>
    <n v="100"/>
    <s v="La Sdis Entre Enero A Diciembre Realizó Mantenimiento A 300 Equipamientos Por La Sdis Para La Vigencia 2023, Con El Fin De Garantizar Infraestructura Adecuada Y Segura Para La Ciudadanía."/>
    <n v="0"/>
    <m/>
  </r>
  <r>
    <x v="14"/>
    <s v="INTEGRACION SOCIAL"/>
    <x v="14"/>
    <x v="13"/>
    <s v="33"/>
    <s v=" Soluciones idóneas, oportunas y eficientes en materia de servicios logísticos "/>
    <n v="146868.27600000001"/>
    <n v="177899.91716499999"/>
    <n v="177899.91716499999"/>
    <n v="166880.58790400001"/>
    <n v="104192.495654"/>
    <n v="146868276000"/>
    <n v="186574954698"/>
    <n v="97312473"/>
    <n v="186477642225"/>
    <n v="159928627163"/>
    <n v="186574954698"/>
    <n v="186574954698"/>
    <n v="186477642225"/>
    <n v="159928627163"/>
    <n v="0"/>
    <n v="0"/>
    <s v="No"/>
    <s v="No"/>
    <s v="No"/>
    <s v="No"/>
    <s v="No"/>
    <s v="No"/>
    <s v="68"/>
    <s v="Porcentaje de implementación de las soluciones en materia de servicios logísticos, operativos, de gestión ambiental y documental. Para la atención eficiente y oportuna de las necesidades operativas de la entidad."/>
    <s v="Acumulado"/>
    <s v="Mensual"/>
    <s v="%"/>
    <n v="97"/>
    <n v="100"/>
    <n v="23"/>
    <n v="23"/>
    <n v="100"/>
    <m/>
    <n v="23"/>
    <n v="100"/>
    <s v="Se Suministraron Los Servicios De Apoyo De Vigilancia, Aseo, Cafetería, Manipulación De Alimentos, Transporte, Mantenimiento, Poda, Fumigación, Manejo De Residuos, Lavado De Tanques,Organización Y Administración Del Archivo."/>
    <n v="0"/>
    <m/>
  </r>
  <r>
    <x v="14"/>
    <s v="INTEGRACION SOCIAL"/>
    <x v="14"/>
    <x v="13"/>
    <s v="34"/>
    <s v="Recurso humano suficiente, idóneo y competente, acorde a las necesidades de la entidad"/>
    <n v="199284.60500000001"/>
    <n v="187228.44599099999"/>
    <n v="187228.44599099999"/>
    <n v="121512.751829"/>
    <n v="113692.384225"/>
    <n v="199284605000"/>
    <n v="186272678458"/>
    <n v="112150852"/>
    <n v="186160527606"/>
    <n v="171046955712"/>
    <n v="186272678458"/>
    <n v="186272678458"/>
    <n v="186160527606"/>
    <n v="171046955712"/>
    <n v="0"/>
    <n v="0"/>
    <s v="No"/>
    <s v="No"/>
    <s v="No"/>
    <s v="No"/>
    <s v="No"/>
    <s v="No"/>
    <s v="69"/>
    <s v="Porcentaje de avance de actividades realizadas para el desarrollo integral del talento humano para la optima prestación de los servicios sociales de la SDIS"/>
    <s v="Capacidad"/>
    <s v="Mensual"/>
    <s v="%"/>
    <n v="50"/>
    <n v="100"/>
    <n v="90"/>
    <n v="90"/>
    <n v="100"/>
    <m/>
    <n v="90"/>
    <n v="100"/>
    <s v="En El Periodo De Reporte Se Liquidó El Pago De La Nómina Y Prestaciones Sociales De Servidores Activos De La Planta De Personal De Inversión Y Funcionamiento De Manera Y Oportuna."/>
    <n v="0"/>
    <m/>
  </r>
  <r>
    <x v="14"/>
    <s v="INTEGRACION SOCIAL"/>
    <x v="14"/>
    <x v="13"/>
    <s v="36"/>
    <s v="Planeación y gestión eficiente "/>
    <n v="4052.3220000000001"/>
    <n v="5011.1108949999998"/>
    <n v="5011.1108949999998"/>
    <n v="4699.7413159999996"/>
    <n v="2675.2415660000001"/>
    <n v="4052322000"/>
    <n v="5096712034"/>
    <n v="34169"/>
    <n v="5096677865"/>
    <n v="3860604533"/>
    <n v="5096712034"/>
    <n v="5096712034"/>
    <n v="5096677865"/>
    <n v="3860604533"/>
    <n v="0"/>
    <n v="0"/>
    <s v="No"/>
    <s v="No"/>
    <s v="No"/>
    <s v="No"/>
    <s v="No"/>
    <s v="No"/>
    <s v="71"/>
    <s v="Porcentaje de avance plataforma que oriente la planeacion estratégica de la SDIS"/>
    <s v="Acumulado"/>
    <s v="Mensual"/>
    <s v="%"/>
    <n v="0"/>
    <n v="100"/>
    <n v="15"/>
    <n v="15"/>
    <n v="100"/>
    <m/>
    <n v="15"/>
    <n v="100"/>
    <s v="Se Hizo Seguimiento A Todos Los Proyectos, Se Generaron Reportes Mensuales De Ejecución De Recursos De Reserva Y De Vigencia, Se Retroalimentaron Los Planes De Acción De Políticas Públicas Y Se Asesoró En Formulación De Planes De Mejoramiento"/>
    <n v="0"/>
    <m/>
  </r>
  <r>
    <x v="14"/>
    <s v="INTEGRACION SOCIAL"/>
    <x v="14"/>
    <x v="13"/>
    <s v="36"/>
    <s v="Planeación y gestión eficiente "/>
    <n v="0"/>
    <n v="0"/>
    <n v="0"/>
    <n v="0"/>
    <n v="0"/>
    <s v=""/>
    <s v=""/>
    <s v=""/>
    <s v=""/>
    <s v=""/>
    <s v=""/>
    <s v=""/>
    <s v=""/>
    <s v=""/>
    <s v=""/>
    <s v=""/>
    <s v=""/>
    <s v=""/>
    <s v=""/>
    <s v=""/>
    <s v=""/>
    <s v=""/>
    <s v="73"/>
    <s v="Porcentaje de avance del nivel de cumplimiento de requisitos de la norma técnica de calidad vigente"/>
    <s v="Stock"/>
    <s v="Mensual"/>
    <s v="%"/>
    <n v="100"/>
    <n v="100"/>
    <n v="100"/>
    <n v="100"/>
    <n v="100"/>
    <m/>
    <n v="100"/>
    <n v="100"/>
    <s v="Se Avanzó En Las Actividades Programadas En Los Componentes Del Plan De Acción Del Programa De Implementación Y Sostenibilidad Del Sistema De Gestión. Se Avanzó En La Formulación Y Actualización De 6 Estándares De Calidad De La Entidad"/>
    <n v="0"/>
    <m/>
  </r>
  <r>
    <x v="14"/>
    <s v="INTEGRACION SOCIAL"/>
    <x v="14"/>
    <x v="13"/>
    <s v="37"/>
    <s v=" Gestión del conocimiento e innovación"/>
    <n v="1208.2170000000001"/>
    <n v="1691.363871"/>
    <n v="1691.363871"/>
    <n v="1418.725614"/>
    <n v="879.19152799999995"/>
    <n v="1208217000"/>
    <n v="1765342630"/>
    <n v="0"/>
    <n v="1765342630"/>
    <n v="1320813542"/>
    <n v="1765342630"/>
    <n v="1765342630"/>
    <n v="1765342630"/>
    <n v="1320813542"/>
    <n v="0"/>
    <n v="0"/>
    <s v="No"/>
    <s v="No"/>
    <s v="No"/>
    <s v="No"/>
    <s v="No"/>
    <s v="No"/>
    <s v="74"/>
    <s v="Número de evaluaciones a modalidades de atención o servicios sociales que presta la SDIS"/>
    <s v="Acumulado"/>
    <s v="Anual"/>
    <s v="VAL"/>
    <n v="3"/>
    <n v="3"/>
    <n v="1"/>
    <n v="1"/>
    <n v="100"/>
    <m/>
    <n v="1"/>
    <n v="100"/>
    <s v="En La Evaluación De Parceros Por Bogotá Se Generó Consolidó Y Publicó La Versión Completa De La Evaluación. En La Evaluación De Apoyos Alimentarios Se Retroalimentó El Protocolo De Participación En La Encuesta"/>
    <n v="0"/>
    <m/>
  </r>
  <r>
    <x v="14"/>
    <s v="INTEGRACION SOCIAL"/>
    <x v="14"/>
    <x v="13"/>
    <s v="38"/>
    <s v=" Tecnologías de la información y las comunicaciones TIC "/>
    <n v="23561.224999999999"/>
    <n v="20856.299132"/>
    <n v="20856.299132"/>
    <n v="16901.690596"/>
    <n v="8871.9633040000008"/>
    <n v="23561225000"/>
    <n v="20449230624"/>
    <n v="14853777"/>
    <n v="20434376847"/>
    <n v="18260751677"/>
    <n v="20449230624"/>
    <n v="20449230624"/>
    <n v="20434376847"/>
    <n v="18260751677"/>
    <n v="0"/>
    <n v="0"/>
    <s v="No"/>
    <s v="No"/>
    <s v="No"/>
    <s v="No"/>
    <s v="No"/>
    <s v="No"/>
    <s v="76"/>
    <s v="Porcentaje de la infraestructura tecnológica de misión critica renovada"/>
    <s v="Stock"/>
    <s v="Mensual"/>
    <s v="%"/>
    <n v="100"/>
    <n v="100"/>
    <n v="100"/>
    <n v="100"/>
    <n v="100"/>
    <m/>
    <n v="100"/>
    <n v="100"/>
    <s v="Se Mantuvieron Disponibles Los Servicios De Infraestructura Tecnológica En Un 100Porciento Lo Cual Permitió Que La Entidad Prestara Los Servicios Sociales Sin Interrupciones"/>
    <n v="0"/>
    <m/>
  </r>
  <r>
    <x v="14"/>
    <s v="INTEGRACION SOCIAL"/>
    <x v="14"/>
    <x v="13"/>
    <s v="38"/>
    <s v="Tecnologías de la información y las comunicaciones TIC "/>
    <n v="0"/>
    <n v="0"/>
    <n v="0"/>
    <n v="0"/>
    <n v="0"/>
    <s v=""/>
    <s v=""/>
    <s v=""/>
    <s v=""/>
    <s v=""/>
    <s v=""/>
    <s v=""/>
    <s v=""/>
    <s v=""/>
    <s v=""/>
    <s v=""/>
    <s v=""/>
    <s v=""/>
    <s v=""/>
    <s v=""/>
    <s v=""/>
    <s v=""/>
    <n v="77"/>
    <s v="Porcentaje de sistema de información estratégicos y de apoyo de la entidad actualizados"/>
    <s v="Stock"/>
    <s v="Mensual"/>
    <s v="%"/>
    <n v="100"/>
    <n v="100"/>
    <n v="100"/>
    <n v="100"/>
    <n v="100"/>
    <m/>
    <n v="100"/>
    <n v="100"/>
    <s v="Se Mantuvieron Disponibles Los Servicios De Infraestructura Tecnológica En Un 100Porciento Lo Cual Permitió Que La Entidad Prestara Los Servicios Sociales Sin Interrupciones"/>
    <n v="0"/>
    <m/>
  </r>
  <r>
    <x v="14"/>
    <s v="INTEGRACION SOCIAL"/>
    <x v="14"/>
    <x v="13"/>
    <s v="39"/>
    <s v="Divulgación y comunicaciones "/>
    <n v="866.14400000000001"/>
    <n v="2209.134102"/>
    <n v="2209.134102"/>
    <n v="1958.6839150000001"/>
    <n v="815.01478799999995"/>
    <n v="866144000"/>
    <n v="2577327080"/>
    <n v="748589"/>
    <n v="2576578491"/>
    <n v="1953102826"/>
    <n v="2577327080"/>
    <n v="2577327080"/>
    <n v="2576578491"/>
    <n v="1953102826"/>
    <n v="0"/>
    <n v="0"/>
    <s v="No"/>
    <s v="No"/>
    <s v="No"/>
    <s v="No"/>
    <s v="No"/>
    <s v="No"/>
    <s v="78"/>
    <s v="Porcentaje de avance de la Política de comunicaciones de la entidad"/>
    <s v="Stock"/>
    <s v="Mensual"/>
    <s v="%"/>
    <n v="100"/>
    <n v="100"/>
    <n v="100"/>
    <n v="100"/>
    <n v="100"/>
    <m/>
    <n v="100"/>
    <n v="100"/>
    <s v="Se Hicieron 679 Publicaciones De Información De Interés General En Los Canales De La Entidad Total Acumulado Vigencia 5958  Y Se Monitorearon 67 Menciones Institucionales En Medios Total Acumulado Vigencia 893"/>
    <n v="0"/>
    <m/>
  </r>
  <r>
    <x v="14"/>
    <s v="INTEGRACION SOCIAL"/>
    <x v="14"/>
    <x v="13"/>
    <s v="40"/>
    <s v="Fortalecimiento y seguimiento de las Políticas públicas sociales"/>
    <n v="3338.1759999999999"/>
    <n v="4035.4422509999999"/>
    <n v="4035.4422509999999"/>
    <n v="3414.5013399999998"/>
    <n v="2316.5304609999998"/>
    <n v="3338176000"/>
    <n v="4185442251"/>
    <n v="18927708"/>
    <n v="4166514543"/>
    <n v="3393220773"/>
    <n v="4185442251"/>
    <n v="4185442251"/>
    <n v="4166514543"/>
    <n v="3393220773"/>
    <n v="0"/>
    <n v="0"/>
    <s v="No"/>
    <s v="No"/>
    <s v="No"/>
    <s v="No"/>
    <s v="No"/>
    <s v="No"/>
    <s v="79"/>
    <s v="Porcentaje de Políticas sociales que lidera la SDIS con informes de seguimiento"/>
    <s v="Flujo"/>
    <s v="Mensual"/>
    <s v="%"/>
    <n v="14"/>
    <n v="43"/>
    <n v="36"/>
    <n v="36"/>
    <n v="100"/>
    <m/>
    <n v="36"/>
    <n v="100"/>
    <s v="Las Reuniones Reportadas Han Aportado A La Construcción De Las Agendas Estratégicas Del Cdps Con Respecto A Las Políticas Públicas Sociales Que Se Están Diseñando O Implementando En El Distrito Capital."/>
    <n v="0"/>
    <m/>
  </r>
  <r>
    <x v="14"/>
    <s v="INTEGRACION SOCIAL"/>
    <x v="14"/>
    <x v="13"/>
    <s v="43"/>
    <s v="Política Pública LGBTI "/>
    <n v="865.64499999999998"/>
    <n v="877.93873099999996"/>
    <n v="877.93873099999996"/>
    <n v="801.71338700000001"/>
    <n v="409.30845799999997"/>
    <n v="865645000"/>
    <n v="877938731"/>
    <n v="0"/>
    <n v="877938731"/>
    <n v="664211264"/>
    <n v="877938731"/>
    <n v="877938731"/>
    <n v="877938731"/>
    <n v="664211264"/>
    <n v="0"/>
    <n v="0"/>
    <s v="No"/>
    <s v="Si"/>
    <s v="No"/>
    <s v="No"/>
    <s v="Si"/>
    <s v="No"/>
    <s v="89"/>
    <s v="Porcentaje de avance en la implementación de la Política Pública LGBTI en el sector social"/>
    <s v="Stock"/>
    <s v="Mensual"/>
    <s v="%"/>
    <n v="100"/>
    <n v="100"/>
    <n v="100"/>
    <n v="100"/>
    <n v="100"/>
    <m/>
    <n v="100"/>
    <n v="100"/>
    <s v="Se Realizó El Reporte Y Ajustes Del Plan De Acción De La Política Pública Lgbti, Conforme A Las Observaciones Realizadas Por La Dirección De Diversidad Sexual De La Secretaría Distrital De Planeación.."/>
    <n v="0"/>
    <m/>
  </r>
  <r>
    <x v="14"/>
    <s v="INTEGRACION SOCIAL"/>
    <x v="14"/>
    <x v="13"/>
    <s v="44"/>
    <s v="Protección de derechos de las niños y niñas "/>
    <n v="4384.4390000000003"/>
    <n v="4421.4390000000003"/>
    <n v="4421.4390000000003"/>
    <n v="3875.5771159999999"/>
    <n v="2232.868399"/>
    <n v="4384439000"/>
    <n v="5153920000"/>
    <n v="105483986"/>
    <n v="5048436014"/>
    <n v="4034633703"/>
    <n v="5153920000"/>
    <n v="5153920000"/>
    <n v="5048436014"/>
    <n v="4034633703"/>
    <n v="0"/>
    <n v="0"/>
    <s v="Si"/>
    <s v="Si"/>
    <s v="Si"/>
    <s v="Si"/>
    <s v="Si"/>
    <s v="Si"/>
    <s v="90"/>
    <s v="Porcentaje de niños niñas en ubicación institucional atendidos integralmente"/>
    <s v="Stock"/>
    <s v="Anual"/>
    <s v="%"/>
    <n v="100"/>
    <n v="100"/>
    <n v="100"/>
    <n v="100"/>
    <n v="100"/>
    <m/>
    <n v="100"/>
    <n v="100"/>
    <s v="Se Ha Garantizado La Atención, Cuidado Y Protección De 569 Menores En Pard Y Se Adelantó Procesos De Intervención Familiar Con 909 Familias, 345 Desde La Modalidad De Cuidándome-Cuidándonos Y 564 En Procesos De Intervención A Familias Con Nn En Pard"/>
    <n v="0"/>
    <m/>
  </r>
  <r>
    <x v="14"/>
    <s v="INTEGRACION SOCIAL"/>
    <x v="14"/>
    <x v="13"/>
    <s v="45"/>
    <s v="Acompañamiento a hogares con pobreza histórica y emergente "/>
    <n v="3432.85"/>
    <n v="2702.85"/>
    <n v="2702.85"/>
    <n v="2521.29414"/>
    <n v="946.26570900000002"/>
    <n v="3432850000"/>
    <n v="2702850000"/>
    <n v="3548042"/>
    <n v="2699301958"/>
    <n v="2127591524"/>
    <n v="2702850000"/>
    <n v="2702850000"/>
    <n v="2699301958"/>
    <n v="2127591524"/>
    <n v="0"/>
    <n v="0"/>
    <s v="Si"/>
    <s v="Si"/>
    <s v="No"/>
    <s v="Si"/>
    <s v="No"/>
    <s v="Si"/>
    <s v="96"/>
    <s v="Número de hogares con acompañamiento familiar"/>
    <s v="Acumulado"/>
    <s v="Mensual"/>
    <s v="VAL"/>
    <n v="0"/>
    <n v="27025"/>
    <n v="7567"/>
    <n v="6802"/>
    <n v="89.890313202061606"/>
    <m/>
    <n v="6802"/>
    <n v="89.890313202061606"/>
    <s v="A Corte Dicienbre Se Han Vinculó Nuevos Beneficiarios En Acompañmiento Familiar."/>
    <n v="0"/>
    <m/>
  </r>
  <r>
    <x v="14"/>
    <s v="INTEGRACION SOCIAL"/>
    <x v="14"/>
    <x v="13"/>
    <s v="46"/>
    <s v="Atención de población proveniente de flujos migratorios mixtos"/>
    <n v="1667.5050000000001"/>
    <n v="1218.5050000000001"/>
    <n v="1218.5050000000001"/>
    <n v="1049.391167"/>
    <n v="609.38650099999995"/>
    <n v="1667505000"/>
    <n v="1218505000"/>
    <n v="13042629"/>
    <n v="1205462371"/>
    <n v="944973011"/>
    <n v="1218505000"/>
    <n v="1218505000"/>
    <n v="1205462371"/>
    <n v="944973011"/>
    <n v="0"/>
    <n v="0"/>
    <s v="Si"/>
    <s v="Si"/>
    <s v="No"/>
    <s v="Si"/>
    <s v="Si"/>
    <s v="No"/>
    <s v="98"/>
    <s v="Nivel de implementación del modelo distrital para la población de flujos migratorios mixtos."/>
    <s v="Flujo"/>
    <s v="Mensual"/>
    <s v="%"/>
    <n v="0"/>
    <n v="100"/>
    <n v="80"/>
    <n v="80"/>
    <n v="100"/>
    <m/>
    <n v="80"/>
    <n v="100"/>
    <s v="Se Continuó La Implementación Del Modelo De Atención Itinerante E Intersectorial Para Migrantes, Refugiados Y Retornados Con Rutas De Atención Integral Intersectorial E Intrainstitucional, Con Enfoque De Restablecimiento De Derechos."/>
    <n v="0"/>
    <m/>
  </r>
  <r>
    <x v="14"/>
    <s v="INTEGRACION SOCIAL"/>
    <x v="14"/>
    <x v="13"/>
    <s v="47"/>
    <s v="Espacios físicos para la atención de los sectores LGBTI"/>
    <n v="2849.1260000000002"/>
    <n v="2836.832269"/>
    <n v="2836.832269"/>
    <n v="2639.666037"/>
    <n v="1261.6161400000001"/>
    <n v="2849126000"/>
    <n v="2836832269"/>
    <n v="26626"/>
    <n v="2836805643"/>
    <n v="2034051907"/>
    <n v="2836832269"/>
    <n v="2836832269"/>
    <n v="2836805643"/>
    <n v="2034051907"/>
    <n v="0"/>
    <n v="0"/>
    <s v="Si"/>
    <s v="Si"/>
    <s v="Si"/>
    <s v="Si"/>
    <s v="Si"/>
    <s v="Si"/>
    <s v="88"/>
    <s v="Porcentaje de centros comunitarios LGBTI en funcionamiento"/>
    <s v="Acumulado"/>
    <s v="Mensual"/>
    <s v="%"/>
    <n v="0"/>
    <n v="100"/>
    <n v="30"/>
    <n v="30"/>
    <n v="100"/>
    <m/>
    <n v="30"/>
    <n v="100"/>
    <s v="La Transversalización De La Política Pública Lgbti Ha Tenido Un Impacto Positivo En La Vida De Las Personas Lgbti, En Sus Familias Y Redes De Apoyo. Mediante Acciones Que Fomentan La Reducción De Barreras De Genero Y Sexo, Entre Otras."/>
    <n v="0"/>
    <m/>
  </r>
  <r>
    <x v="14"/>
    <s v="INTEGRACION SOCIAL"/>
    <x v="14"/>
    <x v="13"/>
    <s v="48"/>
    <s v="Atención de  personas en emergencia y exclusión social "/>
    <n v="3432.877"/>
    <n v="3334.877"/>
    <n v="3334.877"/>
    <n v="2522.2117859999998"/>
    <n v="1298.112601"/>
    <n v="3432877000"/>
    <n v="3334877000"/>
    <n v="8734263"/>
    <n v="3326142737"/>
    <n v="2162427904"/>
    <n v="3334877000"/>
    <n v="3334877000"/>
    <n v="3326142737"/>
    <n v="2162427904"/>
    <n v="0"/>
    <n v="0"/>
    <s v="Si"/>
    <s v="Si"/>
    <s v="No"/>
    <s v="Si"/>
    <s v="No"/>
    <s v="No"/>
    <s v="99"/>
    <s v="Número de personas atendidas en emergencia social, natural, antrópica, sanitaria y de vulnerabilidad inminente."/>
    <s v="Acumulado"/>
    <s v="Mensual"/>
    <s v="VAL"/>
    <n v="41363"/>
    <n v="151418"/>
    <n v="27765"/>
    <n v="16732"/>
    <n v="60.2629209436341"/>
    <m/>
    <n v="16732"/>
    <n v="60.2629209436341"/>
    <s v="La Sdis Atendió A 16.194 Personas En Emergencia Social, Natural, Antrópica, Sanitaria Y De Vulnerabilidad Inminente, Mediante La Orientación, Referenciación Y Entrega De Ayuda Humanitaria Transitoria."/>
    <n v="0"/>
    <m/>
  </r>
  <r>
    <x v="14"/>
    <s v="INTEGRACION SOCIAL"/>
    <x v="14"/>
    <x v="13"/>
    <s v="49"/>
    <s v="Transferencias monetarias ordinarias a hogares pobres y vulnerables"/>
    <n v="498290.03899999999"/>
    <n v="601070.340723"/>
    <n v="601070.340723"/>
    <n v="404786.15731600003"/>
    <n v="396245.69552900002"/>
    <n v="498290039000"/>
    <n v="571490340723"/>
    <n v="4348150104"/>
    <n v="567142190619"/>
    <n v="556108108239"/>
    <n v="571490340723"/>
    <n v="571490340723"/>
    <n v="567142190619"/>
    <n v="556108108239"/>
    <n v="0"/>
    <n v="0"/>
    <s v="Si"/>
    <s v="No"/>
    <s v="Si"/>
    <s v="No"/>
    <s v="No"/>
    <s v="No"/>
    <s v="100"/>
    <s v="Porcentaje de recursos dispersados a hogares pobres y vulnerables en Bogotá para transferencias monetarias ordinarias de ingreso mínimo garantizado"/>
    <s v="Stock"/>
    <s v="Mensual"/>
    <s v="%"/>
    <n v="90"/>
    <n v="90"/>
    <n v="90"/>
    <n v="90"/>
    <n v="100"/>
    <m/>
    <n v="90"/>
    <n v="100"/>
    <s v="Se Garantizó El Giro Ininterrumpido De Las Transferencias Monetarias Correspondiente A Los  Siete Ciclos Del Año 2023, Durante Los Meses De Enero, Febrero, Marzo, Abril, Mayo, Junio Y Julio A Los Hogares En Condición De Pobreza."/>
    <n v="0"/>
    <m/>
  </r>
  <r>
    <x v="15"/>
    <s v="GESTIÓN PÚBLICA"/>
    <x v="15"/>
    <x v="14"/>
    <s v="07"/>
    <s v="Sistema distrital de información de talento humano"/>
    <n v="921.54600000000005"/>
    <n v="926.98350400000004"/>
    <n v="926.98350400000004"/>
    <n v="853.79544299999998"/>
    <n v="584.62880700000005"/>
    <n v="921546000"/>
    <n v="912136310"/>
    <n v="335129"/>
    <n v="911801181"/>
    <n v="884048194"/>
    <n v="912136310"/>
    <n v="912136310"/>
    <n v="911801181"/>
    <n v="884048194"/>
    <n v="0"/>
    <n v="0"/>
    <s v="No"/>
    <s v="No"/>
    <s v="No"/>
    <s v="No"/>
    <s v="No"/>
    <s v="No"/>
    <s v="15"/>
    <s v="Número de nuevas funcionalidades desarrolladas"/>
    <s v="Capacidad"/>
    <s v="Trimestral"/>
    <s v="VAL"/>
    <n v="22"/>
    <n v="29"/>
    <n v="29"/>
    <n v="33"/>
    <n v="113.793103448276"/>
    <m/>
    <n v="33"/>
    <n v="113.793103448276"/>
    <s v="Mantenimiento Y Potenciación De Las Funcionalidades. Sostenibilidad Y Actualización Datos Del Th Entidades Distritales En Las Funcionalidades."/>
    <n v="0"/>
    <m/>
  </r>
  <r>
    <x v="15"/>
    <s v="GESTIÓN PÚBLICA"/>
    <x v="15"/>
    <x v="14"/>
    <s v="08"/>
    <s v="Instrumentos sistema de indicadores y tablero de control territorial del talento humano distrital"/>
    <n v="256.923"/>
    <n v="261.98755499999999"/>
    <n v="261.98755499999999"/>
    <n v="245.411812"/>
    <n v="187.85431"/>
    <n v="256923000"/>
    <n v="262625197"/>
    <n v="1793"/>
    <n v="262623404"/>
    <n v="251883789"/>
    <n v="262625197"/>
    <n v="262625197"/>
    <n v="262623404"/>
    <n v="251883789"/>
    <n v="0"/>
    <n v="0"/>
    <s v="Si"/>
    <s v="Si"/>
    <s v="Si"/>
    <s v="Si"/>
    <s v="No"/>
    <s v="No"/>
    <s v="9"/>
    <s v="Porcentaje promedio de avance del diseño e implementación de los dos instrumentos"/>
    <s v="Capacidad"/>
    <s v="Trimestral"/>
    <s v="%"/>
    <n v="0"/>
    <n v="100"/>
    <n v="90"/>
    <n v="90"/>
    <n v="100"/>
    <m/>
    <n v="90"/>
    <n v="100"/>
    <s v="Consolidación Tab Contl Terri Th Con 10 Visualizaciones 90%. Bateria Indica 19 Indicadores Distritales G I T H 90%"/>
    <n v="0"/>
    <m/>
  </r>
  <r>
    <x v="15"/>
    <s v="GESTIÓN PÚBLICA"/>
    <x v="15"/>
    <x v="14"/>
    <s v="09"/>
    <s v="Programa distrital de capacitación y formación en competencias "/>
    <n v="369.33"/>
    <n v="492.91751799999997"/>
    <n v="492.91751799999997"/>
    <n v="436.16814199999999"/>
    <n v="318.346"/>
    <n v="369330000"/>
    <n v="495010858"/>
    <n v="1791"/>
    <n v="495009067"/>
    <n v="443459609"/>
    <n v="495010858"/>
    <n v="495010858"/>
    <n v="495009067"/>
    <n v="443459609"/>
    <n v="0"/>
    <n v="0"/>
    <s v="Si"/>
    <s v="No"/>
    <s v="No"/>
    <s v="No"/>
    <s v="No"/>
    <s v="No"/>
    <s v="16"/>
    <s v="Número de servidores y/o colaboradores distritales que gestionan diversificando su conocimiento, a través de los programas de capacitación y formación del DASCD."/>
    <s v="Acumulado"/>
    <s v="Trimestral"/>
    <s v="VAL"/>
    <n v="9482"/>
    <n v="35000"/>
    <n v="9500"/>
    <n v="15152"/>
    <n v="159.494736842105"/>
    <m/>
    <n v="15152"/>
    <n v="159.494736842105"/>
    <s v="Servidor(Es-As) Capacitadas En Temas De Gestión T H - Estructuras Organizacionales - Habilidades Blandas - Gestión Conocimiento -Estado D D H H"/>
    <n v="0"/>
    <m/>
  </r>
  <r>
    <x v="15"/>
    <s v="GESTIÓN PÚBLICA"/>
    <x v="15"/>
    <x v="14"/>
    <s v="10"/>
    <s v="Programa distrital de bienestar y reconocimiento"/>
    <n v="1361.865"/>
    <n v="1238.2601990000001"/>
    <n v="1238.2601990000001"/>
    <n v="1187.801123"/>
    <n v="374.40606700000001"/>
    <n v="1361865000"/>
    <n v="1238897841"/>
    <n v="35126"/>
    <n v="1238862715"/>
    <n v="1075475292"/>
    <n v="1238897841"/>
    <n v="1238897841"/>
    <n v="1238862715"/>
    <n v="1075475292"/>
    <n v="0"/>
    <n v="0"/>
    <s v="Si"/>
    <s v="No"/>
    <s v="No"/>
    <s v="No"/>
    <s v="No"/>
    <s v="Si"/>
    <s v="17"/>
    <s v="Número de beneficiarios que desarrollan sus reacciones humanas y sociales a través de los programas, estrategias y/o actividades de bienestar y/o estímulos del d DASCD."/>
    <s v="Acumulado"/>
    <s v="Trimestral"/>
    <s v="VAL"/>
    <n v="25999"/>
    <n v="88000"/>
    <n v="15000"/>
    <n v="16136"/>
    <n v="107.573333333333"/>
    <m/>
    <n v="16136"/>
    <n v="107.573333333333"/>
    <s v="Beneficiarios Programas: Alianzas, Apoyo Emocional, Caldas, Reconocimiento, Sst, Promoción Talentos Artísticos Y Culturales,"/>
    <n v="0"/>
    <m/>
  </r>
  <r>
    <x v="15"/>
    <s v="GESTIÓN PÚBLICA"/>
    <x v="15"/>
    <x v="14"/>
    <s v="11"/>
    <s v="Sistema de gestión distrital de seguridad y salud en el trabajo"/>
    <n v="108.79"/>
    <n v="108.787561"/>
    <n v="108.787561"/>
    <n v="102.81181100000001"/>
    <n v="90.698767000000004"/>
    <n v="108790000"/>
    <n v="109425195"/>
    <n v="1793"/>
    <n v="109423402"/>
    <n v="107350832"/>
    <n v="109425195"/>
    <n v="109425195"/>
    <n v="109423402"/>
    <n v="107350832"/>
    <n v="0"/>
    <n v="0"/>
    <s v="No"/>
    <s v="No"/>
    <s v="No"/>
    <s v="No"/>
    <s v="No"/>
    <s v="No"/>
    <s v="18"/>
    <s v="Número de entidades distritales que cuentan con lineamientos y herramientas para la implementación y desarrollo del Sistema de Gestión de SST."/>
    <s v="Stock"/>
    <s v="Trimestral"/>
    <s v="VAL"/>
    <n v="52"/>
    <n v="52"/>
    <n v="52"/>
    <n v="52"/>
    <n v="100"/>
    <m/>
    <n v="52"/>
    <n v="100"/>
    <s v="Lineamientos En S S T, Acompañamiento A Entidades Distritales, Se Actualizo Datos De Comites Bipartitos."/>
    <n v="0"/>
    <m/>
  </r>
  <r>
    <x v="15"/>
    <s v="GESTIÓN PÚBLICA"/>
    <x v="15"/>
    <x v="14"/>
    <s v="12"/>
    <s v="Servicio de apoyo distrital a la educación formal de los servidores y sus hijos."/>
    <n v="108.79"/>
    <n v="108.787555"/>
    <n v="108.787555"/>
    <n v="102.811812"/>
    <n v="73.585639999999998"/>
    <n v="108790000"/>
    <n v="109425197"/>
    <n v="1793"/>
    <n v="109423404"/>
    <n v="107113363"/>
    <n v="109425197"/>
    <n v="109425197"/>
    <n v="109423404"/>
    <n v="107113363"/>
    <n v="0"/>
    <n v="0"/>
    <s v="No"/>
    <s v="No"/>
    <s v="No"/>
    <s v="No"/>
    <s v="No"/>
    <s v="No"/>
    <s v="19"/>
    <s v="Número de servidores públicos distritales e hijos beneficiados con crédito académico condonable por cada uno de los fondos educativos"/>
    <s v="Acumulado"/>
    <s v="Trimestral"/>
    <s v="VAL"/>
    <n v="0"/>
    <n v="1000"/>
    <n v="144"/>
    <n v="275"/>
    <n v="190.972222222222"/>
    <m/>
    <n v="275"/>
    <n v="190.972222222222"/>
    <s v="En Pdd 1.477 Servior(Es-As) Públicas Se Han Beneficiado De Los Fondos Educativos Del Distrito. 755 Corresponden A Fradec, Y 103 Beneficiarios Del Fondo Hijos De Empleados – Fedhe - Pdd"/>
    <n v="0"/>
    <m/>
  </r>
  <r>
    <x v="15"/>
    <s v="GESTIÓN PÚBLICA"/>
    <x v="15"/>
    <x v="14"/>
    <s v="13"/>
    <s v="Sistema distrital de gestión  de rendimiento y la productividad del talento humano"/>
    <n v="263.55399999999997"/>
    <n v="267.30699299999998"/>
    <n v="267.30699299999998"/>
    <n v="253.56125"/>
    <n v="124.210112"/>
    <n v="263554000"/>
    <n v="281973774"/>
    <n v="25919"/>
    <n v="281947855"/>
    <n v="272649257"/>
    <n v="281973774"/>
    <n v="281973774"/>
    <n v="281947855"/>
    <n v="272649257"/>
    <n v="0"/>
    <n v="0"/>
    <s v="No"/>
    <s v="No"/>
    <s v="No"/>
    <s v="No"/>
    <s v="No"/>
    <s v="No"/>
    <s v="20"/>
    <s v="Porcentaje de avance en el diseño e implementación del sistema de gestión del rendimiento y la productividad distrital"/>
    <s v="Acumulado"/>
    <s v="Trimestral"/>
    <s v="%"/>
    <n v="0"/>
    <n v="1"/>
    <n v="0.2"/>
    <n v="0.24399999999999999"/>
    <n v="122"/>
    <m/>
    <n v="0.24399999999999999"/>
    <n v="122"/>
    <s v="Entrega del Documento: “Construcción Sistema Propio Evaluación Desempeño Laboral–Edl Servidores Carrera Administrativa- Periodo Ordinario- De Prueba Distrito Capital” Para Revisión"/>
    <n v="0"/>
    <m/>
  </r>
  <r>
    <x v="15"/>
    <s v="GESTIÓN PÚBLICA"/>
    <x v="15"/>
    <x v="14"/>
    <s v="14"/>
    <s v="Conceptualización  y servicio de asesoría, técnico jurídica a entidades y organismos del Distrito Capital"/>
    <n v="465.79"/>
    <n v="441.287555"/>
    <n v="441.287555"/>
    <n v="428.31181199999997"/>
    <n v="176.340225"/>
    <n v="465790000"/>
    <n v="441925197"/>
    <n v="1793"/>
    <n v="441923404"/>
    <n v="424099274"/>
    <n v="441925197"/>
    <n v="441925197"/>
    <n v="441923404"/>
    <n v="424099274"/>
    <n v="0"/>
    <n v="0"/>
    <s v="No"/>
    <s v="No"/>
    <s v="No"/>
    <s v="No"/>
    <s v="No"/>
    <s v="No"/>
    <s v="21"/>
    <s v="Porcentaje de solicitudes de conceptos y asesorías técnico jurídicas entendidas"/>
    <s v="Stock"/>
    <s v="Trimestral"/>
    <s v="%"/>
    <n v="100"/>
    <n v="100"/>
    <n v="100"/>
    <n v="100"/>
    <n v="100"/>
    <m/>
    <n v="100"/>
    <n v="100"/>
    <s v="52 Entidades Del Distrito Beneficiadas Mediante Los Tres Productos: Conceptualización, Asesoría, Técnica Y Jurídica Y Emisión De Circulares Con Lineamientos Técnicos En Materia De Empleo Público Y Gestión Integral Del Talento Humano Distrital."/>
    <n v="0"/>
    <m/>
  </r>
  <r>
    <x v="15"/>
    <s v="GESTIÓN PÚBLICA"/>
    <x v="15"/>
    <x v="14"/>
    <s v="15"/>
    <s v="Rediseños institucionales"/>
    <n v="290.26600000000002"/>
    <n v="300.53555999999998"/>
    <n v="300.53555999999998"/>
    <n v="281.05982"/>
    <n v="131.50456"/>
    <n v="290266000"/>
    <n v="295434431"/>
    <n v="96343"/>
    <n v="295338088"/>
    <n v="280038469"/>
    <n v="295434431"/>
    <n v="295434431"/>
    <n v="295338088"/>
    <n v="280038469"/>
    <n v="0"/>
    <n v="0"/>
    <s v="No"/>
    <s v="No"/>
    <s v="No"/>
    <s v="No"/>
    <s v="No"/>
    <s v="No"/>
    <s v="22"/>
    <s v="Número de rediseños institucionales realizados"/>
    <s v="Acumulado"/>
    <s v="Trimestral"/>
    <s v="VAL"/>
    <n v="28"/>
    <n v="52"/>
    <n v="7"/>
    <n v="7"/>
    <n v="100"/>
    <m/>
    <n v="7"/>
    <n v="100"/>
    <s v="7 Entidades Con Rediseño. Se Emitieron Conceptos Técnicos Relacionados Con El Rediseño Institucional."/>
    <n v="0"/>
    <m/>
  </r>
  <r>
    <x v="16"/>
    <s v="AMBIENTE"/>
    <x v="16"/>
    <x v="15"/>
    <s v="01"/>
    <s v="Biodiversidad ecosistemas y áreas protegidas del D.C. con conservación y manejo"/>
    <n v="67805.998999999996"/>
    <n v="70942.586125999995"/>
    <n v="70942.586125999995"/>
    <n v="61089.104450999999"/>
    <n v="19780.425639000001"/>
    <n v="67805999000"/>
    <n v="74463971492"/>
    <n v="2329067150"/>
    <n v="72134904342"/>
    <n v="38634077393"/>
    <n v="74463971492"/>
    <n v="74463971492"/>
    <n v="72134904342"/>
    <n v="38634077393"/>
    <n v="0"/>
    <n v="0"/>
    <s v="No"/>
    <s v="No"/>
    <s v="No"/>
    <s v="No"/>
    <s v="No"/>
    <s v="No"/>
    <s v="176"/>
    <s v="Número de actuaciones de evaluación, control, seguimiento y prevención ejecutadas sobre el recurso flora en Bogotá D.C."/>
    <s v="Acumulado"/>
    <s v="Trimestral"/>
    <s v="VAL"/>
    <n v="20523"/>
    <n v="24000"/>
    <n v="7900"/>
    <n v="6539"/>
    <n v="82.772151898734194"/>
    <m/>
    <n v="6539"/>
    <n v="82.772151898734194"/>
    <s v="Para Ejercer Evaluación, Control Y Seguimiento A La Movilización, Tenencia, Uso O Comercialización Del Recurso Flora, Y Prevenir Su Tráfico Ilegal, En El Iv Trimestre De 2023 Se Ejecutaron 1.987 Actuaciones Sobre El Recurso – Total Acumulado: 6.539."/>
    <n v="0"/>
    <m/>
  </r>
  <r>
    <x v="16"/>
    <s v="AMBIENTE"/>
    <x v="16"/>
    <x v="15"/>
    <s v="01"/>
    <s v="Biodiversidad ecosistemas y áreas protegidas del D.C. con conservación y manejo"/>
    <n v="0"/>
    <n v="0"/>
    <n v="0"/>
    <n v="0"/>
    <n v="0"/>
    <s v=""/>
    <s v=""/>
    <s v=""/>
    <s v=""/>
    <s v=""/>
    <s v=""/>
    <s v=""/>
    <s v=""/>
    <s v=""/>
    <s v=""/>
    <s v=""/>
    <s v=""/>
    <s v=""/>
    <s v=""/>
    <s v=""/>
    <s v=""/>
    <s v=""/>
    <s v="177"/>
    <s v="Número de actuaciones de evaluación, control, seguimiento y prevención ejecutadas sobre el recurso fauna silvestre en Bogotá D.C."/>
    <s v="Acumulado"/>
    <s v="Trimestral"/>
    <s v="VAL"/>
    <n v="23857"/>
    <n v="27500"/>
    <n v="7000"/>
    <n v="6490"/>
    <n v="92.714285714285694"/>
    <m/>
    <n v="6490"/>
    <n v="92.714285714285694"/>
    <s v="En El Iv Trimestre De 2023 Se Ejecutaron 1.569 Actuaciones Técnicas Y Jurídicas De Evaluación, Control, Seguimiento Y Prevención Sobre El Recurso Fauna Silvestre, Para Un Total Acumulado En La Vigencia De 6.490 Actuaciones Ejecutadas."/>
    <n v="0"/>
    <m/>
  </r>
  <r>
    <x v="16"/>
    <s v="AMBIENTE"/>
    <x v="16"/>
    <x v="15"/>
    <s v="01"/>
    <s v="Biodiversidad ecosistemas y áreas protegidas del D.C. con conservación y manejo"/>
    <n v="0"/>
    <n v="0"/>
    <n v="0"/>
    <n v="0"/>
    <n v="0"/>
    <s v=""/>
    <s v=""/>
    <s v=""/>
    <s v=""/>
    <s v=""/>
    <s v=""/>
    <s v=""/>
    <s v=""/>
    <s v=""/>
    <s v=""/>
    <s v=""/>
    <s v=""/>
    <s v=""/>
    <s v=""/>
    <s v=""/>
    <s v=""/>
    <s v=""/>
    <s v="185"/>
    <s v="Acciones para el mantenimiento de áreas restauradas, rehabilitadas y recuperadas"/>
    <s v="Stock"/>
    <s v="Anual"/>
    <s v="VAL"/>
    <n v="590"/>
    <n v="590"/>
    <n v="590"/>
    <n v="640.83000000000004"/>
    <n v="108.615254237288"/>
    <m/>
    <n v="640.83000000000004"/>
    <n v="108.615254237288"/>
    <s v="Para La Vigencia Del 2023 Se Reporta Un Total De Mantenimiento De Áreas De 640.83, Estas Ha Aumentaron Ya Se Cambiaron Algunos Polígonos Que No Cumplían Con Las Características"/>
    <n v="0"/>
    <m/>
  </r>
  <r>
    <x v="16"/>
    <s v="AMBIENTE"/>
    <x v="16"/>
    <x v="15"/>
    <s v="01"/>
    <s v="Biodiversidad ecosistemas y áreas protegidas del D.C. con conservación y manejo"/>
    <n v="0"/>
    <n v="0"/>
    <n v="0"/>
    <n v="0"/>
    <n v="0"/>
    <s v=""/>
    <s v=""/>
    <s v=""/>
    <s v=""/>
    <s v=""/>
    <s v=""/>
    <s v=""/>
    <s v=""/>
    <s v=""/>
    <s v=""/>
    <s v=""/>
    <s v=""/>
    <s v=""/>
    <s v=""/>
    <s v=""/>
    <s v=""/>
    <s v=""/>
    <s v="198"/>
    <s v="Informes de gestión y acciones realizadas para la administración, manejo y gestión de 19 áreas protegidas y de interés ambiental priorizadas"/>
    <s v="Stock"/>
    <s v="Trimestral"/>
    <s v="VAL"/>
    <n v="19"/>
    <n v="19"/>
    <n v="19"/>
    <n v="21"/>
    <n v="110.526315789474"/>
    <m/>
    <n v="21"/>
    <n v="110.526315789474"/>
    <s v="A Diciembre Se Han Adelantado Acciones De Administración, Manejo Integral Y Seguimiento A Los Instrumentos De Planeación En Las 21 Áreas Protegidas Priorizadas, Avanzando Según Lo Programado."/>
    <n v="0"/>
    <m/>
  </r>
  <r>
    <x v="16"/>
    <s v="AMBIENTE"/>
    <x v="16"/>
    <x v="15"/>
    <s v="02"/>
    <s v="Calidad ambiental y preservación del patrimonio natural"/>
    <n v="73805.313999999998"/>
    <n v="70213.777113000004"/>
    <n v="70213.777113000004"/>
    <n v="51821.350554999997"/>
    <n v="36199.783816000003"/>
    <n v="73805314000"/>
    <n v="65996522682"/>
    <n v="7331467970"/>
    <n v="58665054712"/>
    <n v="49512031786"/>
    <n v="65996522682"/>
    <n v="65996522682"/>
    <n v="58665054712"/>
    <n v="49512031786"/>
    <n v="0"/>
    <n v="0"/>
    <s v="No"/>
    <s v="No"/>
    <s v="No"/>
    <s v="Si"/>
    <s v="Si"/>
    <s v="No"/>
    <s v="172"/>
    <s v="Número de km de ríos urbanos con índice de calidad hídrica aceptable, buena o superior (aquí &gt;65)"/>
    <s v="Acumulado"/>
    <s v="Anual"/>
    <s v="VAL"/>
    <n v="22.84"/>
    <n v="41"/>
    <n v="34"/>
    <n v="41.11"/>
    <n v="120.91176470588201"/>
    <m/>
    <n v="41.11"/>
    <n v="120.91176470588201"/>
    <s v="En El 2023 El Número De Kilómetros De Ríos En El Área Urbana Del Distrito Capital Con Índice De Calidad Hídrica Aceptable, Buena O Excelente (Wqi&gt;65) Es De 41.11"/>
    <n v="0"/>
    <m/>
  </r>
  <r>
    <x v="16"/>
    <s v="AMBIENTE"/>
    <x v="16"/>
    <x v="15"/>
    <s v="02"/>
    <s v="Calidad ambiental y preservación del patrimonio natural"/>
    <n v="0"/>
    <n v="0"/>
    <n v="0"/>
    <n v="0"/>
    <n v="0"/>
    <s v=""/>
    <s v=""/>
    <s v=""/>
    <s v=""/>
    <s v=""/>
    <s v=""/>
    <s v=""/>
    <s v=""/>
    <s v=""/>
    <s v=""/>
    <s v=""/>
    <s v=""/>
    <s v=""/>
    <s v=""/>
    <s v=""/>
    <s v=""/>
    <s v=""/>
    <s v="173"/>
    <s v="Predios afectados por actividad extractiva que cuentan con instrumento administrativo de manejo y control ambiental controlados mediante seguimiento y evaluación ambiental"/>
    <s v="Acumulado"/>
    <s v="Semestral"/>
    <s v="VAL"/>
    <n v="44"/>
    <n v="44"/>
    <n v="44"/>
    <n v="45"/>
    <n v="102.272727272727"/>
    <m/>
    <n v="45"/>
    <n v="102.272727272727"/>
    <s v="Durante La Vigencia 2023, Se Realizaron (9) Visitas De Seguimiento Ambiental Y Una Visita (1) De Control A Cuarenta Y Cinco  (45) Predios Catastrales Asociados A Diez  (10) Usuarios  (21 Predios En El Segundo Semestre)"/>
    <n v="0"/>
    <m/>
  </r>
  <r>
    <x v="16"/>
    <s v="AMBIENTE"/>
    <x v="16"/>
    <x v="15"/>
    <s v="02"/>
    <s v="Calidad ambiental y preservación del patrimonio natural"/>
    <n v="0"/>
    <n v="0"/>
    <n v="0"/>
    <n v="0"/>
    <n v="0"/>
    <s v=""/>
    <s v=""/>
    <s v=""/>
    <s v=""/>
    <s v=""/>
    <s v=""/>
    <s v=""/>
    <s v=""/>
    <s v=""/>
    <s v=""/>
    <s v=""/>
    <s v=""/>
    <s v=""/>
    <s v=""/>
    <s v=""/>
    <s v=""/>
    <s v=""/>
    <s v="175"/>
    <s v="número de actuaciones de evaluación, control, seguimiento y prevención ejecutadas sobre el arbolado urbano de Bogotá D.C."/>
    <s v="Acumulado"/>
    <s v="Trimestral"/>
    <s v="VAL"/>
    <n v="98929"/>
    <n v="115000"/>
    <n v="31000"/>
    <n v="32546"/>
    <n v="104.987096774194"/>
    <m/>
    <n v="32546"/>
    <n v="104.987096774194"/>
    <s v="Con El Fin De Contribuir Con Una Mejor Gestión Sobre El Arbolado Urbano Y Prevenir El Deterioro Del Recurso, En El Iv Trimestre De 2023 Se Ejecutaron 8.641 Actuaciones Técnicas Y Jurídicas Sobre El Recurso Arbóreo De La Ciudad–Total Acumulado: 32.546"/>
    <n v="0"/>
    <m/>
  </r>
  <r>
    <x v="16"/>
    <s v="AMBIENTE"/>
    <x v="16"/>
    <x v="15"/>
    <s v="02"/>
    <s v="Calidad ambiental y preservación del patrimonio natural"/>
    <n v="0"/>
    <n v="0"/>
    <n v="0"/>
    <n v="0"/>
    <n v="0"/>
    <s v=""/>
    <s v=""/>
    <s v=""/>
    <s v=""/>
    <s v=""/>
    <s v=""/>
    <s v=""/>
    <s v=""/>
    <s v=""/>
    <s v=""/>
    <s v=""/>
    <s v=""/>
    <s v=""/>
    <s v=""/>
    <s v=""/>
    <s v=""/>
    <s v=""/>
    <s v="178"/>
    <s v="Casa ecológica de los animales construida."/>
    <s v="Acumulado"/>
    <s v="Mensual"/>
    <s v="%"/>
    <n v="68"/>
    <n v="32"/>
    <n v="7.99"/>
    <n v="4.58"/>
    <n v="57.321652065081402"/>
    <m/>
    <n v="4.58"/>
    <n v="57.321652065081402"/>
    <s v="El Avance Fisico De La Mpi Mensual Fue De 0.48% Y Un Avance Acumulado A Diciembre De 2.37%, Representado En Una Ejecución Del 30.67% De La Obra, Materializados En Los Módulos De Acceso, Aislamientos Y Alojamientos De Perros Y Gatos."/>
    <n v="0"/>
    <m/>
  </r>
  <r>
    <x v="16"/>
    <s v="AMBIENTE"/>
    <x v="16"/>
    <x v="15"/>
    <s v="02"/>
    <s v="Calidad ambiental y preservación del patrimonio natural"/>
    <n v="0"/>
    <n v="0"/>
    <n v="0"/>
    <n v="0"/>
    <n v="0"/>
    <s v=""/>
    <s v=""/>
    <s v=""/>
    <s v=""/>
    <s v=""/>
    <s v=""/>
    <s v=""/>
    <s v=""/>
    <s v=""/>
    <s v=""/>
    <s v=""/>
    <s v=""/>
    <s v=""/>
    <s v=""/>
    <s v=""/>
    <s v=""/>
    <s v=""/>
    <s v="180"/>
    <s v="Realizar mantenimiento de la infraestructura ambiental priorizada."/>
    <s v="Acumulado"/>
    <s v="Semestral"/>
    <s v="%"/>
    <n v="0"/>
    <n v="100"/>
    <n v="42.03"/>
    <n v="0"/>
    <n v="0"/>
    <m/>
    <n v="0"/>
    <n v="0"/>
    <s v="En Diciembre De 2023 Se Adjudicó El Proceso De Licitación Publica No. Sda-Lp-04-2023, Que Tiene Como Objeto Realizar Las Obras De Mantenimiento Y Adecuaciones De La Sda, Por Lo Que, Su Ejecucion Iniciará En El Mes De Enero De 2024."/>
    <n v="0"/>
    <m/>
  </r>
  <r>
    <x v="16"/>
    <s v="AMBIENTE"/>
    <x v="16"/>
    <x v="15"/>
    <s v="02"/>
    <s v="Calidad ambiental y preservación del patrimonio natural"/>
    <n v="0"/>
    <n v="0"/>
    <n v="0"/>
    <n v="0"/>
    <n v="0"/>
    <s v=""/>
    <s v=""/>
    <s v=""/>
    <s v=""/>
    <s v=""/>
    <s v=""/>
    <s v=""/>
    <s v=""/>
    <s v=""/>
    <s v=""/>
    <s v=""/>
    <s v=""/>
    <s v=""/>
    <s v=""/>
    <s v=""/>
    <s v=""/>
    <s v=""/>
    <s v="183"/>
    <s v="Concentración promedio anual de material particulado de diámetro menor a 10 micras (pm10) por debajo de 50 μg/m3"/>
    <s v="Reducción"/>
    <s v="Semestral"/>
    <s v="VAL"/>
    <n v="38.299999999999997"/>
    <n v="33.9"/>
    <n v="36.9"/>
    <n v="34.9"/>
    <n v="94.579945799458102"/>
    <m/>
    <n v="34.9"/>
    <n v="94.579945799458102"/>
    <s v="La Secretaría Distrital De Ambiente, En El Marco Del Cumplimiento De La Meta De La Concentración Promedio Ponderado De Ciudad De Material Particulado Pm10 Para El Final De La Vigencia 2023 Tiene Un Reporte De 34,9 Microgramos Por Metro Cubico."/>
    <n v="0"/>
    <m/>
  </r>
  <r>
    <x v="16"/>
    <s v="AMBIENTE"/>
    <x v="16"/>
    <x v="15"/>
    <s v="02"/>
    <s v="Calidad ambiental y preservación del patrimonio natural"/>
    <n v="0"/>
    <n v="0"/>
    <n v="0"/>
    <n v="0"/>
    <n v="0"/>
    <s v=""/>
    <s v=""/>
    <s v=""/>
    <s v=""/>
    <s v=""/>
    <s v=""/>
    <s v=""/>
    <s v=""/>
    <s v=""/>
    <s v=""/>
    <s v=""/>
    <s v=""/>
    <s v=""/>
    <s v=""/>
    <s v=""/>
    <s v=""/>
    <s v=""/>
    <s v="184"/>
    <s v="Comportamiento de la contaminación atmosférica por material particulado de diámetro menor a 10 micras (pm10) con respecto al ano inmediatamente anterior."/>
    <s v="Reducción"/>
    <s v="Semestral"/>
    <s v="VAL"/>
    <n v="19.7"/>
    <n v="17.3"/>
    <n v="19"/>
    <n v="17.899999999999999"/>
    <n v="94.210526315789494"/>
    <m/>
    <n v="17.899999999999999"/>
    <n v="94.210526315789494"/>
    <s v="La Secretaría Distrital De Ambiente, En El Marco Del Cumplimiento De La Meta De La Concentración Promedio Ponderado De Ciudad De Material Particulado Pm2.5 Para El Final De La Vigencia 2023 Tiene Un Reporte De 17,9 Microgramos Por Metro Cubico."/>
    <n v="0"/>
    <m/>
  </r>
  <r>
    <x v="16"/>
    <s v="AMBIENTE"/>
    <x v="16"/>
    <x v="15"/>
    <s v="02"/>
    <s v="Calidad ambiental y preservación del patrimonio natural"/>
    <n v="0"/>
    <n v="0"/>
    <n v="0"/>
    <n v="0"/>
    <n v="0"/>
    <s v=""/>
    <s v=""/>
    <s v=""/>
    <s v=""/>
    <s v=""/>
    <s v=""/>
    <s v=""/>
    <s v=""/>
    <s v=""/>
    <s v=""/>
    <s v=""/>
    <s v=""/>
    <s v=""/>
    <s v=""/>
    <s v=""/>
    <s v=""/>
    <s v=""/>
    <s v="186"/>
    <s v="Actividades de participación, formulación, seguimiento e implementación del MIPG, en la entidad."/>
    <s v="Acumulado"/>
    <s v="Trimestral"/>
    <s v="VAL"/>
    <n v="65.25"/>
    <n v="149"/>
    <n v="35"/>
    <n v="35.700000000000003"/>
    <n v="102"/>
    <m/>
    <n v="35.700000000000003"/>
    <n v="102"/>
    <s v="Diciembre Con 2,42, Iv Trim 11,81 Y Acumulado 35,7. – Se Realizó Monitoreo Al Plan De Adecuación Y Sostenibilidad Y A La Gestión De Riesgo, Consolido El Mapa De Riesgos Para El 2024 En Los Componentes Gestión, Corrupción, Fiscales Y Sarlaft"/>
    <n v="0"/>
    <m/>
  </r>
  <r>
    <x v="16"/>
    <s v="AMBIENTE"/>
    <x v="16"/>
    <x v="15"/>
    <s v="02"/>
    <s v="Calidad ambiental y preservación del patrimonio natural"/>
    <n v="0"/>
    <n v="0"/>
    <n v="0"/>
    <n v="0"/>
    <n v="0"/>
    <s v=""/>
    <s v=""/>
    <s v=""/>
    <s v=""/>
    <s v=""/>
    <s v=""/>
    <s v=""/>
    <s v=""/>
    <s v=""/>
    <s v=""/>
    <s v=""/>
    <s v=""/>
    <s v=""/>
    <s v=""/>
    <s v=""/>
    <s v=""/>
    <s v=""/>
    <s v="190"/>
    <s v="Toneladas de residuos de construcción y demolición dispuestas adecuadamente por las obras de construcción controladas por la SDA"/>
    <s v="Acumulado"/>
    <s v="Mensual"/>
    <s v="VAL"/>
    <n v="8360000"/>
    <n v="43000000"/>
    <n v="13522865"/>
    <n v="11504150"/>
    <n v="85.071839436391599"/>
    <m/>
    <n v="11504150"/>
    <n v="85.071839436391599"/>
    <s v="A Diciembre, La Sda Llevó A Cabo Un Total De 5953 Acciones De Control Y Seguimiento A Proyectos Y Obras De Infraestructura. Estas Garantizaron Una Disposición Adecuada De Residuos De Construcción Y Demolición, De 11.504.152T De Estas 768.950Ten Dic."/>
    <n v="0"/>
    <m/>
  </r>
  <r>
    <x v="16"/>
    <s v="AMBIENTE"/>
    <x v="16"/>
    <x v="15"/>
    <s v="02"/>
    <s v="Calidad ambiental y preservación del patrimonio natural"/>
    <n v="0"/>
    <n v="0"/>
    <n v="0"/>
    <n v="0"/>
    <n v="0"/>
    <s v=""/>
    <s v=""/>
    <s v=""/>
    <s v=""/>
    <s v=""/>
    <s v=""/>
    <s v=""/>
    <s v=""/>
    <s v=""/>
    <s v=""/>
    <s v=""/>
    <s v=""/>
    <s v=""/>
    <s v=""/>
    <s v=""/>
    <s v=""/>
    <s v=""/>
    <s v="191"/>
    <s v="Toneladas de residuos de construcción y demolición reutilizados o aprovechados por las obras de construcción controladas por la SDA"/>
    <s v="Acumulado"/>
    <s v="Mensual"/>
    <s v="VAL"/>
    <n v="2093500"/>
    <n v="11000000"/>
    <n v="2791000"/>
    <n v="3849550"/>
    <n v="137.92726621282699"/>
    <m/>
    <n v="3849550"/>
    <n v="137.92726621282699"/>
    <s v="A Diciembre La Sda Llevó A Cabo Un Total De 5953 Acciones De Control Y Seguimiento A Proyectos Y Obras De Infraestructura Que Permitieron Controlar El Aprovechamiento De 138.264T En Dic Para Un Total 3912560T De Residuos De Construcción Y Demolición"/>
    <n v="0"/>
    <m/>
  </r>
  <r>
    <x v="16"/>
    <s v="AMBIENTE"/>
    <x v="16"/>
    <x v="15"/>
    <s v="02"/>
    <s v="Calidad ambiental y preservación del patrimonio natural"/>
    <n v="0"/>
    <n v="0"/>
    <n v="0"/>
    <n v="0"/>
    <n v="0"/>
    <s v=""/>
    <s v=""/>
    <s v=""/>
    <s v=""/>
    <s v=""/>
    <s v=""/>
    <s v=""/>
    <s v=""/>
    <s v=""/>
    <s v=""/>
    <s v=""/>
    <s v=""/>
    <s v=""/>
    <s v=""/>
    <s v=""/>
    <s v=""/>
    <s v=""/>
    <s v="192"/>
    <s v="Toneladas de residuos peligrosos gestionadas externamente por establecimientos de salud humana y afines (veterinarias, moteles, peluquerías entre otros) controlados por la SDA."/>
    <s v="Acumulado"/>
    <s v="Mensual"/>
    <s v="VAL"/>
    <n v="16000"/>
    <n v="43000000"/>
    <n v="25000"/>
    <n v="23489"/>
    <n v="93.956000000000003"/>
    <m/>
    <n v="23489"/>
    <n v="93.956000000000003"/>
    <s v="A Diciembre  La Sda Adelanto 13129 Acciones De Control Y Seguimiento A Establecimientos De Salud Humana Y Similares Que Permitieron Controlar Disposición Adecuada Total De 23.495T De Residuos De Los Cuales Se Controlaron En Diciembre 911T"/>
    <n v="0"/>
    <m/>
  </r>
  <r>
    <x v="16"/>
    <s v="AMBIENTE"/>
    <x v="16"/>
    <x v="15"/>
    <s v="02"/>
    <s v="Calidad ambiental y preservación del patrimonio natural"/>
    <n v="0"/>
    <n v="0"/>
    <n v="0"/>
    <n v="0"/>
    <n v="0"/>
    <s v=""/>
    <s v=""/>
    <s v=""/>
    <s v=""/>
    <s v=""/>
    <s v=""/>
    <s v=""/>
    <s v=""/>
    <s v=""/>
    <s v=""/>
    <s v=""/>
    <s v=""/>
    <s v=""/>
    <s v=""/>
    <s v=""/>
    <s v=""/>
    <s v=""/>
    <s v="193"/>
    <s v="Toneladas de llantas usadas aprovechadas controladas por la SDA."/>
    <s v="Acumulado"/>
    <s v="Mensual"/>
    <s v="VAL"/>
    <n v="6000"/>
    <n v="11000000"/>
    <n v="6000"/>
    <n v="5997.5"/>
    <n v="99.9583333333333"/>
    <m/>
    <n v="5997.5"/>
    <n v="99.9583333333333"/>
    <s v="A Diciembre La Sda Adelanto 3247 Acciones De Control Y Seguimiento A Acopiadores De Llantas Que Permitieron Controlar El Aprovechamiento De 386T De Llantas Usadas En Diciembre, Para Un Total De 6.000 Ton En El Año 2023"/>
    <n v="0"/>
    <m/>
  </r>
  <r>
    <x v="16"/>
    <s v="AMBIENTE"/>
    <x v="16"/>
    <x v="15"/>
    <s v="02"/>
    <s v="Calidad ambiental y preservación del patrimonio natural"/>
    <n v="0"/>
    <n v="0"/>
    <n v="0"/>
    <n v="0"/>
    <n v="0"/>
    <s v=""/>
    <s v=""/>
    <s v=""/>
    <s v=""/>
    <s v=""/>
    <s v=""/>
    <s v=""/>
    <s v=""/>
    <s v=""/>
    <s v=""/>
    <s v=""/>
    <s v=""/>
    <s v=""/>
    <s v=""/>
    <s v=""/>
    <s v=""/>
    <s v=""/>
    <s v="194"/>
    <s v="Número de proyectos realizados para la promoción de la economía circular para cerrar el ciclo de vida de los materiales"/>
    <s v="Acumulado"/>
    <s v="Mensual"/>
    <s v="VAL"/>
    <n v="35"/>
    <n v="47"/>
    <n v="7"/>
    <n v="12"/>
    <n v="171.42857142857099"/>
    <m/>
    <n v="12"/>
    <n v="171.42857142857099"/>
    <s v="A Diciembre Se Han Realizado Acciones De Gestión Y Promoción Que Han Permitido Avanzar En El % Del Desarrollo De 12 Proyectos De Economía Circular Definidos Para El Año 2023"/>
    <n v="0"/>
    <m/>
  </r>
  <r>
    <x v="16"/>
    <s v="AMBIENTE"/>
    <x v="16"/>
    <x v="15"/>
    <s v="02"/>
    <s v="Calidad ambiental y preservación del patrimonio natural"/>
    <n v="0"/>
    <n v="0"/>
    <n v="0"/>
    <n v="0"/>
    <n v="0"/>
    <s v=""/>
    <s v=""/>
    <s v=""/>
    <s v=""/>
    <s v=""/>
    <s v=""/>
    <s v=""/>
    <s v=""/>
    <s v=""/>
    <s v=""/>
    <s v=""/>
    <s v=""/>
    <s v=""/>
    <s v=""/>
    <s v=""/>
    <s v=""/>
    <s v=""/>
    <s v="197"/>
    <s v="Actuaciones de evaluación, control y seguimiento ambiental"/>
    <s v="Acumulado"/>
    <s v="Trimestral"/>
    <s v="%"/>
    <n v="100"/>
    <n v="100"/>
    <n v="100"/>
    <n v="100"/>
    <n v="100"/>
    <m/>
    <n v="100"/>
    <n v="100"/>
    <s v="Durante El Mes De Diciembre 2023 Se Generó 3.219 Actos Administrativos, Para Un Total Acumulado De 11.093 Actuaciones Sancionatorias Que Aportan Al Fortalecimiento Del Trámite Sancionatorio Ambiental De La Sda."/>
    <n v="0"/>
    <m/>
  </r>
  <r>
    <x v="16"/>
    <s v="AMBIENTE"/>
    <x v="16"/>
    <x v="15"/>
    <s v="02"/>
    <s v="Calidad ambiental y preservación del patrimonio natural"/>
    <n v="0"/>
    <n v="0"/>
    <n v="0"/>
    <n v="0"/>
    <n v="0"/>
    <s v=""/>
    <s v=""/>
    <s v=""/>
    <s v=""/>
    <s v=""/>
    <s v=""/>
    <s v=""/>
    <s v=""/>
    <s v=""/>
    <s v=""/>
    <s v=""/>
    <s v=""/>
    <s v=""/>
    <s v=""/>
    <s v=""/>
    <s v=""/>
    <s v=""/>
    <s v="199"/>
    <s v="Acuerdos con estrategias de conservación suscritos para incrementar oferta de servicios ambientales y ecosistémicos"/>
    <s v="Acumulado"/>
    <s v="Trimestral"/>
    <s v="VAL"/>
    <n v="0"/>
    <n v="253"/>
    <n v="72"/>
    <n v="30.41"/>
    <n v="42.2361111111111"/>
    <m/>
    <n v="30.41"/>
    <n v="42.2361111111111"/>
    <s v="A Dic 2023 El Acumulado Cuatrienio Pdd Es De 250,95 Ha Equivalente Al 96.89%. Para El Año 2023; 30,41 Ha Equivalente Al 83,41% Y En El 4To Trimestre 2023 19,01 Ha; Equivalente Al 189% De Ejecución."/>
    <n v="0"/>
    <m/>
  </r>
  <r>
    <x v="16"/>
    <s v="AMBIENTE"/>
    <x v="16"/>
    <x v="15"/>
    <s v="03"/>
    <s v="Asistencia técnica y ecoeficiencia para el desarrollo distrital y regional"/>
    <n v="13828.931"/>
    <n v="14283.880761"/>
    <n v="14283.880761"/>
    <n v="12083.078969"/>
    <n v="6605.8350300000002"/>
    <n v="13828931000"/>
    <n v="14232275761"/>
    <n v="416546359"/>
    <n v="13815729402"/>
    <n v="11181318551"/>
    <n v="14232275761"/>
    <n v="14232275761"/>
    <n v="13815729402"/>
    <n v="11181318551"/>
    <n v="0"/>
    <n v="0"/>
    <s v="Si"/>
    <s v="Si"/>
    <s v="No"/>
    <s v="No"/>
    <s v="Si"/>
    <s v="No"/>
    <s v="174"/>
    <s v="Actividades realizadas para el diseño y la implementación de la estrategia distrital de crecimiento verde de la acciones de competencia de la SDA"/>
    <s v="Acumulado"/>
    <s v="Mensual"/>
    <s v="%"/>
    <n v="5"/>
    <n v="100"/>
    <n v="30"/>
    <n v="0.3"/>
    <n v="1"/>
    <m/>
    <n v="0.3"/>
    <n v="1"/>
    <s v="En El Mes De Diciembre Se Avanzó En Un 0.005% (Para Un Acumulado De 0.3% En El 2023), Que Corresponde Al Diseño Y Seguimiento A Una Estrategia De Crecimiento Verde."/>
    <n v="0"/>
    <m/>
  </r>
  <r>
    <x v="16"/>
    <s v="AMBIENTE"/>
    <x v="16"/>
    <x v="15"/>
    <s v="03"/>
    <s v="Asistencia técnica y ecoeficiencia para el desarrollo distrital y regional"/>
    <n v="0"/>
    <n v="0"/>
    <n v="0"/>
    <n v="0"/>
    <n v="0"/>
    <s v=""/>
    <s v=""/>
    <s v=""/>
    <s v=""/>
    <s v=""/>
    <s v=""/>
    <s v=""/>
    <s v=""/>
    <s v=""/>
    <s v=""/>
    <s v=""/>
    <s v=""/>
    <s v=""/>
    <s v=""/>
    <s v=""/>
    <s v=""/>
    <s v=""/>
    <s v="182"/>
    <s v="Porcentaje de fortalecimiento de la articulación local, regional, nacional, internacional del componente ambiental de Bogotá _x000a_"/>
    <s v="Acumulado"/>
    <s v="Mensual"/>
    <s v="%"/>
    <n v="35"/>
    <n v="100"/>
    <n v="26"/>
    <n v="25"/>
    <n v="96.153846153846203"/>
    <m/>
    <n v="25"/>
    <n v="96.153846153846203"/>
    <s v="En Diciembre Se Avanzó En Un 1,31% Y 25% En La Vigencia Correspondiente A La Propuesta De Procedimiento Para El Seguimiento Del Pga. Seguimiento A Proyectos Y Acuerdos Vigentes. Administración Del Oab-Orarbo Seguimiento A Proyectos De Inversión."/>
    <n v="0"/>
    <m/>
  </r>
  <r>
    <x v="16"/>
    <s v="AMBIENTE"/>
    <x v="16"/>
    <x v="15"/>
    <s v="03"/>
    <s v="Asistencia técnica y ecoeficiencia para el desarrollo distrital y regional"/>
    <n v="0"/>
    <n v="0"/>
    <n v="0"/>
    <n v="0"/>
    <n v="0"/>
    <s v=""/>
    <s v=""/>
    <s v=""/>
    <s v=""/>
    <s v=""/>
    <s v=""/>
    <s v=""/>
    <s v=""/>
    <s v=""/>
    <s v=""/>
    <s v=""/>
    <s v=""/>
    <s v=""/>
    <s v=""/>
    <s v=""/>
    <s v=""/>
    <s v=""/>
    <s v="200"/>
    <s v="Acciones realizadas para el cumplimiento del plan de acción de la Política Pública distrital de ruralidad de competencia de la DGA"/>
    <s v="Acumulado"/>
    <s v="Trimestral"/>
    <s v="%"/>
    <n v="28.16"/>
    <n v="100"/>
    <n v="31"/>
    <n v="52"/>
    <n v="167.741935483871"/>
    <m/>
    <n v="52"/>
    <n v="167.741935483871"/>
    <s v="En 2023 Se Realizaron Reuniones De Seguimiento A Alianzas Suscritas. Se Capacitaron 110 Personas En Agroecología, Se Vincularon 52 Predios Al Ordenamiento Ambiental De Fincas, (Último Trimestre 1 Vinculaciones)"/>
    <n v="0"/>
    <m/>
  </r>
  <r>
    <x v="16"/>
    <s v="AMBIENTE"/>
    <x v="16"/>
    <x v="15"/>
    <s v="04"/>
    <s v="Sistema de información ambiental"/>
    <n v="7616.53"/>
    <n v="7557.0595999999996"/>
    <n v="7557.0595999999996"/>
    <n v="5124.4197020000001"/>
    <n v="3107.5614249999999"/>
    <n v="7616530000"/>
    <n v="7285874329"/>
    <n v="1335180579"/>
    <n v="5950693750"/>
    <n v="4932697350"/>
    <n v="7285874329"/>
    <n v="7285874329"/>
    <n v="5950693750"/>
    <n v="4932697350"/>
    <n v="0"/>
    <n v="0"/>
    <s v="No"/>
    <s v="No"/>
    <s v="No"/>
    <s v="No"/>
    <s v="No"/>
    <s v="No"/>
    <s v="187"/>
    <s v="Número de aplicativos y/o sistemas de integración de información resultado de modelamiento o análisis de datos ambientales_x000a__x000a__x000a_"/>
    <s v="Acumulado"/>
    <s v="Trimestral"/>
    <s v="VAL"/>
    <n v="2.9"/>
    <n v="8"/>
    <n v="2.2000000000000002"/>
    <n v="1.41"/>
    <n v="64.090909090909093"/>
    <m/>
    <n v="1.41"/>
    <n v="64.090909090909093"/>
    <s v="Diciembre 0,07, Iv Trim 0,97 Y Vigencia Con 2.00. Aguas Subterráneas Se Publicó La Información Estructurada. • Imágenes Satelitales: Elaboración De Documento Para El Soporte Para La Elaboración Y Mantenimiento."/>
    <n v="0"/>
    <m/>
  </r>
  <r>
    <x v="16"/>
    <s v="AMBIENTE"/>
    <x v="16"/>
    <x v="15"/>
    <s v="04"/>
    <s v="Sistema de información ambiental"/>
    <n v="0"/>
    <n v="0"/>
    <n v="0"/>
    <n v="0"/>
    <n v="0"/>
    <s v=""/>
    <s v=""/>
    <s v=""/>
    <s v=""/>
    <s v=""/>
    <s v=""/>
    <s v=""/>
    <s v=""/>
    <s v=""/>
    <s v=""/>
    <s v=""/>
    <s v=""/>
    <s v=""/>
    <s v=""/>
    <s v=""/>
    <s v=""/>
    <s v=""/>
    <s v="196"/>
    <s v="Porcentaje de avance en el fortalecimiento de gestión de la información ambiental de Bogotá priorizada"/>
    <s v="Acumulado"/>
    <s v="Mensual"/>
    <s v="%"/>
    <n v="34.200000000000003"/>
    <n v="100"/>
    <n v="26.31"/>
    <n v="26.5"/>
    <n v="100.722158874952"/>
    <m/>
    <n v="26.5"/>
    <n v="100.722158874952"/>
    <s v="En Diciembre Se Avanzó En Un 1,30% Y 26,50% En La Vigencia Dado A Las Mejoras En Funcionalidades En Forest, Vga Y Visor Geográfico. Monitoreo De Seguridad (Servidores Y Endpoints) Y Actualizaciones A Sistemas De Información De La Sda."/>
    <n v="0"/>
    <m/>
  </r>
  <r>
    <x v="16"/>
    <s v="AMBIENTE"/>
    <x v="16"/>
    <x v="15"/>
    <s v="06"/>
    <s v="Ciudadanía participativa y responsable con el ambiente"/>
    <n v="15355.71"/>
    <n v="15415.180399999999"/>
    <n v="15415.180399999999"/>
    <n v="14502.805273"/>
    <n v="10244.679918"/>
    <n v="15355710000"/>
    <n v="15670180400"/>
    <n v="190399028"/>
    <n v="15479781372"/>
    <n v="14543443508"/>
    <n v="15670180400"/>
    <n v="15670180400"/>
    <n v="15479781372"/>
    <n v="14543443508"/>
    <n v="0"/>
    <n v="0"/>
    <s v="Si"/>
    <s v="Si"/>
    <s v="Si"/>
    <s v="No"/>
    <s v="Si"/>
    <s v="No"/>
    <s v="181"/>
    <s v="Seguimiento al programa del componente institucional de capacitación de los servidores públicos de la Secretaria Distrital de Ambiente."/>
    <s v="Acumulado"/>
    <s v="Semestral"/>
    <s v="%"/>
    <n v="0"/>
    <n v="100"/>
    <n v="29"/>
    <n v="40"/>
    <n v="137.931034482759"/>
    <m/>
    <n v="40"/>
    <n v="137.931034482759"/>
    <s v="En El Segundo Semestre Se Tuvo Un Avance Cualitativo Del 40%, Donde Se Realizó Seguimiento Al Desarrollo De Dos Diplomados Que Finalizaron En Diciembre 2023 Y Una Especializacion De Conformidad Con El Pic 2023."/>
    <n v="0"/>
    <m/>
  </r>
  <r>
    <x v="16"/>
    <s v="AMBIENTE"/>
    <x v="16"/>
    <x v="15"/>
    <s v="06"/>
    <s v="Ciudadanía participativa y responsable con el ambiente"/>
    <n v="0"/>
    <n v="0"/>
    <n v="0"/>
    <n v="0"/>
    <n v="0"/>
    <s v=""/>
    <s v=""/>
    <s v=""/>
    <s v=""/>
    <s v=""/>
    <s v=""/>
    <s v=""/>
    <s v=""/>
    <s v=""/>
    <s v=""/>
    <s v=""/>
    <s v=""/>
    <s v=""/>
    <s v=""/>
    <s v=""/>
    <s v=""/>
    <s v=""/>
    <s v="188"/>
    <s v="Número de personas vinculadas en las estrategias de educación ambiental"/>
    <s v="Acumulado"/>
    <s v="Mensual"/>
    <s v="VAL"/>
    <n v="1132937"/>
    <n v="1600000"/>
    <n v="482500"/>
    <n v="435575"/>
    <n v="90.2746113989637"/>
    <m/>
    <n v="435575"/>
    <n v="90.2746113989637"/>
    <s v="En Diciembre De 2023 Se Vincularon 1091 Personas En Las Estrategias De Educación Ambiental, Para Un Total De 435.575 Personas Durante La Vigencia."/>
    <n v="0"/>
    <m/>
  </r>
  <r>
    <x v="16"/>
    <s v="AMBIENTE"/>
    <x v="16"/>
    <x v="15"/>
    <s v="06"/>
    <s v="Ciudadanía participativa y responsable con el ambiente"/>
    <n v="0"/>
    <n v="0"/>
    <n v="0"/>
    <n v="0"/>
    <n v="0"/>
    <s v=""/>
    <s v=""/>
    <s v=""/>
    <s v=""/>
    <s v=""/>
    <s v=""/>
    <s v=""/>
    <s v=""/>
    <s v=""/>
    <s v=""/>
    <s v=""/>
    <s v=""/>
    <s v=""/>
    <s v=""/>
    <s v=""/>
    <s v=""/>
    <s v=""/>
    <s v="189"/>
    <s v="Número de personas vinculadas en la estrategia de participación ciudadana"/>
    <s v="Acumulado"/>
    <s v="Mensual"/>
    <s v="VAL"/>
    <n v="126667"/>
    <n v="400000"/>
    <n v="118500"/>
    <n v="109474"/>
    <n v="92.383122362869202"/>
    <m/>
    <n v="109474"/>
    <n v="92.383122362869202"/>
    <s v="En Diciembre De 2023 Se Vincularon 1262 Personas En La Estrategia De Participación Ciudadana, Para Un Total De 109.474 Personas Durante La Vigencia."/>
    <n v="0"/>
    <m/>
  </r>
  <r>
    <x v="16"/>
    <s v="AMBIENTE"/>
    <x v="16"/>
    <x v="15"/>
    <s v="06"/>
    <s v="Ciudadanía participativa y responsable con el ambiente"/>
    <n v="0"/>
    <n v="0"/>
    <n v="0"/>
    <n v="0"/>
    <n v="0"/>
    <s v=""/>
    <s v=""/>
    <s v=""/>
    <s v=""/>
    <s v=""/>
    <s v=""/>
    <s v=""/>
    <s v=""/>
    <s v=""/>
    <s v=""/>
    <s v=""/>
    <s v=""/>
    <s v=""/>
    <s v=""/>
    <s v=""/>
    <s v=""/>
    <s v=""/>
    <s v="195"/>
    <s v="Porcentaje de procesos judiciales y extrajudiciales atendidos, en los que la entidad es parte o interviniente como autoridad ambiental"/>
    <s v="Stock"/>
    <s v="Trimestral"/>
    <s v="%"/>
    <n v="100"/>
    <n v="100"/>
    <n v="100"/>
    <n v="100"/>
    <n v="100"/>
    <m/>
    <n v="100"/>
    <n v="100"/>
    <s v="Se Realizó Atención A (231) Procesos Contra La Entidad En Los Cuales La Representación Judicial Se Encuentra A Cargo De La Misma O De La Secretaria Jurídica Y Se Realizó Atención A (748) Procesos Penales, Lo Que Corresponde Al 100%."/>
    <n v="0"/>
    <m/>
  </r>
  <r>
    <x v="17"/>
    <s v="GOBIERNO"/>
    <x v="17"/>
    <x v="16"/>
    <s v="04"/>
    <s v="Inventario general del espacio público consolidado y administrado"/>
    <n v="9500.3829999999998"/>
    <n v="9500.3829999999998"/>
    <n v="9500.3829999999998"/>
    <n v="9270.2537119999997"/>
    <n v="5906.1157439999997"/>
    <n v="9500383000"/>
    <n v="9520935506"/>
    <n v="2743706"/>
    <n v="9518191800"/>
    <n v="9184371520"/>
    <n v="9520935506"/>
    <n v="9520935506"/>
    <n v="9518191800"/>
    <n v="9184371520"/>
    <n v="0"/>
    <n v="0"/>
    <s v="Si"/>
    <s v="No"/>
    <s v="No"/>
    <s v="No"/>
    <s v="No"/>
    <s v="No"/>
    <s v="7"/>
    <s v="Metros cuadrados de bienes de uso publico saneados y/o titulado"/>
    <s v="Acumulado"/>
    <s v="Mensual"/>
    <s v="VAL"/>
    <n v="2154100"/>
    <n v="2000000"/>
    <n v="894034.67"/>
    <n v="1579901.33"/>
    <n v="176.71589067122"/>
    <m/>
    <n v="1579901.33"/>
    <n v="176.71589067122"/>
    <s v="En Diciembre Se Sanearon Y Titularon 638.551,05 M2, Se Destaca El Saneamiento A Un Predio En Rafael Uribe Y Dos Predios Saneados En Ciudad Bolívar."/>
    <n v="0"/>
    <m/>
  </r>
  <r>
    <x v="17"/>
    <s v="GOBIERNO"/>
    <x v="17"/>
    <x v="16"/>
    <s v="04"/>
    <s v="Inventario general del espacio público consolidado y administrado"/>
    <n v="0"/>
    <n v="0"/>
    <n v="0"/>
    <n v="0"/>
    <n v="0"/>
    <s v=""/>
    <s v=""/>
    <s v=""/>
    <s v=""/>
    <s v=""/>
    <s v=""/>
    <s v=""/>
    <s v=""/>
    <s v=""/>
    <s v=""/>
    <s v=""/>
    <s v=""/>
    <s v=""/>
    <s v=""/>
    <s v=""/>
    <s v=""/>
    <s v=""/>
    <s v="13"/>
    <s v="Metros cuadrados de espacio publico incorporados al inventario general del Distrito Capital"/>
    <s v="Acumulado"/>
    <s v="Mensual"/>
    <s v="VAL"/>
    <n v="1036793"/>
    <n v="9525850"/>
    <n v="2850000"/>
    <n v="3638004.19"/>
    <n v="127.649269824561"/>
    <m/>
    <n v="3638004.19"/>
    <n v="127.649269824561"/>
    <s v="En Diciembre Entre Otros, Se Incorporaron Se Incorporaron 3 Predios Públicos De Cesión En Rafael Uribe Y Zonas Viales Y Peatonales De La Urbanización La Florida - Boyacá Real De Engativá."/>
    <n v="0"/>
    <m/>
  </r>
  <r>
    <x v="17"/>
    <s v="GOBIERNO"/>
    <x v="17"/>
    <x v="16"/>
    <s v="04"/>
    <s v="Inventario general del espacio público consolidado y administrado"/>
    <n v="0"/>
    <n v="0"/>
    <n v="0"/>
    <n v="0"/>
    <n v="0"/>
    <s v=""/>
    <s v=""/>
    <s v=""/>
    <s v=""/>
    <s v=""/>
    <s v=""/>
    <s v=""/>
    <s v=""/>
    <s v=""/>
    <s v=""/>
    <s v=""/>
    <s v=""/>
    <s v=""/>
    <s v=""/>
    <s v=""/>
    <s v=""/>
    <s v=""/>
    <s v="14"/>
    <s v="Número de documentos de investigación del espacio público con enfoque de genero en Bogotá."/>
    <s v="Acumulado"/>
    <s v="Semestral"/>
    <s v="VAL"/>
    <m/>
    <n v="1"/>
    <n v="0"/>
    <n v="0"/>
    <n v="0"/>
    <m/>
    <n v="0"/>
    <n v="0"/>
    <n v="0"/>
    <n v="0"/>
    <m/>
  </r>
  <r>
    <x v="17"/>
    <s v="GOBIERNO"/>
    <x v="17"/>
    <x v="16"/>
    <s v="05"/>
    <s v="Espacio público recuperado, sostenido y administrado"/>
    <n v="13509.888000000001"/>
    <n v="13509.888000000001"/>
    <n v="13509.888000000001"/>
    <n v="13135.825341"/>
    <n v="8544.927377"/>
    <n v="13509888000"/>
    <n v="13489335494"/>
    <n v="39410926"/>
    <n v="13449924568"/>
    <n v="12978712813"/>
    <n v="13489335494"/>
    <n v="13489335494"/>
    <n v="13449924568"/>
    <n v="12978712813"/>
    <n v="0"/>
    <n v="0"/>
    <s v="No"/>
    <s v="No"/>
    <s v="No"/>
    <s v="No"/>
    <s v="Si"/>
    <s v="Si"/>
    <s v="12"/>
    <s v="Metros cuadrados de espacio publico recuperados"/>
    <s v="Acumulado"/>
    <s v="Mensual"/>
    <s v="VAL"/>
    <n v="0"/>
    <n v="4139440"/>
    <n v="200000"/>
    <n v="222000"/>
    <n v="111"/>
    <m/>
    <n v="222000"/>
    <n v="111"/>
    <s v="En Diciembre Se Recuperaron 2.375,44 M2 Discriminados Por Localidades Así: Tunjuelito   646 M2, Suba   501,1 M2, Bosa   524,6 M2 Y Usaquén   703,74 M2"/>
    <n v="0"/>
    <m/>
  </r>
  <r>
    <x v="18"/>
    <s v="SEGURIDAD, CONVIVENCIA Y JUSTICIA"/>
    <x v="18"/>
    <x v="17"/>
    <s v="01"/>
    <s v="Número de servicios atendidos"/>
    <n v="36241.955000000002"/>
    <n v="36241.955000000002"/>
    <n v="36241.955000000002"/>
    <n v="33111.265079999997"/>
    <n v="13305.941832"/>
    <n v="36241955000"/>
    <n v="36241955000"/>
    <n v="10328240"/>
    <n v="36231626760"/>
    <n v="23595302787"/>
    <n v="36241955000"/>
    <n v="36241955000"/>
    <n v="36231626760"/>
    <n v="23595302787"/>
    <n v="0"/>
    <n v="0"/>
    <s v="No"/>
    <s v="No"/>
    <s v="No"/>
    <s v="No"/>
    <s v="Si"/>
    <s v="No"/>
    <s v="1"/>
    <s v="Número de servicios atendidos"/>
    <s v="Acumulado"/>
    <s v="Mensual"/>
    <s v="VAL"/>
    <n v="31000"/>
    <n v="31000"/>
    <n v="31000"/>
    <n v="38514"/>
    <n v="124.238709677419"/>
    <m/>
    <n v="38514"/>
    <n v="124.238709677419"/>
    <s v="En Diciembre Se Atendieron 2942 Incidentes O  Servicios De Emergencia, En Las Categorias Del  Árbol De Servicios"/>
    <n v="0"/>
    <m/>
  </r>
  <r>
    <x v="18"/>
    <s v="SEGURIDAD, CONVIVENCIA Y JUSTICIA"/>
    <x v="18"/>
    <x v="17"/>
    <s v="02"/>
    <s v="Número de inspecciones técnicas realizadas"/>
    <n v="0"/>
    <n v="0"/>
    <n v="0"/>
    <n v="0"/>
    <n v="0"/>
    <n v="0"/>
    <n v="0"/>
    <n v="0"/>
    <n v="0"/>
    <n v="0"/>
    <n v="0"/>
    <n v="0"/>
    <n v="0"/>
    <n v="0"/>
    <n v="0"/>
    <n v="0"/>
    <s v="No"/>
    <s v="No"/>
    <s v="No"/>
    <s v="No"/>
    <s v="No"/>
    <s v="No"/>
    <s v="17"/>
    <s v="Número de inspecciones técnicas realizadas"/>
    <s v="Acumulado"/>
    <s v="Mensual"/>
    <s v="VAL"/>
    <n v="7000"/>
    <n v="7000"/>
    <n v="7000"/>
    <n v="17428"/>
    <n v="248.97142857142899"/>
    <m/>
    <n v="17428"/>
    <n v="248.97142857142899"/>
    <s v="En Diciembre Se Realizaron 603 Inspecciones Y Conceptos Técnicos De Cumplimiento De Las Normas De Seguridad Humana Y Sistema De Protección Contra Incendio"/>
    <n v="0"/>
    <m/>
  </r>
  <r>
    <x v="18"/>
    <s v="SEGURIDAD, CONVIVENCIA Y JUSTICIA"/>
    <x v="18"/>
    <x v="17"/>
    <s v="03"/>
    <s v="Número de personas capacitadas"/>
    <n v="0"/>
    <n v="0"/>
    <n v="0"/>
    <n v="0"/>
    <n v="0"/>
    <n v="0"/>
    <n v="0"/>
    <n v="0"/>
    <n v="0"/>
    <n v="0"/>
    <n v="0"/>
    <n v="0"/>
    <n v="0"/>
    <n v="0"/>
    <n v="0"/>
    <n v="0"/>
    <s v="No"/>
    <s v="No"/>
    <s v="No"/>
    <s v="No"/>
    <s v="No"/>
    <s v="No"/>
    <s v="18"/>
    <s v="Número de personas capacitadas"/>
    <s v="Acumulado"/>
    <s v="Mensual"/>
    <s v="VAL"/>
    <n v="7000"/>
    <n v="7000"/>
    <n v="7000"/>
    <n v="11000"/>
    <n v="157.142857142857"/>
    <m/>
    <n v="11000"/>
    <n v="157.142857142857"/>
    <s v="En Diciembe Se Capacitaron 405 Personas Desde El Campus Virual Y Presencial, En Programas De Capacitación Externa De Formación Y Entrenamiento Para  Los Ciudadanos"/>
    <n v="0"/>
    <m/>
  </r>
  <r>
    <x v="19"/>
    <s v="GESTIÓN JURÍDICA"/>
    <x v="19"/>
    <x v="18"/>
    <s v="01"/>
    <s v="Asesoría y orientación al ciudadano y entidades sin ánimo de lucro "/>
    <n v="1724.85"/>
    <n v="1750.006249"/>
    <n v="1750.006249"/>
    <n v="1371.092797"/>
    <n v="839.09340199999997"/>
    <n v="1724850000"/>
    <n v="1750006249"/>
    <n v="-195130537"/>
    <n v="1945136786"/>
    <n v="1544580932"/>
    <n v="1750006249"/>
    <n v="1750006249"/>
    <n v="1945136786"/>
    <n v="1544580932"/>
    <n v="0"/>
    <n v="0"/>
    <s v="No"/>
    <s v="No"/>
    <s v="No"/>
    <s v="No"/>
    <s v="No"/>
    <s v="No"/>
    <s v="1"/>
    <s v="Número de ciudadanos orientados en derechos, obligaciones  y control ciudadano de las entidades sin animo de lucro."/>
    <s v="Flujo"/>
    <s v="Mensual"/>
    <s v="VAL"/>
    <n v="3000"/>
    <n v="4000"/>
    <n v="1000"/>
    <n v="1124"/>
    <n v="112.4"/>
    <m/>
    <n v="1124"/>
    <n v="112.4"/>
    <s v="El Valor Del Logro Total De Este Indicador Es 1.124. Por Error En El Mes De Mayo Se Reportaron 504 Y El Dato Era 0."/>
    <n v="0"/>
    <m/>
  </r>
  <r>
    <x v="19"/>
    <s v="GESTIÓN JURÍDICA"/>
    <x v="19"/>
    <x v="18"/>
    <s v="02"/>
    <s v="Estudios jurídicos en temas de interés para el Distrito Capital"/>
    <n v="1724.85"/>
    <n v="1724.85"/>
    <n v="1724.85"/>
    <n v="1531.213712"/>
    <n v="1051.4690169999999"/>
    <n v="1724850000"/>
    <n v="1724850000"/>
    <n v="176836288"/>
    <n v="1548013712"/>
    <n v="1492637069"/>
    <n v="1724850000"/>
    <n v="1724850000"/>
    <n v="1548013712"/>
    <n v="1492637069"/>
    <n v="0"/>
    <n v="0"/>
    <s v="No"/>
    <s v="No"/>
    <s v="No"/>
    <s v="No"/>
    <s v="No"/>
    <s v="No"/>
    <s v="3"/>
    <s v="Número de estudios y/o investigaciones jurídicas en temas de alto impacto desarrolladas para el Distrito Capital"/>
    <s v="Flujo"/>
    <s v="Mensual"/>
    <s v="VAL"/>
    <n v="0"/>
    <n v="8"/>
    <n v="1"/>
    <n v="2"/>
    <n v="200"/>
    <m/>
    <n v="2"/>
    <n v="200"/>
    <s v="Para La Vigencia 2023 Se Entregaron 1 Estudos Jurídicos: 6. Mecanismos De Resolución De Conflictos. 2 Análisis Jurídico Sobre La Organización, Del Sistema General De Pensiones Colombiano Y En El Distrito Capital"/>
    <n v="0"/>
    <m/>
  </r>
  <r>
    <x v="19"/>
    <s v="GESTIÓN JURÍDICA"/>
    <x v="19"/>
    <x v="18"/>
    <s v="06"/>
    <s v="Representación judicial y extrajudicial en el Distrito Capital"/>
    <n v="1724.85"/>
    <n v="1699.693751"/>
    <n v="1699.693751"/>
    <n v="1969.6103430000001"/>
    <n v="1251.1070990000001"/>
    <n v="1724850000"/>
    <n v="1699693751"/>
    <n v="-352931446"/>
    <n v="2052625197"/>
    <n v="1921832399"/>
    <n v="1699693751"/>
    <n v="1699693751"/>
    <n v="2052625197"/>
    <n v="1921832399"/>
    <n v="0"/>
    <n v="0"/>
    <s v="No"/>
    <s v="Si"/>
    <s v="No"/>
    <s v="No"/>
    <s v="No"/>
    <s v="No"/>
    <s v="7"/>
    <s v="Nivel de éxito procesal en el Distrito Capital"/>
    <s v="Stock"/>
    <s v="Mensual"/>
    <s v="%"/>
    <n v="83"/>
    <n v="83"/>
    <n v="83"/>
    <n v="87.56"/>
    <n v="105.49397590361447"/>
    <m/>
    <n v="87.56"/>
    <n v="105.49397590361447"/>
    <s v="El Éxito Procesal Para El Mes De Diciembre Fue Del 87,56% Que Corresponde A La Proporción Entre Los 90,816 Fallos A Favor Y El Total De Proceso Terminados Que Fue De 103,719. "/>
    <n v="0"/>
    <m/>
  </r>
  <r>
    <x v="19"/>
    <s v="GESTIÓN JURÍDICA"/>
    <x v="19"/>
    <x v="18"/>
    <s v="07"/>
    <s v="Servicio de orientación a servidores públicos del Distrito Capital"/>
    <n v="1724.818"/>
    <n v="1724.818"/>
    <n v="1724.818"/>
    <n v="230.862292"/>
    <n v="75.221231000000003"/>
    <n v="1724818000"/>
    <n v="1724818000"/>
    <n v="1305109594"/>
    <n v="419708406"/>
    <n v="339259701"/>
    <n v="1724818000"/>
    <n v="1724818000"/>
    <n v="419708406"/>
    <n v="339259701"/>
    <n v="0"/>
    <n v="0"/>
    <s v="No"/>
    <s v="No"/>
    <s v="No"/>
    <s v="No"/>
    <s v="No"/>
    <s v="No"/>
    <s v="8"/>
    <s v="Número de servidores públicos orientados en materia disciplinaria"/>
    <s v="Flujo"/>
    <s v="Mensual"/>
    <s v="VAL"/>
    <n v="13574"/>
    <n v="8000"/>
    <n v="1500"/>
    <n v="2028"/>
    <n v="135.19999999999999"/>
    <m/>
    <n v="2028"/>
    <n v="135.19999999999999"/>
    <s v="En El Mes De Diciembre De 2023 Se Llevaron A Cabo Dos Espacios De Orientación Y Capacitación A Los Servidores Y Colaboradores Del D.C. Con Una Participación De 116 Servidores. En La Vigencia 2023 Se Logró Un Resultado De 2,028."/>
    <n v="0"/>
    <m/>
  </r>
  <r>
    <x v="19"/>
    <s v="GESTIÓN JURÍDICA"/>
    <x v="19"/>
    <x v="18"/>
    <s v="08"/>
    <s v=" Pronunciamiento acerca de la legalidad de los actos administrativos"/>
    <n v="900.00800000000004"/>
    <n v="900.00800000000004"/>
    <n v="900.00800000000004"/>
    <n v="1606.823946"/>
    <n v="1321.972992"/>
    <n v="900008000"/>
    <n v="900008000"/>
    <n v="-792349709"/>
    <n v="1692357709"/>
    <n v="1638349611"/>
    <n v="900008000"/>
    <n v="900008000"/>
    <n v="1692357709"/>
    <n v="1638349611"/>
    <n v="0"/>
    <n v="0"/>
    <s v="No"/>
    <s v="No"/>
    <s v="No"/>
    <s v="No"/>
    <s v="No"/>
    <s v="No"/>
    <s v="9"/>
    <s v="Participación ciudadana en la expedición de actos administrativos distritales"/>
    <s v="Flujo"/>
    <s v="Mensual"/>
    <s v="VAL"/>
    <n v="736"/>
    <n v="3974"/>
    <n v="3296"/>
    <n v="5051"/>
    <n v="153.24635922330097"/>
    <m/>
    <n v="5051"/>
    <n v="153.24635922330097"/>
    <s v="Durante El Mes De Diciembre Se Publicaron 52 Proyecto De Actos Administrativos Y Se Reportaron 511 Observaciones. El Logro Total Es De 5.051."/>
    <n v="0"/>
    <m/>
  </r>
  <r>
    <x v="20"/>
    <s v="SEGURIDAD, CONVIVENCIA Y JUSTICIA"/>
    <x v="20"/>
    <x v="19"/>
    <s v="01"/>
    <s v="Implementación de estrategias de seguridad ciudadana enfocadas a la prevención y control del delito"/>
    <n v="59794"/>
    <n v="56406"/>
    <n v="56406"/>
    <n v="51705.821050999999"/>
    <n v="25316.619726000001"/>
    <n v="59794000000"/>
    <n v="56406000000"/>
    <n v="400822738"/>
    <n v="56005177262"/>
    <n v="42670651449"/>
    <n v="56406000000"/>
    <n v="56406000000"/>
    <n v="56005177262"/>
    <n v="42670651449"/>
    <n v="0"/>
    <n v="0"/>
    <s v="Si"/>
    <s v="Si"/>
    <s v="Si"/>
    <s v="Si"/>
    <s v="Si"/>
    <s v="Si"/>
    <s v="1"/>
    <s v="Número de documentos de Política Pública elaborado para evaluar la implementación de las metas del PDD para el sector de seguridad, convivencia y acceso a la justicia"/>
    <s v="Stock"/>
    <s v="Trimestral"/>
    <s v="VAL"/>
    <n v="4"/>
    <n v="4"/>
    <n v="4"/>
    <n v="4"/>
    <n v="100"/>
    <m/>
    <n v="4"/>
    <n v="100"/>
    <s v="Documentos Finalizados"/>
    <n v="0"/>
    <m/>
  </r>
  <r>
    <x v="20"/>
    <s v="SEGURIDAD, CONVIVENCIA Y JUSTICIA"/>
    <x v="20"/>
    <x v="19"/>
    <s v="01"/>
    <s v="Implementación de estrategias de seguridad ciudadana enfocadas a la prevención y control del delito"/>
    <n v="0"/>
    <n v="0"/>
    <n v="0"/>
    <n v="0"/>
    <n v="0"/>
    <s v=""/>
    <s v=""/>
    <s v=""/>
    <s v=""/>
    <s v=""/>
    <s v=""/>
    <s v=""/>
    <s v=""/>
    <s v=""/>
    <s v=""/>
    <s v=""/>
    <s v=""/>
    <s v=""/>
    <s v=""/>
    <s v=""/>
    <s v=""/>
    <s v=""/>
    <s v="25"/>
    <s v="Número de jóvenes formados en habilidades de mediación, tolerancia, empatía, autocontrol y manejo de emociones para prevenir su vinculación al delito, violencias y consumo de SPA"/>
    <s v="Flujo"/>
    <s v="Trimestral"/>
    <s v="VAL"/>
    <n v="6196"/>
    <n v="2900"/>
    <n v="2900"/>
    <n v="1519"/>
    <n v="52.38"/>
    <m/>
    <n v="1519"/>
    <n v="52.379310344827601"/>
    <s v="Durante Lo Corrido Del Año Se Realizaron 1701 Acciones, Durante El Mes De Diciembre Se Realizó Por Segunda Vez En Bogotá El Festival De La Con-Vivencia Juvenil"/>
    <n v="0"/>
    <m/>
  </r>
  <r>
    <x v="20"/>
    <s v="SEGURIDAD, CONVIVENCIA Y JUSTICIA"/>
    <x v="20"/>
    <x v="19"/>
    <s v="01"/>
    <s v="Implementación de estrategias de seguridad ciudadana enfocadas a la prevención y control del delito"/>
    <n v="0"/>
    <n v="0"/>
    <n v="0"/>
    <n v="0"/>
    <n v="0"/>
    <s v=""/>
    <s v=""/>
    <s v=""/>
    <s v=""/>
    <s v=""/>
    <s v=""/>
    <s v=""/>
    <s v=""/>
    <s v=""/>
    <s v=""/>
    <s v=""/>
    <s v=""/>
    <s v=""/>
    <s v=""/>
    <s v=""/>
    <s v=""/>
    <s v=""/>
    <s v="26"/>
    <s v="Porcentaje de avance en el diseño e implementación de una (1) estrategia de intervención de entornos vulnerables con énfasis en instituciones educativas distritales, sistema integrado de transporte publico, ciclorutas, parques y zonas de rumba"/>
    <s v="Flujo"/>
    <s v="Trimestral"/>
    <s v="%"/>
    <n v="0"/>
    <n v="70"/>
    <n v="70"/>
    <n v="90"/>
    <n v="128.57"/>
    <m/>
    <n v="90"/>
    <n v="128.57142857142901"/>
    <s v="Se Realizaron 1126 Acciones; En Conjunto Con La Sdm Y Su Estrategia Niños Y Niñas Primero Se Realizó Taller De Prevención De Violencias Y Delitos En El Espacio Público"/>
    <n v="0"/>
    <m/>
  </r>
  <r>
    <x v="20"/>
    <s v="SEGURIDAD, CONVIVENCIA Y JUSTICIA"/>
    <x v="20"/>
    <x v="19"/>
    <s v="02"/>
    <s v="Implementación de acciones para el fortalecimiento del sistema distrital de justicia, la inclusión de un enfoque de justicia restaurativa en el SRPA y la operación adecuada de la cárcel distrital"/>
    <n v="64420.974999999999"/>
    <n v="85844.065079000007"/>
    <n v="85844.065079000007"/>
    <n v="50970.795625999999"/>
    <n v="24644.437834"/>
    <n v="35306090000"/>
    <n v="51504561001"/>
    <n v="1696074434"/>
    <n v="49808486567"/>
    <n v="23301799766"/>
    <n v="51504561001"/>
    <n v="51504561001"/>
    <n v="49808486567"/>
    <n v="23301799766"/>
    <n v="0"/>
    <n v="0"/>
    <s v="Si"/>
    <s v="No"/>
    <s v="Si"/>
    <s v="No"/>
    <s v="No"/>
    <s v="Si"/>
    <s v="31"/>
    <s v="Número de adolescentes y jóvenes atendidos a través de las diferentes rutas del programa distrital de justicia juvenil restaurativa"/>
    <s v="Flujo"/>
    <s v="Trimestral"/>
    <s v="VAL"/>
    <n v="604"/>
    <n v="250"/>
    <n v="250"/>
    <n v="243"/>
    <n v="97.2"/>
    <m/>
    <n v="243"/>
    <n v="97.2"/>
    <s v="En Diciembre 2023, El Programa Distrital De Justicia Juvenil Restaurativa (Pdjjr) Brindó Atención A 3 Personas Vinculadas A Los Procesos Restaurativos."/>
    <n v="0"/>
    <m/>
  </r>
  <r>
    <x v="20"/>
    <s v="SEGURIDAD, CONVIVENCIA Y JUSTICIA"/>
    <x v="20"/>
    <x v="19"/>
    <s v="02"/>
    <s v="Implementación de acciones para el fortalecimiento del sistema distrital de justicia, la inclusión de un enfoque de justicia restaurativa en el SRPA y la operación adecuada de la cárcel distrital"/>
    <n v="0"/>
    <n v="0"/>
    <n v="0"/>
    <n v="0"/>
    <n v="0"/>
    <s v=""/>
    <s v=""/>
    <s v=""/>
    <s v=""/>
    <s v=""/>
    <s v=""/>
    <s v=""/>
    <s v=""/>
    <s v=""/>
    <s v=""/>
    <s v=""/>
    <s v=""/>
    <s v=""/>
    <s v=""/>
    <s v=""/>
    <s v=""/>
    <s v=""/>
    <s v="32"/>
    <s v="Porcentaje de avance en el diseño y la implementación de las acciones priorizadas en el plan de mejoramiento para la problemática del hacinamiento carcelario en Bogotá"/>
    <s v="Flujo"/>
    <s v="Trimestral"/>
    <s v="%"/>
    <n v="0"/>
    <n v="60"/>
    <n v="60"/>
    <n v="67"/>
    <n v="111.67"/>
    <m/>
    <n v="67"/>
    <n v="111.666666666667"/>
    <s v="Indicador Cumplido. En El Centro Especial De Reclusión, Se Registraron Un Total De 196 Ingresos, 60 Libertades Y 124 Traslados De Personas Privadas De La Libertad-P.P.L. De Igual Manera, Se Prestó La Atención Jurídica A Un Promedio De 319 P.P.L."/>
    <n v="0"/>
    <m/>
  </r>
  <r>
    <x v="21"/>
    <s v="SEGURIDAD, CONVIVENCIA Y JUSTICIA"/>
    <x v="21"/>
    <x v="19"/>
    <s v="02"/>
    <s v="Implementación de acciones para el fortalecimiento del Sistema Distrital de Justicia, la inclusión de un enfoque de justicia restaurativa en el SRPA y la operación adecuada de la cárcel distrital"/>
    <n v="0"/>
    <n v="0"/>
    <n v="0"/>
    <n v="0"/>
    <n v="0"/>
    <n v="29114885000"/>
    <n v="34710737063"/>
    <n v="11318163163"/>
    <n v="23392573900"/>
    <n v="17291117756"/>
    <n v="34710737063"/>
    <n v="34710737063"/>
    <n v="23392573900"/>
    <n v="17291117756"/>
    <n v="0"/>
    <n v="0"/>
    <s v="Si"/>
    <s v="Si"/>
    <s v="Si"/>
    <s v="Si"/>
    <s v="Si"/>
    <s v="Si"/>
    <s v="33"/>
    <s v="Número de casas de justicia priorizadas un modelo de atención con ruta integral para mujeres"/>
    <s v="Stock"/>
    <s v="Trimestral"/>
    <s v="VAL"/>
    <n v="7"/>
    <n v="7"/>
    <n v="7"/>
    <n v="7"/>
    <n v="100"/>
    <m/>
    <n v="7"/>
    <n v="100"/>
    <s v="La Meta Se Cumplió En El Mes De Junio. De Igual Manera, Se Continúa Brindando Atención Y Orientación A Las Mujeres Víctimas De Violencias Que Acuden A Utilizar Los Servicios De Nuestras 7 Casas De Justicia"/>
    <n v="0"/>
    <m/>
  </r>
  <r>
    <x v="21"/>
    <s v="SEGURIDAD, CONVIVENCIA Y JUSTICIA"/>
    <x v="21"/>
    <x v="19"/>
    <s v="03"/>
    <s v="Dotación y sostenibilidad de elementos y equipos para el fortalecimiento de los organismos de seguridad, defensa y justicia"/>
    <n v="99146.804999999993"/>
    <n v="116056.557724"/>
    <n v="116056.557724"/>
    <n v="176586.37386600001"/>
    <n v="75686.167526999998"/>
    <n v="99146805000"/>
    <n v="143436462316"/>
    <n v="-78313362121"/>
    <n v="221749824437"/>
    <n v="142468285164"/>
    <n v="143436462316"/>
    <n v="143436462316"/>
    <n v="221749824437"/>
    <n v="142468285164"/>
    <n v="0"/>
    <n v="0"/>
    <s v="Si"/>
    <s v="No"/>
    <s v="No"/>
    <s v="No"/>
    <s v="No"/>
    <s v="Si"/>
    <s v="24"/>
    <s v="Porcentaje de cámaras de seguridad instaladas y en funcionamiento en la ciudad"/>
    <s v="Stock"/>
    <s v="Trimestral"/>
    <s v="%"/>
    <n v="15"/>
    <n v="15"/>
    <n v="15"/>
    <n v="67"/>
    <n v="446.66666666666703"/>
    <m/>
    <n v="67"/>
    <n v="446.66666666666703"/>
    <s v="El Sistema De Video Vigilancia Tiene Un Total De 9.710 Cámaras De Las Cuales 5.828 Son Propias De La Ciudad Y 3.882 Corresponde A La Integración De Cámaras De Privados Y Publicas En La Ciudad."/>
    <n v="0"/>
    <m/>
  </r>
  <r>
    <x v="21"/>
    <s v="SEGURIDAD, CONVIVENCIA Y JUSTICIA"/>
    <x v="21"/>
    <x v="19"/>
    <s v="03"/>
    <s v="Dotación y sostenibilidad de elementos y equipos para el fortalecimiento de los organismos de seguridad, defensa y justicia"/>
    <n v="0"/>
    <n v="0"/>
    <n v="0"/>
    <n v="0"/>
    <n v="0"/>
    <s v=""/>
    <s v=""/>
    <s v=""/>
    <s v=""/>
    <s v=""/>
    <s v=""/>
    <s v=""/>
    <s v=""/>
    <s v=""/>
    <s v=""/>
    <s v=""/>
    <s v=""/>
    <s v=""/>
    <s v=""/>
    <s v=""/>
    <s v=""/>
    <s v=""/>
    <s v="27"/>
    <s v="Número de sedes de la policía metropolitana de Bogotá construidas"/>
    <s v="Stock"/>
    <s v="Trimestral"/>
    <s v="VAL"/>
    <n v="1"/>
    <n v="1"/>
    <n v="1"/>
    <n v="1"/>
    <n v="100"/>
    <m/>
    <n v="1"/>
    <n v="100"/>
    <s v="Indicador Cumplido. Ya Fue Entregado A La Policia Metropolitada El Edificio De Centro De Comando Para Su Respectiva Administración."/>
    <n v="0"/>
    <m/>
  </r>
  <r>
    <x v="21"/>
    <s v="SEGURIDAD, CONVIVENCIA Y JUSTICIA"/>
    <x v="21"/>
    <x v="19"/>
    <s v="04"/>
    <s v="Construcción, adquisición, sostenibilidad y/o reforzamiento de equipamientos de seguridad, defensa y justicia"/>
    <n v="18704.302"/>
    <n v="31265.803906000001"/>
    <n v="31265.803906000001"/>
    <n v="12826.106384999999"/>
    <n v="11699.381887"/>
    <n v="18704302000"/>
    <n v="28015392606"/>
    <n v="790662690"/>
    <n v="27224729916"/>
    <n v="16175755628"/>
    <n v="28015392606"/>
    <n v="28015392606"/>
    <n v="27224729916"/>
    <n v="16175755628"/>
    <n v="0"/>
    <n v="0"/>
    <s v="No"/>
    <s v="No"/>
    <s v="No"/>
    <s v="No"/>
    <s v="No"/>
    <s v="No"/>
    <s v="28"/>
    <s v="Número de sedes del programa distrital de justicia juvenil restaurativa creadas"/>
    <s v="Stock"/>
    <s v="Trimestral"/>
    <s v="VAL"/>
    <n v="2"/>
    <n v="2"/>
    <n v="2"/>
    <n v="2"/>
    <n v="100"/>
    <m/>
    <n v="2"/>
    <n v="100"/>
    <s v="En Atención Al Importante Crecimiento En Demanda Del Programa Distrital De Justicia Juvenil Restaurativa, Se Estableció La Necesidad De Mejorar Los Dos (2) Espacios De Atención"/>
    <n v="0"/>
    <m/>
  </r>
  <r>
    <x v="21"/>
    <s v="SEGURIDAD, CONVIVENCIA Y JUSTICIA"/>
    <x v="21"/>
    <x v="19"/>
    <s v="04"/>
    <s v="Construcción, adquisición, sostenibilidad y/o reforzamiento de equipamientos de seguridad, defensa y justicia"/>
    <n v="0"/>
    <n v="0"/>
    <n v="0"/>
    <n v="0"/>
    <n v="0"/>
    <s v=""/>
    <s v=""/>
    <s v=""/>
    <s v=""/>
    <s v=""/>
    <s v=""/>
    <s v=""/>
    <s v=""/>
    <s v=""/>
    <s v=""/>
    <s v=""/>
    <s v=""/>
    <s v=""/>
    <s v=""/>
    <s v=""/>
    <s v=""/>
    <s v=""/>
    <s v="29"/>
    <s v="Porcentaje del plan de mejoramiento de las unidades de reacción inmediata -URI existentes y construcción de tres URI nuevas."/>
    <s v="Flujo"/>
    <s v="Trimestral"/>
    <s v="%"/>
    <n v="0"/>
    <n v="100"/>
    <n v="60"/>
    <n v="66"/>
    <n v="110"/>
    <m/>
    <n v="66"/>
    <n v="110"/>
    <s v="Indicador Cumplido Para La Vigecnia 2023"/>
    <n v="0"/>
    <m/>
  </r>
  <r>
    <x v="21"/>
    <s v="SEGURIDAD, CONVIVENCIA Y JUSTICIA"/>
    <x v="21"/>
    <x v="19"/>
    <s v="05"/>
    <s v="Implementación, sostenimiento y fortalecimiento del centro de comando y control"/>
    <n v="86390.523000000001"/>
    <n v="133441.03524999999"/>
    <n v="133441.03524999999"/>
    <n v="12049.738244"/>
    <n v="7085.7493290000002"/>
    <n v="86390523000"/>
    <n v="108940308973"/>
    <n v="93069043945"/>
    <n v="15871265028"/>
    <n v="10788651519"/>
    <n v="108940308973"/>
    <n v="108940308973"/>
    <n v="15871265028"/>
    <n v="10788651519"/>
    <n v="0"/>
    <n v="0"/>
    <s v="No"/>
    <s v="No"/>
    <s v="No"/>
    <s v="No"/>
    <s v="No"/>
    <s v="No"/>
    <s v="30"/>
    <s v="Porcentaje de avance en la formulación e implementación del plan de continuidad de negocio del c4 con sitios alternos multipropósito"/>
    <s v="Flujo"/>
    <s v="Trimestral"/>
    <s v="%"/>
    <n v="0"/>
    <n v="100"/>
    <n v="50"/>
    <n v="50"/>
    <n v="100"/>
    <m/>
    <n v="50"/>
    <n v="100"/>
    <s v="Se Estructura Documento Para El Desarrollo Y Documentación De Resultados De La Metodología Para Desarrollar El Plan De Continuidad De Negocio"/>
    <n v="0"/>
    <m/>
  </r>
  <r>
    <x v="22"/>
    <s v="DESARROLLO ECONÓMICO, INDUSTRIA Y TURISMO"/>
    <x v="22"/>
    <x v="20"/>
    <s v="13"/>
    <s v="Mantenimiento y/o fortalecimiento de alternativas comerciales para vendedores informales"/>
    <n v="3360.5320000000002"/>
    <n v="5559.9455710000002"/>
    <n v="5559.9455710000002"/>
    <n v="3375.2824409999998"/>
    <n v="1307.4869329999999"/>
    <n v="3360532000"/>
    <n v="5455090804"/>
    <n v="963909220"/>
    <n v="4491181584"/>
    <n v="3078836455"/>
    <n v="5455090804"/>
    <n v="5455090804"/>
    <n v="4491181584"/>
    <n v="3078836455"/>
    <n v="0"/>
    <n v="0"/>
    <s v="Si"/>
    <s v="Si"/>
    <s v="No"/>
    <s v="Si"/>
    <s v="No"/>
    <s v="Si"/>
    <s v="24"/>
    <s v="Número de alternativas comerciales fortalecidas y/o con mantenimiento para vendedores informales"/>
    <s v="Flujo"/>
    <s v="Mensual"/>
    <s v="VAL"/>
    <n v="787"/>
    <n v="885"/>
    <n v="198"/>
    <n v="201"/>
    <n v="101.515151515152"/>
    <m/>
    <n v="201"/>
    <n v="101.515151515152"/>
    <s v="Se Fortalecieron Las Alternativas Comerciales A Través De 55 Mantenimientos Y Se Realizo Una Feria En La Localidad De Suba Beneficiando A 64 Emprendimientos"/>
    <n v="0"/>
    <m/>
  </r>
  <r>
    <x v="22"/>
    <s v="DESARROLLO ECONÓMICO, INDUSTRIA Y TURISMO"/>
    <x v="22"/>
    <x v="20"/>
    <s v="14"/>
    <s v="Intervención integral de zonas de aglomeración en el espacio público que beneficien a los vendedores informales y bicitaxistas"/>
    <n v="7520.3969999999999"/>
    <n v="10992.658883"/>
    <n v="10992.658883"/>
    <n v="6942.347409"/>
    <n v="3670.2644359999999"/>
    <n v="7520397000"/>
    <n v="11703146804"/>
    <n v="2260611640"/>
    <n v="9442535164"/>
    <n v="6394620930"/>
    <n v="11703146804"/>
    <n v="11703146804"/>
    <n v="9442535164"/>
    <n v="6394620930"/>
    <n v="0"/>
    <n v="0"/>
    <s v="Si"/>
    <s v="Si"/>
    <s v="No"/>
    <s v="Si"/>
    <s v="Si"/>
    <s v="Si"/>
    <s v="25"/>
    <s v="Zonas de aglomeración en el espacio publico intervenidas para beneficiar a vendedores informales y bicitaxistas"/>
    <s v="Flujo"/>
    <s v="Mensual"/>
    <s v="VAL"/>
    <n v="0"/>
    <n v="10"/>
    <n v="1"/>
    <n v="1"/>
    <n v="100"/>
    <m/>
    <n v="1"/>
    <n v="100"/>
    <s v="Se Realizaron Acciones En La Zona De Aglomeración De Ventas Informales En El Espacio Público Ubicada En La Localidad De Suba Así:"/>
    <n v="0"/>
    <m/>
  </r>
  <r>
    <x v="22"/>
    <s v="DESARROLLO ECONÓMICO, INDUSTRIA Y TURISMO"/>
    <x v="22"/>
    <x v="20"/>
    <s v="15"/>
    <s v="Servicio de asesoría técnica para el emprendimiento a través de la promoción y/o la inclusión financiera"/>
    <n v="505.73700000000002"/>
    <n v="505.73700000000002"/>
    <n v="505.73700000000002"/>
    <n v="222.25494399999999"/>
    <n v="138.98358300000001"/>
    <n v="505737000"/>
    <n v="248193363"/>
    <n v="5000"/>
    <n v="248188363"/>
    <n v="222418475"/>
    <n v="248193363"/>
    <n v="248193363"/>
    <n v="248188363"/>
    <n v="222418475"/>
    <n v="0"/>
    <n v="0"/>
    <s v="No"/>
    <s v="Si"/>
    <s v="Si"/>
    <s v="No"/>
    <s v="No"/>
    <s v="Si"/>
    <s v="26"/>
    <s v="Número de emprendimientos asesorados técnicamente a través de la promoción y/o la inclusión financiera"/>
    <s v="Flujo"/>
    <s v="Mensual"/>
    <s v="VAL"/>
    <n v="1919"/>
    <n v="2500"/>
    <n v="450"/>
    <n v="348"/>
    <n v="77.3333333333333"/>
    <m/>
    <n v="348"/>
    <n v="77.3333333333333"/>
    <s v="Se Fortalecieron 7 Emprendimientos De La Economía Informal De Acuerdo A Las Necesidades Identificadas Resultado De La Perfilación Y Acompañamiento Psicosocial."/>
    <n v="0"/>
    <m/>
  </r>
  <r>
    <x v="22"/>
    <s v="DESARROLLO ECONÓMICO, INDUSTRIA Y TURISMO"/>
    <x v="22"/>
    <x v="20"/>
    <s v="16"/>
    <s v="Mantenimiento y/o reforzamiento estructural de las plazas distritales de mercado"/>
    <n v="32834.542000000001"/>
    <n v="32647.574128"/>
    <n v="32647.574128"/>
    <n v="18654.381438"/>
    <n v="10307.573037"/>
    <n v="32834542000"/>
    <n v="25246179361"/>
    <n v="269309116"/>
    <n v="24976870245"/>
    <n v="17870562257"/>
    <n v="25246179361"/>
    <n v="25246179361"/>
    <n v="24976870245"/>
    <n v="17870562257"/>
    <n v="0"/>
    <n v="0"/>
    <s v="No"/>
    <s v="No"/>
    <s v="No"/>
    <s v="No"/>
    <s v="No"/>
    <s v="No"/>
    <s v="27"/>
    <s v="Plazas de mercado reforzadas estructuralmente y/o con mantenimiento"/>
    <s v="Flujo"/>
    <s v="Mensual"/>
    <s v="VAL"/>
    <n v="3"/>
    <n v="14"/>
    <n v="5"/>
    <n v="0"/>
    <n v="0"/>
    <m/>
    <n v="0"/>
    <n v="0"/>
    <s v="Con El Propósito De Potencializar La Comercialización En Las Plazas, Se Realizó El Festival Del Tamal, Con Aliados Privados Como El Tamal Del Gordo Y Se Desarrollaron Novenas Navideñas Para Incentivar La Visita A Las Plazas"/>
    <n v="0"/>
    <m/>
  </r>
  <r>
    <x v="22"/>
    <s v="DESARROLLO ECONÓMICO, INDUSTRIA Y TURISMO"/>
    <x v="22"/>
    <x v="20"/>
    <s v="17"/>
    <s v="Alternativas comerciales transitorias para la generación de ingresos fortalecidas para vendedores informales victimas del conflicto armado"/>
    <n v="672.84799999999996"/>
    <n v="0"/>
    <n v="0"/>
    <n v="0"/>
    <n v="0"/>
    <n v="672848000"/>
    <n v="0"/>
    <n v="0"/>
    <n v="0"/>
    <n v="0"/>
    <n v="0"/>
    <n v="0"/>
    <n v="0"/>
    <n v="0"/>
    <n v="0"/>
    <n v="0"/>
    <s v="No"/>
    <s v="No"/>
    <s v="No"/>
    <s v="No"/>
    <s v="No"/>
    <s v="No"/>
    <s v="28"/>
    <s v="Número de victimas del conflicto armado del sector informal con alternativas comerciales transitorias para la generación de ingresos"/>
    <s v="Flujo"/>
    <s v="Trimestral"/>
    <s v="VAL"/>
    <n v="81"/>
    <n v="90"/>
    <n v="90"/>
    <n v="76"/>
    <n v="84.4444444444444"/>
    <m/>
    <n v="82"/>
    <n v="91.1111111111111"/>
    <s v="6 Víctimas Del Conflicto Armado Con Alternativas Comerciales Para La Generación De Ingreso."/>
    <n v="6"/>
    <m/>
  </r>
  <r>
    <x v="22"/>
    <s v="DESARROLLO ECONÓMICO, INDUSTRIA Y TURISMO"/>
    <x v="22"/>
    <x v="20"/>
    <s v="17"/>
    <s v="Alternativas comerciales transitorias para la generación de ingresos fortalecidas para vendedores informales victimas del conflicto armado"/>
    <n v="0"/>
    <n v="0"/>
    <n v="0"/>
    <n v="0"/>
    <n v="0"/>
    <s v=""/>
    <s v=""/>
    <s v=""/>
    <s v=""/>
    <s v=""/>
    <s v=""/>
    <s v=""/>
    <s v=""/>
    <s v=""/>
    <s v=""/>
    <s v=""/>
    <s v=""/>
    <s v=""/>
    <s v=""/>
    <s v=""/>
    <s v=""/>
    <s v=""/>
    <s v="29"/>
    <s v="Número de mujeres del sector informal con alternativas comerciales transitorias para la generación de ingresos"/>
    <s v="Flujo"/>
    <s v="Mensual"/>
    <s v="VAL"/>
    <n v="536"/>
    <n v="800"/>
    <n v="600"/>
    <n v="576"/>
    <n v="96"/>
    <m/>
    <n v="576"/>
    <n v="96"/>
    <s v="49 Mujeres Del Sector Informal Beneficiarias De La Alternativa Comercial Transitoria (Ferias) Para La Generación De Ingresos."/>
    <n v="0"/>
    <m/>
  </r>
  <r>
    <x v="22"/>
    <s v="DESARROLLO ECONÓMICO, INDUSTRIA Y TURISMO"/>
    <x v="22"/>
    <x v="20"/>
    <s v="18"/>
    <s v="Formación y capacitación a víctimas del conflicto que ejercen su actividad económica en el espacio público."/>
    <n v="2083.3330000000001"/>
    <n v="2173.057448"/>
    <n v="2173.057448"/>
    <n v="1421.927093"/>
    <n v="618.86008300000003"/>
    <n v="2083333000"/>
    <n v="1492894061"/>
    <n v="9454564"/>
    <n v="1483439497"/>
    <n v="1091078679"/>
    <n v="1492894061"/>
    <n v="1492894061"/>
    <n v="1483439497"/>
    <n v="1091078679"/>
    <n v="0"/>
    <n v="0"/>
    <s v="Si"/>
    <s v="No"/>
    <s v="No"/>
    <s v="Si"/>
    <s v="Si"/>
    <s v="No"/>
    <s v="30"/>
    <s v="Número de victimas del conflicto armado que ejercen su actividad económica en el espacio público vinculadas a programas de formación y capacitación"/>
    <s v="Flujo"/>
    <s v="Trimestral"/>
    <s v="VAL"/>
    <n v="25"/>
    <n v="29"/>
    <n v="29"/>
    <n v="41"/>
    <n v="141.37931034482801"/>
    <m/>
    <n v="46"/>
    <n v="158.62068965517199"/>
    <s v="Durante El Último Trimestre No Se Llevaron A Cabo 5 Programas De Formación, En Las Cuales Participara Victimas De Conflicto Armado."/>
    <n v="5"/>
    <m/>
  </r>
  <r>
    <x v="22"/>
    <s v="DESARROLLO ECONÓMICO, INDUSTRIA Y TURISMO"/>
    <x v="22"/>
    <x v="20"/>
    <s v="18"/>
    <s v="Formación y capacitación a víctimas del conflicto que ejercen su actividad económica en el espacio público."/>
    <n v="0"/>
    <n v="0"/>
    <n v="0"/>
    <n v="0"/>
    <n v="0"/>
    <s v=""/>
    <s v=""/>
    <s v=""/>
    <s v=""/>
    <s v=""/>
    <s v=""/>
    <s v=""/>
    <s v=""/>
    <s v=""/>
    <s v=""/>
    <s v=""/>
    <s v=""/>
    <s v=""/>
    <s v=""/>
    <s v=""/>
    <s v=""/>
    <s v=""/>
    <s v="31"/>
    <s v="Número de mujeres identificadas y caracterizadas de acorde al plan de intervención en las zonas de aglomeración en el espacio público, y/o vinculadas a programas de formación y capacitación."/>
    <s v="Flujo"/>
    <s v="Mensual"/>
    <s v="VAL"/>
    <n v="2124"/>
    <n v="3150"/>
    <n v="1868"/>
    <n v="2030"/>
    <n v="108.672376873662"/>
    <m/>
    <n v="2030"/>
    <n v="108.672376873662"/>
    <s v="35 Mujeres Identificadas Y Caracterizadas En El Espacio Público"/>
    <n v="0"/>
    <m/>
  </r>
  <r>
    <x v="22"/>
    <s v="DESARROLLO ECONÓMICO, INDUSTRIA Y TURISMO"/>
    <x v="22"/>
    <x v="20"/>
    <s v="19"/>
    <s v="Fortalecimiento de emprendimientos por subsistencia fortalecidos a victimas del conflicto armado del sector informa"/>
    <n v="893.91499999999996"/>
    <n v="893.91499999999996"/>
    <n v="893.91499999999996"/>
    <n v="1060.3180420000001"/>
    <n v="639.54577200000006"/>
    <n v="893915000"/>
    <n v="1127383637"/>
    <n v="146108"/>
    <n v="1127237529"/>
    <n v="1074220029"/>
    <n v="1127383637"/>
    <n v="1127383637"/>
    <n v="1127237529"/>
    <n v="1074220029"/>
    <n v="0"/>
    <n v="0"/>
    <s v="Si"/>
    <s v="Si"/>
    <s v="Si"/>
    <s v="Si"/>
    <s v="No"/>
    <s v="Si"/>
    <s v="32"/>
    <s v="Número de victimas del conflicto armado del sector informal con emprendimientos por subsistencia fortalecidos"/>
    <s v="Flujo"/>
    <s v="Trimestral"/>
    <s v="VAL"/>
    <n v="63"/>
    <n v="65"/>
    <n v="65"/>
    <n v="57"/>
    <n v="87.692307692307693"/>
    <m/>
    <n v="58"/>
    <n v="89.230769230769198"/>
    <s v="En El Último Trimestre, 7 Emprendedores Se Auto Reconocieron Como Víctimas De Conflicto Armado."/>
    <n v="1"/>
    <m/>
  </r>
  <r>
    <x v="22"/>
    <s v="DESARROLLO ECONÓMICO, INDUSTRIA Y TURISMO"/>
    <x v="22"/>
    <x v="20"/>
    <s v="19"/>
    <s v="Fortalecimiento de emprendimientos por subsistencia fortalecidos a victimas del conflicto armado del sector informa"/>
    <n v="0"/>
    <n v="0"/>
    <n v="0"/>
    <n v="0"/>
    <n v="0"/>
    <s v=""/>
    <s v=""/>
    <s v=""/>
    <s v=""/>
    <s v=""/>
    <s v=""/>
    <s v=""/>
    <s v=""/>
    <s v=""/>
    <s v=""/>
    <s v=""/>
    <s v=""/>
    <s v=""/>
    <s v=""/>
    <s v=""/>
    <s v=""/>
    <s v=""/>
    <s v="33"/>
    <s v="Número de mujeres del sector informal con emprendimientos por subsistencia fortalecidos"/>
    <s v="Flujo"/>
    <s v="Mensual"/>
    <s v="VAL"/>
    <n v="544"/>
    <n v="467"/>
    <n v="247"/>
    <n v="245"/>
    <n v="99.190283400809705"/>
    <m/>
    <n v="245"/>
    <n v="99.190283400809705"/>
    <s v="Se Fortalecieron 7 Emprendimientos De Mujeres De Acuerdo A Las Necesidades Identificadas Resultado De La Perfilación Y Acompañamiento Psicosocial."/>
    <n v="0"/>
    <m/>
  </r>
  <r>
    <x v="22"/>
    <s v="DESARROLLO ECONÓMICO, INDUSTRIA Y TURISMO"/>
    <x v="22"/>
    <x v="20"/>
    <s v="19"/>
    <s v="Fortalecimiento de emprendimientos por subsistencia fortalecidos a victimas del conflicto armado del sector informa"/>
    <n v="0"/>
    <n v="0"/>
    <n v="0"/>
    <n v="0"/>
    <n v="0"/>
    <s v=""/>
    <s v=""/>
    <s v=""/>
    <s v=""/>
    <s v=""/>
    <s v=""/>
    <s v=""/>
    <s v=""/>
    <s v=""/>
    <s v=""/>
    <s v=""/>
    <s v=""/>
    <s v=""/>
    <s v=""/>
    <s v=""/>
    <s v=""/>
    <s v=""/>
    <s v="34"/>
    <s v="Número de jóvenes del sector informal con emprendimientos por subsistencia fortalecidos"/>
    <s v="Flujo"/>
    <s v="Mensual"/>
    <s v="VAL"/>
    <n v="15"/>
    <n v="170"/>
    <n v="90"/>
    <n v="32"/>
    <n v="35.5555555555556"/>
    <m/>
    <n v="32"/>
    <n v="35.5555555555556"/>
    <s v="1 Joven Del Sector Informal Con Emprendimientos Por Subsistencia Fortalecidos"/>
    <n v="0"/>
    <m/>
  </r>
  <r>
    <x v="23"/>
    <s v="SALUD"/>
    <x v="23"/>
    <x v="21"/>
    <s v="03"/>
    <s v="Servicio de promoción y control para enfermedades transmisibles"/>
    <n v="17484.344000000001"/>
    <n v="11313.589048"/>
    <n v="11313.589048"/>
    <n v="9613.5441480000009"/>
    <n v="4749.0907450000004"/>
    <n v="17484344000"/>
    <n v="14965875531"/>
    <n v="654398012"/>
    <n v="14311477519"/>
    <n v="7666235776"/>
    <n v="14965875531"/>
    <n v="14965875531"/>
    <n v="14311477519"/>
    <n v="7666235776"/>
    <n v="0"/>
    <n v="0"/>
    <s v="No"/>
    <s v="No"/>
    <s v="Si"/>
    <s v="No"/>
    <s v="No"/>
    <s v="No"/>
    <s v="1"/>
    <s v="Porcentaje de cumplimiento de las acciones sectoriales y comunitarias para prevenir, controlar o minimizar la aparición de las enfermedades transmisibles."/>
    <s v="Capacidad"/>
    <s v="Mensual"/>
    <s v="%"/>
    <n v="0"/>
    <n v="100"/>
    <n v="90"/>
    <n v="86.67"/>
    <n v="96.3"/>
    <m/>
    <n v="86.67"/>
    <n v="96.3"/>
    <s v="Noviembre: Se Han Notificado 596 Casos De Los Eventos Objeto De La Meta, Fuente Sivigila Vigilancia Notificación Epv Se 44 A 48/Años 2022 Y 2023* Datos Preliminares."/>
    <n v="0"/>
    <m/>
  </r>
  <r>
    <x v="23"/>
    <s v="SALUD"/>
    <x v="23"/>
    <x v="21"/>
    <s v="06"/>
    <s v="Jornadas y/o estrategias para la promoción de hábitos saludables"/>
    <n v="24717.724999999999"/>
    <n v="26950.337797"/>
    <n v="26950.337797"/>
    <n v="23739.091068000002"/>
    <n v="11727.111016999999"/>
    <n v="24717725000"/>
    <n v="26848891837"/>
    <n v="1516780"/>
    <n v="26847375057"/>
    <n v="18492751988"/>
    <n v="26848891837"/>
    <n v="26848891837"/>
    <n v="26847375057"/>
    <n v="18492751988"/>
    <n v="0"/>
    <n v="0"/>
    <s v="No"/>
    <s v="No"/>
    <s v="Si"/>
    <s v="No"/>
    <s v="No"/>
    <s v="No"/>
    <s v="2"/>
    <s v="Porcentaje de cumplimiento de jornadas anuales y/o estrategias para la promoción de hábitos saludables, prevención y detección oportuna para enfermedades cardiovasculares, diabetes mellitus, cáncer, enfermedades de vías respiratorias inferiores, entre otras."/>
    <s v="Acumulado"/>
    <s v="Mensual"/>
    <s v="%"/>
    <n v="0"/>
    <n v="100"/>
    <n v="25"/>
    <n v="23.1"/>
    <n v="92.4"/>
    <m/>
    <n v="23.1"/>
    <n v="92.4"/>
    <s v="Noviembre:  Rias Para Población Con Riesgo O Presencia De Alteraciones Cardio Cerebrovascular Y Metabólicas Manifiestas Se Realizaron 2.137 Con Una Efectividad Del 65,1% (N=1.392)"/>
    <n v="0"/>
    <m/>
  </r>
  <r>
    <x v="23"/>
    <s v="SALUD"/>
    <x v="23"/>
    <x v="21"/>
    <s v="07"/>
    <s v="Servicio de promoción de los derechos sexuales y reproductivos en niñas, adolescentes y jóvenes del distrito."/>
    <n v="23628.028999999999"/>
    <n v="26496.032464"/>
    <n v="26496.032464"/>
    <n v="22197.013622999999"/>
    <n v="10081.263730999999"/>
    <n v="23628029000"/>
    <n v="25513847988"/>
    <n v="5759924"/>
    <n v="25508088064"/>
    <n v="17109954979"/>
    <n v="25513847988"/>
    <n v="25513847988"/>
    <n v="25508088064"/>
    <n v="17109954979"/>
    <n v="0"/>
    <n v="0"/>
    <s v="Si"/>
    <s v="Si"/>
    <s v="Si"/>
    <s v="No"/>
    <s v="No"/>
    <s v="No"/>
    <s v="3"/>
    <s v="Porcentaje de campañas de promoción de los derechos sexuales y reproductivos y la equidad de género implementadas"/>
    <s v="Acumulado"/>
    <s v="Mensual"/>
    <s v="%"/>
    <n v="0"/>
    <n v="35"/>
    <n v="10.5"/>
    <n v="10.5"/>
    <n v="100"/>
    <m/>
    <n v="10.5"/>
    <n v="100"/>
    <s v="Nov: 33 Nacimientos Mujeres &lt;= 19 Años: 33,3% (N=11) Sur Occ; 30,3% (N=10) Sur; 21,2% (N=7) C. Ori; 15,2% (N=5) Norte; R. Contributivo 27,3% (N=9); R. Subsidiado 42,2% (N=14); Ppna 30,3% (N=10), Reducción Porcentual De 72,8%. (Datos Preliminares"/>
    <n v="0"/>
    <m/>
  </r>
  <r>
    <x v="23"/>
    <s v="SALUD"/>
    <x v="23"/>
    <x v="21"/>
    <s v="08"/>
    <s v="Servicio para la prevención de muertes por desnutrición aguda como causa básica en menores de 5 años"/>
    <n v="8566.1980000000003"/>
    <n v="9428.5128929999992"/>
    <n v="9428.5128929999992"/>
    <n v="8349.1427980000008"/>
    <n v="4124.4765209999996"/>
    <n v="8566198000"/>
    <n v="9239752461"/>
    <n v="0"/>
    <n v="9239752461"/>
    <n v="6503982207"/>
    <n v="9239752461"/>
    <n v="9239752461"/>
    <n v="9239752461"/>
    <n v="6503982207"/>
    <n v="0"/>
    <n v="0"/>
    <s v="No"/>
    <s v="No"/>
    <s v="No"/>
    <s v="No"/>
    <s v="No"/>
    <s v="No"/>
    <n v="4"/>
    <s v="Proporción de niños y niñas menores de 5 años captados por SISVAN con estado nutricional inadecuado según el indicador peso para la talla"/>
    <s v="Reducción"/>
    <s v="Mensual"/>
    <s v="VAL"/>
    <n v="18.899999999999999"/>
    <n v="17"/>
    <n v="17.399999999999999"/>
    <n v="17.46"/>
    <n v="100.34"/>
    <m/>
    <n v="17.46"/>
    <n v="100.344827586207"/>
    <s v="Nov: Asistencia Técnica En Alimentación Infantil, De Gestante Y Lactante A 534 Profesionales De Ips Púb Y Priv Con Atención Mat Inf Priorizadas, 5 Ses De Fortalecimiento De Capacidades A Padres, Madres, Cuidadores De Niños (A) De Jardines Infan."/>
    <n v="0"/>
    <m/>
  </r>
  <r>
    <x v="23"/>
    <s v="SALUD"/>
    <x v="23"/>
    <x v="21"/>
    <s v="09"/>
    <s v="Servicio de promoción de la salud y gestión del riesgo en torno a la salud y el desarrollo integral infantil."/>
    <n v="5966.6369999999997"/>
    <n v="6144.0593509999999"/>
    <n v="6144.0593509999999"/>
    <n v="4228.3482320000003"/>
    <n v="2088.8040150000002"/>
    <n v="5966637000"/>
    <n v="5183335361"/>
    <n v="0"/>
    <n v="5183335361"/>
    <n v="3418037397"/>
    <n v="5183335361"/>
    <n v="5183335361"/>
    <n v="5183335361"/>
    <n v="3418037397"/>
    <n v="0"/>
    <n v="0"/>
    <s v="Si"/>
    <s v="No"/>
    <s v="No"/>
    <s v="No"/>
    <s v="No"/>
    <s v="No"/>
    <s v="5"/>
    <s v="Porcentaje de acciones  concertadas e implementadas en torno a la salud y el desarrollo integral infantil"/>
    <s v="Acumulado"/>
    <s v="Mensual"/>
    <s v="%"/>
    <n v="0"/>
    <n v="100"/>
    <n v="20"/>
    <n v="18.309999999999999"/>
    <n v="91.55"/>
    <m/>
    <n v="18.309999999999999"/>
    <n v="91.55"/>
    <s v="Nov: Se Participó En 40 Instancias O Espacios De Política Y En 22 Con Comunidad Para La Participación Social Incidente, Mesa Comunitaria Cuidado De La Salud En Las Instancias Locales."/>
    <n v="0"/>
    <m/>
  </r>
  <r>
    <x v="23"/>
    <s v="SALUD"/>
    <x v="23"/>
    <x v="21"/>
    <s v="10"/>
    <s v="Servicio de salud para pacientes con cáncer"/>
    <n v="3506.13"/>
    <n v="3063.411885"/>
    <n v="3063.411885"/>
    <n v="2758.189695"/>
    <n v="1362.545719"/>
    <n v="3506130000"/>
    <n v="3121497024"/>
    <n v="0"/>
    <n v="3121497024"/>
    <n v="2148629788"/>
    <n v="3121497024"/>
    <n v="3121497024"/>
    <n v="3121497024"/>
    <n v="2148629788"/>
    <n v="0"/>
    <n v="0"/>
    <s v="Si"/>
    <s v="No"/>
    <s v="No"/>
    <s v="No"/>
    <s v="No"/>
    <s v="No"/>
    <s v="6"/>
    <s v="Número de casos confirmados de cáncer cervical"/>
    <s v="Capacidad"/>
    <s v="Mensual"/>
    <s v="VAL"/>
    <n v="3023"/>
    <n v="5628"/>
    <n v="4805"/>
    <n v="5436"/>
    <n v="113.13215400624399"/>
    <m/>
    <n v="5436"/>
    <n v="113.13215400624399"/>
    <s v="Diciembre: Con Corte A Octubre 2,413 Casos Confirmados De Cáncer De Cuello Uterino En Bogotá"/>
    <n v="0"/>
    <m/>
  </r>
  <r>
    <x v="23"/>
    <s v="SALUD"/>
    <x v="23"/>
    <x v="21"/>
    <s v="10"/>
    <s v="Servicio de salud para pacientes con cáncer"/>
    <n v="0"/>
    <n v="0"/>
    <n v="0"/>
    <n v="0"/>
    <n v="0"/>
    <s v=""/>
    <s v=""/>
    <s v=""/>
    <s v=""/>
    <s v=""/>
    <s v=""/>
    <s v=""/>
    <s v=""/>
    <s v=""/>
    <s v=""/>
    <s v=""/>
    <s v=""/>
    <s v=""/>
    <s v=""/>
    <s v=""/>
    <s v=""/>
    <s v=""/>
    <s v="7"/>
    <s v="Número de casos confirmados de cáncer de seno"/>
    <s v="Capacidad"/>
    <s v="Mensual"/>
    <s v="VAL"/>
    <n v="2357"/>
    <n v="4959"/>
    <n v="4327"/>
    <n v="4654"/>
    <n v="107.557198983129"/>
    <m/>
    <n v="4654"/>
    <n v="107.557198983129"/>
    <s v="Diciembre: Con Corte A Octubre 2,297 Casos Confirmados De Cáncer De Cuello Uterino En Bogotá"/>
    <n v="0"/>
    <m/>
  </r>
  <r>
    <x v="23"/>
    <s v="SALUD"/>
    <x v="23"/>
    <x v="21"/>
    <s v="11"/>
    <s v="Servicio de atención de brotes y eventos de emergencias en salud pública"/>
    <n v="47425.341999999997"/>
    <n v="51065.495942000001"/>
    <n v="51065.495942000001"/>
    <n v="39337.17553"/>
    <n v="19403.206991999999"/>
    <n v="47425342000"/>
    <n v="45891942581"/>
    <n v="15811947"/>
    <n v="45876130634"/>
    <n v="30612222022"/>
    <n v="45891942581"/>
    <n v="45891942581"/>
    <n v="45876130634"/>
    <n v="30612222022"/>
    <n v="0"/>
    <n v="0"/>
    <s v="No"/>
    <s v="No"/>
    <s v="No"/>
    <s v="No"/>
    <s v="No"/>
    <s v="No"/>
    <s v="8"/>
    <s v="Porcentaje de atención oportuna durante las primeras 24 horas de brotes y emergencias en salud pública"/>
    <s v="Capacidad"/>
    <s v="Mensual"/>
    <s v="%"/>
    <n v="99.5"/>
    <n v="100"/>
    <n v="100"/>
    <n v="100"/>
    <n v="100"/>
    <m/>
    <n v="100"/>
    <n v="100"/>
    <s v="Noviembre: 93 Eventos: 16% (N=15) Sarampión-Rubeola; Varicela 24% (N=22); Síndrome Boca, Mano, Pies 3% (N=3); Verif. Rumores 12% (N=11); Intoxicaciones 13% (N=12: Total 266 Personas."/>
    <n v="0"/>
    <m/>
  </r>
  <r>
    <x v="23"/>
    <s v="SALUD"/>
    <x v="23"/>
    <x v="21"/>
    <s v="12"/>
    <s v="Centro Distrital de enlace y su red en las localidades del Distrito Capital "/>
    <n v="61982.8"/>
    <n v="63977.008564999996"/>
    <n v="63977.008564999996"/>
    <n v="51322.062557999998"/>
    <n v="23562.798126999998"/>
    <n v="61982800000"/>
    <n v="64548390332"/>
    <n v="2544511901"/>
    <n v="62003878431"/>
    <n v="41080643419"/>
    <n v="64548390332"/>
    <n v="64548390332"/>
    <n v="62003878431"/>
    <n v="41080643419"/>
    <n v="0"/>
    <n v="0"/>
    <s v="Si"/>
    <s v="No"/>
    <s v="No"/>
    <s v="No"/>
    <s v="No"/>
    <s v="No"/>
    <s v="9"/>
    <s v="Porcentaje de implementación del centro distrital de enlace y su red en  las localidades del Distrito Capital."/>
    <s v="Acumulado"/>
    <s v="Mensual"/>
    <s v="%"/>
    <n v="0"/>
    <n v="100"/>
    <n v="25"/>
    <n v="22.91"/>
    <n v="91.64"/>
    <m/>
    <n v="22.91"/>
    <n v="91.64"/>
    <s v="Noviembre: Avance Implementación C.D. Enlace, Mantiene El Th Para Operación De Vig. Epidemiológica Portuaria Distribuida En Aeropuerto El Dorado Y Terminales Terrestres (Salitre) Espii. Se Contó Con  23 Auxiliares, 4 Enfermeras Y 5 Epidemiólogos."/>
    <n v="0"/>
    <m/>
  </r>
  <r>
    <x v="23"/>
    <s v="SALUD"/>
    <x v="23"/>
    <x v="21"/>
    <s v="13"/>
    <s v="Intervenciones promocionales de calidad de vida y salud"/>
    <n v="155659.196"/>
    <n v="158979.66803299999"/>
    <n v="158979.66803299999"/>
    <n v="140133.125937"/>
    <n v="65290.250476000001"/>
    <n v="155659196000"/>
    <n v="162104582863"/>
    <n v="63317872"/>
    <n v="162041264991"/>
    <n v="113477740885"/>
    <n v="162104582863"/>
    <n v="162104582863"/>
    <n v="162041264991"/>
    <n v="113477740885"/>
    <n v="0"/>
    <n v="0"/>
    <s v="Si"/>
    <s v="No"/>
    <s v="Si"/>
    <s v="Si"/>
    <s v="Si"/>
    <s v="Si"/>
    <s v="10"/>
    <s v="Porcentaje de personas diferenciales con atención integral."/>
    <s v="Acumulado"/>
    <s v="Mensual"/>
    <s v="%"/>
    <n v="0"/>
    <n v="33"/>
    <n v="6.6"/>
    <n v="6.05"/>
    <n v="91.6666666666666"/>
    <m/>
    <n v="6.05"/>
    <n v="91.6666666666666"/>
    <s v="Noviembre:  1,258 Personas Lgbti, 17 Personas Room, 1.538 Habitanza De Calle, 94 Raizales, Desde Entorno Hogar 240 Familias Emberá, 293 Negras Y Afrocolombianas Kilombos Y 30 Palenqueras, Entono Laboral 620 Personas En Asp."/>
    <n v="0"/>
    <m/>
  </r>
  <r>
    <x v="23"/>
    <s v="SALUD"/>
    <x v="23"/>
    <x v="21"/>
    <s v="13"/>
    <s v="Intervenciones promocionales de calidad de vida y salud"/>
    <n v="0"/>
    <n v="0"/>
    <n v="0"/>
    <n v="0"/>
    <n v="0"/>
    <s v=""/>
    <s v=""/>
    <s v=""/>
    <s v=""/>
    <s v=""/>
    <s v=""/>
    <s v=""/>
    <s v=""/>
    <s v=""/>
    <s v=""/>
    <s v=""/>
    <s v=""/>
    <s v=""/>
    <s v=""/>
    <s v=""/>
    <s v=""/>
    <s v=""/>
    <s v="11"/>
    <s v="Porcentaje de estrategias salud ambiental para Bogotá D.C. implementadas"/>
    <s v="Capacidad"/>
    <s v="Mensual"/>
    <s v="%"/>
    <n v="70"/>
    <n v="100"/>
    <n v="95"/>
    <n v="94.48"/>
    <n v="99.452631578947404"/>
    <m/>
    <n v="94.48"/>
    <n v="99.452631578947404"/>
    <s v="Noviembre: Avance 7,85% Imple/Ción Estrategias De P. Dtrital S. Amb (Gestión De La S. Amb 0,79%, Vigilancia De S. Amb 2,97%, Entornos Ambientalmente Saludables 1,81%, G. Del Riesgo 0,51% Y G. Del Conocimiento 1,77%), Atendiendo 49.278  Habitantes."/>
    <n v="0"/>
    <m/>
  </r>
  <r>
    <x v="23"/>
    <s v="SALUD"/>
    <x v="23"/>
    <x v="21"/>
    <s v="13"/>
    <s v="Intervenciones promocionales de calidad de vida y salud"/>
    <n v="0"/>
    <n v="0"/>
    <n v="0"/>
    <n v="0"/>
    <n v="0"/>
    <s v=""/>
    <s v=""/>
    <s v=""/>
    <s v=""/>
    <s v=""/>
    <s v=""/>
    <s v=""/>
    <s v=""/>
    <s v=""/>
    <s v=""/>
    <s v=""/>
    <s v=""/>
    <s v=""/>
    <s v=""/>
    <s v=""/>
    <s v=""/>
    <s v=""/>
    <s v="12"/>
    <s v="Porcentaje de avance en la implementación del programa de salud mental"/>
    <s v="Acumulado"/>
    <s v="Mensual"/>
    <s v="%"/>
    <n v="0"/>
    <n v="100"/>
    <n v="25"/>
    <n v="23"/>
    <n v="92"/>
    <m/>
    <n v="23"/>
    <n v="92"/>
    <s v="Noviembre: 32 Centros Escucha Para Acondicionamiento Físico Y S. Mental Con 465 Personas; 34 Encuentros Comunitarios, Con 134 Personas (Lectura De Necesidades) Y 36 Intervenciones Breves A Partir De Necesidades De Apoyo En Salud Mental."/>
    <n v="0"/>
    <m/>
  </r>
  <r>
    <x v="23"/>
    <s v="SALUD"/>
    <x v="23"/>
    <x v="21"/>
    <s v="13"/>
    <s v="Intervenciones promocionales de calidad de vida y salud"/>
    <n v="0"/>
    <n v="0"/>
    <n v="0"/>
    <n v="0"/>
    <n v="0"/>
    <s v=""/>
    <s v=""/>
    <s v=""/>
    <s v=""/>
    <s v=""/>
    <s v=""/>
    <s v=""/>
    <s v=""/>
    <s v=""/>
    <s v=""/>
    <s v=""/>
    <s v=""/>
    <s v=""/>
    <s v=""/>
    <s v=""/>
    <s v=""/>
    <s v=""/>
    <s v="15"/>
    <s v="Número de personas con discapacidad y cuidadoras/es vinculadas a las acciones individuales y colectivas para la  atención integral a las necesidades diferenciales en salud."/>
    <s v="Acumulado"/>
    <s v="Mensual"/>
    <s v="VAL"/>
    <n v="50000"/>
    <n v="70000"/>
    <n v="18500"/>
    <n v="16673"/>
    <n v="90.124324324324306"/>
    <m/>
    <n v="16673"/>
    <n v="90.124324324324306"/>
    <s v="Noviembre: 1,705 Personas, (1,245 Mujeres, 460 Hombres). Acciones En Entorno Cuidador Comunitario Y Entorno Cuidador Institucional, Con Participación De Personas Con Discapacidad, Afectaciones Psicosociales Y Dependencia Funcional, Gestores De Rbc."/>
    <n v="0"/>
    <m/>
  </r>
  <r>
    <x v="23"/>
    <s v="SALUD"/>
    <x v="23"/>
    <x v="21"/>
    <s v="13"/>
    <s v="Intervenciones promocionales de calidad de vida y salud"/>
    <n v="0"/>
    <n v="0"/>
    <n v="0"/>
    <n v="0"/>
    <n v="0"/>
    <s v=""/>
    <s v=""/>
    <s v=""/>
    <s v=""/>
    <s v=""/>
    <s v=""/>
    <s v=""/>
    <s v=""/>
    <s v=""/>
    <s v=""/>
    <s v=""/>
    <s v=""/>
    <s v=""/>
    <s v=""/>
    <s v=""/>
    <s v=""/>
    <s v=""/>
    <s v="16"/>
    <s v="Porcentaje de cobertura de vacunación"/>
    <s v="Flujo"/>
    <s v="Mensual"/>
    <s v="%"/>
    <n v="89.3"/>
    <n v="95"/>
    <n v="95"/>
    <n v="80.7"/>
    <n v="84.947368421052602"/>
    <m/>
    <n v="80.7"/>
    <n v="84.947368421052602"/>
    <s v="Noviembre: Menor 1 Año: Polio: 5,006 Dosis - 7,1 %; Pentavalente: 5,007 Dosis - 7,1 %; Bcg: 5,677 Dosis - 8,0 %; Hepatitis B: 4,994 Dosis - 7,1 %; Hbi:  5,002 Dosis - 7,1 % %; Rotavirus: 5,048 Dosis- 7,1%"/>
    <n v="0"/>
    <m/>
  </r>
  <r>
    <x v="23"/>
    <s v="SALUD"/>
    <x v="23"/>
    <x v="21"/>
    <s v="13"/>
    <s v="Intervenciones promocionales de calidad de vida y salud"/>
    <n v="0"/>
    <n v="0"/>
    <n v="0"/>
    <n v="0"/>
    <n v="0"/>
    <s v=""/>
    <s v=""/>
    <s v=""/>
    <s v=""/>
    <s v=""/>
    <s v=""/>
    <s v=""/>
    <s v=""/>
    <s v=""/>
    <s v=""/>
    <s v=""/>
    <s v=""/>
    <s v=""/>
    <s v=""/>
    <s v=""/>
    <s v=""/>
    <s v=""/>
    <s v="17"/>
    <s v="Número de personas víctimas del conflicto armado con atención psicosocial"/>
    <s v="Acumulado"/>
    <s v="Trimestral"/>
    <s v="VAL"/>
    <n v="7200"/>
    <n v="14400"/>
    <n v="4130"/>
    <n v="4403"/>
    <n v="106.610169491525"/>
    <m/>
    <n v="4403"/>
    <n v="106.610169491525"/>
    <s v="Noviembre: Ingresaron Un Total De 96 Personas (65 Mujeres Y 31 Hombres) A Los Procesos De Atención Psicosocial, Se Finalizaron 353 Procesos De Atención Psicosocial, Mod Ind 40 Personas."/>
    <n v="0"/>
    <m/>
  </r>
  <r>
    <x v="23"/>
    <s v="SALUD"/>
    <x v="23"/>
    <x v="21"/>
    <s v="13"/>
    <s v="Intervenciones promocionales de calidad de vida y salud"/>
    <n v="0"/>
    <n v="0"/>
    <n v="0"/>
    <n v="0"/>
    <n v="0"/>
    <s v=""/>
    <s v=""/>
    <s v=""/>
    <s v=""/>
    <s v=""/>
    <s v=""/>
    <s v=""/>
    <s v=""/>
    <s v=""/>
    <s v=""/>
    <s v=""/>
    <s v=""/>
    <s v=""/>
    <s v=""/>
    <s v=""/>
    <s v=""/>
    <s v=""/>
    <s v="18"/>
    <s v="Número de servicios implementados de atención integral en salud con enfoque de equidad de género para mujeres."/>
    <s v="Acumulado"/>
    <s v="Mensual"/>
    <s v="VAL"/>
    <n v="0"/>
    <n v="20"/>
    <n v="5"/>
    <n v="6"/>
    <n v="120"/>
    <m/>
    <n v="6"/>
    <n v="120"/>
    <s v="Nov: Visitas  Técnicas De Seguimiento A Los Consultorios De La Subred Centro Oriente: Caids Diana Navarro, Ciom Santafé, Consultorio Antonio Nariño, Uss San Blas Y Uss Perseverancia, Seguimiento A La Implementación De Los Consultorios"/>
    <n v="0"/>
    <m/>
  </r>
  <r>
    <x v="23"/>
    <s v="SALUD"/>
    <x v="23"/>
    <x v="21"/>
    <s v="13"/>
    <s v="Intervenciones promocionales de calidad de vida y salud"/>
    <n v="0"/>
    <n v="0"/>
    <n v="0"/>
    <n v="0"/>
    <n v="0"/>
    <s v=""/>
    <s v=""/>
    <s v=""/>
    <s v=""/>
    <s v=""/>
    <s v=""/>
    <s v=""/>
    <s v=""/>
    <s v=""/>
    <s v=""/>
    <s v=""/>
    <s v=""/>
    <s v=""/>
    <s v=""/>
    <s v=""/>
    <s v=""/>
    <s v=""/>
    <s v="19"/>
    <s v="Porcentaje de abordaje integral  a personas víctimas de violencias"/>
    <s v="Acumulado"/>
    <s v="Mensual"/>
    <s v="%"/>
    <n v="56.3"/>
    <n v="22"/>
    <n v="8"/>
    <n v="7.34"/>
    <n v="91.75"/>
    <m/>
    <n v="7.34"/>
    <n v="91.75"/>
    <s v="Noviembre: Casos Efectivos Del 66,5% (N=3.121) Y En Proceso De Cierre 32,8% (N=1.542), Y Fallidos Del 0,1% (N=32),  Total Casos Notificados 4.695 Corte De La Base: 07/12/2023"/>
    <n v="0"/>
    <m/>
  </r>
  <r>
    <x v="23"/>
    <s v="SALUD"/>
    <x v="23"/>
    <x v="21"/>
    <s v="13"/>
    <s v="Intervenciones promocionales de calidad de vida y salud"/>
    <n v="0"/>
    <n v="0"/>
    <n v="0"/>
    <n v="0"/>
    <n v="0"/>
    <s v=""/>
    <s v=""/>
    <s v=""/>
    <s v=""/>
    <s v=""/>
    <s v=""/>
    <s v=""/>
    <s v=""/>
    <s v=""/>
    <s v=""/>
    <s v=""/>
    <s v=""/>
    <s v=""/>
    <s v=""/>
    <s v=""/>
    <s v=""/>
    <s v=""/>
    <s v="36"/>
    <s v="Porcentaje de avance de la creación del centro de desarrollo tecnológico de producción de biológicos"/>
    <s v="Acumulado"/>
    <s v="Trimestral"/>
    <s v="%"/>
    <n v="0"/>
    <n v="50"/>
    <n v="17"/>
    <n v="17"/>
    <n v="100"/>
    <m/>
    <n v="17"/>
    <n v="100"/>
    <s v="Diciembre: La Ejecución Del Plan De Acción Registra Un Avance Del 17 % Que Corresponde A La Ejecución De 5 Macroactividades."/>
    <n v="0"/>
    <m/>
  </r>
  <r>
    <x v="23"/>
    <s v="SALUD"/>
    <x v="23"/>
    <x v="21"/>
    <s v="14"/>
    <s v="Servicio de afiliación al SGSSS en Bogotá D.C. en el periodo  "/>
    <n v="2434614.46"/>
    <n v="2528178.2320209998"/>
    <n v="2528178.2320209998"/>
    <n v="1859698.6884560001"/>
    <n v="1857085.892884"/>
    <n v="2434614460000"/>
    <n v="2528612704827"/>
    <n v="35984136546"/>
    <n v="2492628568281"/>
    <n v="2491689603472"/>
    <n v="2528612704827"/>
    <n v="2528612704827"/>
    <n v="2492628568281"/>
    <n v="2491689603472"/>
    <n v="0"/>
    <n v="0"/>
    <s v="Si"/>
    <s v="Si"/>
    <s v="No"/>
    <s v="Si"/>
    <s v="No"/>
    <s v="Si"/>
    <s v="13"/>
    <s v="Porcentaje de población de Bogotá D.C. asegurada en el sistema general de seguridad social en salud."/>
    <s v="Capacidad"/>
    <s v="Mensual"/>
    <s v="%"/>
    <n v="99.6"/>
    <n v="95"/>
    <n v="95"/>
    <s v="101, 40"/>
    <n v="106.74"/>
    <m/>
    <n v="101.4"/>
    <n v="106.73684210526299"/>
    <s v="Diciembre: Afiliación Al Sgsss De La Población De Bogotá D.C. 101,4% (8.017.874), Frente A Las Proyecciones Censo Dane (7,907,281):- R-Contributivo  6.091.109  (77%) - R-Subsidiado 1.736.028 (22%) -R-Excepción 190,737  (2.4% - Datos Estimados)"/>
    <n v="0"/>
    <m/>
  </r>
  <r>
    <x v="23"/>
    <s v="SALUD"/>
    <x v="23"/>
    <x v="21"/>
    <s v="15"/>
    <s v="Servicio de atención en salud prestado a población pobre no asegurada [Vinculados]"/>
    <n v="108998.004"/>
    <n v="118615.773526"/>
    <n v="118615.773526"/>
    <n v="72096.648195000002"/>
    <n v="62281.225423000004"/>
    <n v="108998004000"/>
    <n v="119196708720"/>
    <n v="30520627390"/>
    <n v="88676081330"/>
    <n v="79723135235"/>
    <n v="119196708720"/>
    <n v="119196708720"/>
    <n v="88676081330"/>
    <n v="79723135235"/>
    <n v="0"/>
    <n v="0"/>
    <s v="Si"/>
    <s v="No"/>
    <s v="No"/>
    <s v="Si"/>
    <s v="No"/>
    <s v="Si"/>
    <s v="14"/>
    <s v="Porcentaje de atenciones en salud a la población pobre y vulnerable no afiliada al SGSSS a cargo del Distrito Capital."/>
    <s v="Stock"/>
    <s v="Mensual"/>
    <s v="%"/>
    <n v="100"/>
    <n v="100"/>
    <n v="100"/>
    <n v="100"/>
    <n v="100"/>
    <m/>
    <n v="100"/>
    <n v="100"/>
    <s v="Diciembre: Al Cierre Del Periodo Se Realizaron 720.009  Atenciones A La Población Pobre No Asegurada A Cargo De La Entidad Territorial."/>
    <n v="0"/>
    <m/>
  </r>
  <r>
    <x v="23"/>
    <s v="SALUD"/>
    <x v="23"/>
    <x v="21"/>
    <s v="16"/>
    <s v="Hospitales de 3 nivel de atención restaurados"/>
    <n v="7788"/>
    <n v="7970.6289720000004"/>
    <n v="7970.6289720000004"/>
    <n v="3611.8489989999998"/>
    <n v="2248.774148"/>
    <n v="7788000000"/>
    <n v="5332111113"/>
    <n v="1080831969"/>
    <n v="4251279144"/>
    <n v="2998501726"/>
    <n v="5332111113"/>
    <n v="5332111113"/>
    <n v="4251279144"/>
    <n v="2998501726"/>
    <n v="0"/>
    <n v="0"/>
    <s v="No"/>
    <s v="No"/>
    <s v="No"/>
    <s v="No"/>
    <s v="No"/>
    <s v="No"/>
    <s v="20"/>
    <s v="Porcentaje de ejecución de las obras que se prioricen para conservar, recuperar, transformar o actualizar las zonas o edificaciones del CHSJD"/>
    <s v="Acumulado"/>
    <s v="Mensual"/>
    <s v="%"/>
    <n v="0"/>
    <n v="100"/>
    <n v="33"/>
    <n v="18"/>
    <n v="54.545454545454497"/>
    <m/>
    <n v="18"/>
    <n v="54.545454545454497"/>
    <s v="Diciembre:  Suscripción Contrato De Insumos Mantenimiento De Inst Físicas Del Complejo;  Fachada Instituto Mat Inf, Ejecución De Obra 50,011%; Inició Cont De Interventoría Mantenimientos Preventivos Y Correctivos De Las Inst Físicas Del Complejo."/>
    <n v="0"/>
    <m/>
  </r>
  <r>
    <x v="23"/>
    <s v="SALUD"/>
    <x v="23"/>
    <x v="21"/>
    <s v="20"/>
    <s v="Servicio de apoyo mediante mecanismos de participación social en materia de salud y de seguridad social en salud"/>
    <n v="17417"/>
    <n v="17076.964526"/>
    <n v="17076.964526"/>
    <n v="15161.151393"/>
    <n v="6246.6108489999997"/>
    <n v="17417000000"/>
    <n v="16907964526"/>
    <n v="1172801361"/>
    <n v="15735163165"/>
    <n v="11385335923"/>
    <n v="16907964526"/>
    <n v="16907964526"/>
    <n v="15735163165"/>
    <n v="11385335923"/>
    <n v="0"/>
    <n v="0"/>
    <s v="No"/>
    <s v="Si"/>
    <s v="Si"/>
    <s v="Si"/>
    <s v="Si"/>
    <s v="Si"/>
    <s v="21"/>
    <s v="Porcentaje de avance en el diseño e implementación de la estrategia Gobierno Abierto en Salud de Bogotá - GABO"/>
    <s v="Acumulado"/>
    <s v="Mensual"/>
    <s v="%"/>
    <n v="0"/>
    <n v="100"/>
    <n v="25"/>
    <n v="25.09"/>
    <n v="100.36"/>
    <m/>
    <n v="25.09"/>
    <n v="100.36"/>
    <s v="Diciembre: Saludata 11 Indicadores Actualizados Y Publicados, 10 Indicadores En Construcción Vspc O Actualización, 0 Indicadores En Pruebas Tic Y 1 Indicador Nuevos Publicados, Total De Indicadores En Ambiente De Producción 225 En 138 Links."/>
    <n v="0"/>
    <m/>
  </r>
  <r>
    <x v="23"/>
    <s v="SALUD"/>
    <x v="23"/>
    <x v="21"/>
    <s v="20"/>
    <s v="Servicio de apoyo mediante mecanismos de participación social en materia de salud y de seguridad social en salud"/>
    <n v="0"/>
    <n v="0"/>
    <n v="0"/>
    <n v="0"/>
    <n v="0"/>
    <s v=""/>
    <s v=""/>
    <s v=""/>
    <s v=""/>
    <s v=""/>
    <s v=""/>
    <s v=""/>
    <s v=""/>
    <s v=""/>
    <s v=""/>
    <s v=""/>
    <s v=""/>
    <s v=""/>
    <s v=""/>
    <s v=""/>
    <s v=""/>
    <s v=""/>
    <n v="22"/>
    <s v="Porcentaje de avance en el diseño e implementación del Plan de Acción de Servicio a la Ciudadanía"/>
    <s v="Acumulado"/>
    <s v="Mensual"/>
    <s v="%"/>
    <n v="0"/>
    <n v="100"/>
    <n v="25"/>
    <n v="24"/>
    <n v="96"/>
    <m/>
    <n v="24"/>
    <n v="96"/>
    <s v="Diciembre: Gestión De 15.964 Solicitudes De La Ciudadanía A Través De Diferentes Canales, Plan Fortalecimiento De Capacidades Ciudadanas Respecto Al Curso De Promotores De Servicio A La Ciudadanía: 1.704 Participantes Inscritos Y 869 Certifs."/>
    <n v="0"/>
    <m/>
  </r>
  <r>
    <x v="23"/>
    <s v="SALUD"/>
    <x v="23"/>
    <x v="21"/>
    <s v="21"/>
    <s v="Servicio de apoyo para la dotación hospitalaria"/>
    <n v="69340.160999999993"/>
    <n v="69157.532028000001"/>
    <n v="69157.532028000001"/>
    <n v="59002.663072000003"/>
    <n v="35389.543755999999"/>
    <n v="69340161000"/>
    <n v="66967543980"/>
    <n v="5485881538"/>
    <n v="61481662442"/>
    <n v="46823278044"/>
    <n v="66967543980"/>
    <n v="66967543980"/>
    <n v="61481662442"/>
    <n v="46823278044"/>
    <n v="0"/>
    <n v="0"/>
    <s v="No"/>
    <s v="No"/>
    <s v="No"/>
    <s v="No"/>
    <s v="No"/>
    <s v="No"/>
    <s v="23"/>
    <s v="Porcentaje de arquitectura empresarial implementada en la dirección territorial de salud."/>
    <s v="Acumulado"/>
    <s v="Mensual"/>
    <s v="%"/>
    <n v="0.5"/>
    <n v="100"/>
    <n v="32"/>
    <n v="31"/>
    <n v="96.875"/>
    <m/>
    <n v="31"/>
    <n v="96.875"/>
    <s v="Diciembre: Gestión De Mesa De Ayuda De Servicios Tic: Solicitudes Creadas En El Período N: 243; Casos Atendidos En El Período N: 161; Casos Pendientes En El Período N: 73; Casos Sin Iniciar N: 9"/>
    <n v="0"/>
    <m/>
  </r>
  <r>
    <x v="23"/>
    <s v="SALUD"/>
    <x v="23"/>
    <x v="21"/>
    <s v="21"/>
    <s v="Servicio de apoyo para la dotación hospitalaria"/>
    <n v="0"/>
    <n v="0"/>
    <n v="0"/>
    <n v="0"/>
    <n v="0"/>
    <s v=""/>
    <s v=""/>
    <s v=""/>
    <s v=""/>
    <s v=""/>
    <s v=""/>
    <s v=""/>
    <s v=""/>
    <s v=""/>
    <s v=""/>
    <s v=""/>
    <s v=""/>
    <s v=""/>
    <s v=""/>
    <s v=""/>
    <s v=""/>
    <s v=""/>
    <s v="24"/>
    <s v="Porcentaje de avance en la implementación de la estrategia de trasformación digital en salud"/>
    <s v="Acumulado"/>
    <s v="Mensual"/>
    <s v="%"/>
    <n v="0"/>
    <n v="100"/>
    <n v="28"/>
    <n v="28"/>
    <n v="100"/>
    <m/>
    <n v="28"/>
    <n v="100"/>
    <s v="Diciembre: 8 Sistemas: Sidcrue / Sisem, Sivigila, Silasp, Agilinea, Erp Aplicativos Sicapital Cordis, Perno, Terceros, Bsal - Cit- Form, &quot;Cip, Rsan; Matrículas De 661 Estudiantes En Los Cursos De Inducción Y Reinducción Planta Y Contratista"/>
    <n v="0"/>
    <m/>
  </r>
  <r>
    <x v="23"/>
    <s v="SALUD"/>
    <x v="23"/>
    <x v="21"/>
    <s v="22"/>
    <s v=" Infraestructura hospitalaria de nivel 3 construida"/>
    <n v="27756.653999999999"/>
    <n v="54871.877462999997"/>
    <n v="54871.877462999997"/>
    <n v="21753.439439999998"/>
    <n v="261.15289200000001"/>
    <n v="27756654000"/>
    <n v="28320104621"/>
    <n v="2799208"/>
    <n v="28317305413"/>
    <n v="469135172"/>
    <n v="28320104621"/>
    <n v="28320104621"/>
    <n v="28317305413"/>
    <n v="469135172"/>
    <n v="0"/>
    <n v="0"/>
    <s v="No"/>
    <s v="No"/>
    <s v="No"/>
    <s v="No"/>
    <s v="No"/>
    <s v="No"/>
    <s v="25"/>
    <s v="Porcentaje de avance en construcción  y dotación de instalaciones hospitalarias."/>
    <s v="Acumulado"/>
    <s v="Mensual"/>
    <s v="%"/>
    <n v="4.3"/>
    <n v="75"/>
    <n v="30.7"/>
    <n v="24.79"/>
    <n v="80.7491856677524"/>
    <m/>
    <n v="24.79"/>
    <n v="80.7491856677524"/>
    <s v="Diciembre: H. Bosa Ejecución De Obra Y Dotación 100%; H Usme Ejecución De Obra 88,97% Y Dotación 42,50; Chsjd 99,25% Diseño Final"/>
    <n v="0"/>
    <m/>
  </r>
  <r>
    <x v="23"/>
    <s v="SALUD"/>
    <x v="23"/>
    <x v="21"/>
    <s v="23"/>
    <s v="Infraestructura hospitalaria de nivel 1 construida"/>
    <n v="16559.666000000001"/>
    <n v="9722.4591820000005"/>
    <n v="9722.4591820000005"/>
    <n v="5514.247155"/>
    <n v="4665.4901819999995"/>
    <n v="16559666000"/>
    <n v="32099828084"/>
    <n v="25049635147"/>
    <n v="7050192937"/>
    <n v="6767417769"/>
    <n v="32099828084"/>
    <n v="32099828084"/>
    <n v="7050192937"/>
    <n v="6767417769"/>
    <n v="0"/>
    <n v="0"/>
    <s v="No"/>
    <s v="No"/>
    <s v="No"/>
    <s v="No"/>
    <s v="No"/>
    <s v="No"/>
    <s v="26"/>
    <s v="Porcentaje de avance en construcción y dotación de centros de atención prioritaria en salud"/>
    <s v="Acumulado"/>
    <s v="Mensual"/>
    <s v="%"/>
    <n v="1"/>
    <n v="100"/>
    <n v="6.6"/>
    <n v="17.14"/>
    <n v="259.69696969696997"/>
    <m/>
    <n v="17.14"/>
    <n v="259.69696969696997"/>
    <s v="La Sobreejec Se Da X Reprogram De Actividades; Algunas Obras Están En Etapa Final De Ejecución. Caps Pablovi 91% Est Y Diseños, Galán 91% Est Y Diseños, Centro De Salud Hospital Día Salud Mental Tintal 21,40% En El Criterio De Est Y Diseños."/>
    <n v="0"/>
    <m/>
  </r>
  <r>
    <x v="23"/>
    <s v="SALUD"/>
    <x v="23"/>
    <x v="21"/>
    <s v="23"/>
    <s v="Infraestructura hospitalaria de nivel 1 construida"/>
    <n v="0"/>
    <n v="0"/>
    <n v="0"/>
    <n v="0"/>
    <n v="0"/>
    <s v=""/>
    <s v=""/>
    <s v=""/>
    <s v=""/>
    <s v=""/>
    <s v=""/>
    <s v=""/>
    <s v=""/>
    <s v=""/>
    <s v=""/>
    <s v=""/>
    <s v=""/>
    <s v=""/>
    <s v=""/>
    <s v=""/>
    <s v=""/>
    <s v=""/>
    <s v="27"/>
    <s v="Porcentaje de avance en estructuración de instalaciones hospitalarias"/>
    <s v="Acumulado"/>
    <s v="Mensual"/>
    <s v="%"/>
    <n v="0"/>
    <n v="100"/>
    <n v="58"/>
    <n v="0"/>
    <n v="0"/>
    <m/>
    <n v="0"/>
    <n v="0"/>
    <s v="Meta Cumplida"/>
    <n v="0"/>
    <m/>
  </r>
  <r>
    <x v="23"/>
    <s v="SALUD"/>
    <x v="23"/>
    <x v="21"/>
    <s v="24"/>
    <s v="Infraestructura hospitalaria de nivel 2 construida"/>
    <n v="272500.84700000001"/>
    <n v="227086.928132"/>
    <n v="227086.928132"/>
    <n v="136530.954035"/>
    <n v="16808.301319999999"/>
    <n v="272500847000"/>
    <n v="177185867333"/>
    <n v="31212071812"/>
    <n v="145973795521"/>
    <n v="66912052730"/>
    <n v="177185867333"/>
    <n v="177185867333"/>
    <n v="145973795521"/>
    <n v="66912052730"/>
    <n v="0"/>
    <n v="0"/>
    <s v="No"/>
    <s v="No"/>
    <s v="No"/>
    <s v="No"/>
    <s v="No"/>
    <s v="No"/>
    <s v="28"/>
    <s v="Porcentaje de avance en obras y dotación complementarias para la infraestructura en salud del D.C."/>
    <s v="Acumulado"/>
    <s v="Mensual"/>
    <s v="%"/>
    <n v="1"/>
    <n v="80"/>
    <n v="16.7"/>
    <n v="19.940000000000001"/>
    <n v="119.40119760479"/>
    <m/>
    <n v="19.940000000000001"/>
    <n v="119.40119760479"/>
    <s v="Diciembre: Floralia 25,68%  H. Meissen Ii 100% Puesta Func. Uss Meissen No Reporta Avc Criterio De Dotación Adj. Uss Nazareth 87,78% Estudios Y Diseños Y 100% Adjudicación Obra"/>
    <n v="0"/>
    <m/>
  </r>
  <r>
    <x v="23"/>
    <s v="SALUD"/>
    <x v="23"/>
    <x v="21"/>
    <s v="25"/>
    <s v="Servicio de Inspección, Vigilancia y Control [IVC] del Sistema de Salud"/>
    <n v="16337"/>
    <n v="14653.615564"/>
    <n v="14653.615564"/>
    <n v="13910.216064"/>
    <n v="5528.0935479999998"/>
    <n v="16337000000"/>
    <n v="14339599086"/>
    <n v="0"/>
    <n v="14339599086"/>
    <n v="10937822344"/>
    <n v="14339599086"/>
    <n v="14339599086"/>
    <n v="14339599086"/>
    <n v="10937822344"/>
    <n v="0"/>
    <n v="0"/>
    <s v="No"/>
    <s v="No"/>
    <s v="No"/>
    <s v="No"/>
    <s v="No"/>
    <s v="No"/>
    <s v="29"/>
    <s v="Porcentaje de sedes de IPS con IVC en Bogotá D.C."/>
    <s v="Flujo"/>
    <s v="Mensual"/>
    <s v="%"/>
    <n v="0"/>
    <n v="25"/>
    <n v="25"/>
    <n v="35.200000000000003"/>
    <n v="140.80000000000001"/>
    <m/>
    <n v="35.200000000000003"/>
    <n v="140.80000000000001"/>
    <s v="Diciembre: 89.178 Solicitudes Registro Relacionadas Con Prestadores De Servicios De Salud Y Profesionales; 47.560 Asistencias Técnicas: 16.056 A Prestadores De Servicios De Salud Con Asistencia Individual Y 31.504 Con Asistencias Técnicas Grupal"/>
    <n v="0"/>
    <m/>
  </r>
  <r>
    <x v="23"/>
    <s v="SALUD"/>
    <x v="23"/>
    <x v="21"/>
    <s v="26"/>
    <s v="Servicio de apoyo financiero para dotar con bienes y Servicio de interés para la salud "/>
    <n v="18866"/>
    <n v="18866"/>
    <n v="18866"/>
    <n v="17496.564471000002"/>
    <n v="9235.5643139999993"/>
    <n v="18866000000"/>
    <n v="20772188201"/>
    <n v="159578793"/>
    <n v="20612609408"/>
    <n v="16097503436"/>
    <n v="20772188201"/>
    <n v="20772188201"/>
    <n v="20612609408"/>
    <n v="16097503436"/>
    <n v="0"/>
    <n v="0"/>
    <s v="No"/>
    <s v="No"/>
    <s v="No"/>
    <s v="No"/>
    <s v="No"/>
    <s v="No"/>
    <s v="31"/>
    <s v="Número de empleos temporales adicionales a la planta provista, en las subredes."/>
    <s v="Acumulado"/>
    <s v="Mensual"/>
    <s v="VAL"/>
    <n v="3806"/>
    <n v="1522"/>
    <n v="0.01"/>
    <n v="315"/>
    <n v="3150000"/>
    <m/>
    <n v="315"/>
    <n v="0"/>
    <s v="Diciembre: Reuniones Con Subredes Para Seguimiento A Cronogramas Para Los Nombramientos De Planta En Las Subredes. El 21 De Dic Se Llevó  A Cabo El Nombramiento De 315  Con Empleados Temporales  Las Cuatro Subredes Y La Alcaldía."/>
    <n v="0"/>
    <m/>
  </r>
  <r>
    <x v="23"/>
    <s v="SALUD"/>
    <x v="23"/>
    <x v="21"/>
    <s v="26"/>
    <s v="Servicio de apoyo financiero para dotar con bienes y Servicio de interés para la salud "/>
    <m/>
    <m/>
    <m/>
    <m/>
    <m/>
    <m/>
    <m/>
    <m/>
    <m/>
    <m/>
    <m/>
    <m/>
    <m/>
    <m/>
    <s v=""/>
    <s v=""/>
    <s v="No"/>
    <s v="No"/>
    <s v="No"/>
    <s v="No"/>
    <s v="No"/>
    <s v="No"/>
    <n v="30"/>
    <s v="Número  de empleos temporales adicionales a la planta provista, en la SDS."/>
    <s v="Acumulado"/>
    <s v="Mensual"/>
    <s v="VAL"/>
    <n v="648"/>
    <n v="852"/>
    <n v="0"/>
    <n v="0"/>
    <n v="0"/>
    <m/>
    <n v="0"/>
    <n v="0"/>
    <s v="Sin Acciones Para El Mes"/>
    <n v="0"/>
    <s v="x"/>
  </r>
  <r>
    <x v="23"/>
    <s v="SALUD"/>
    <x v="23"/>
    <x v="21"/>
    <s v="27"/>
    <s v=" Servicio de asistencia técnica para el fortalecimiento de Autoridades sanitarias distritales y municipales fortalecidas en la elaboración de planes y proyectos, ejecución y control del Plan Territorial de salud"/>
    <n v="212174.72399999999"/>
    <n v="232125.68317100001"/>
    <n v="232125.68317100001"/>
    <n v="201864.69023199999"/>
    <n v="123127.175598"/>
    <n v="212174724000"/>
    <n v="253806281083"/>
    <n v="2002380870"/>
    <n v="251803900213"/>
    <n v="210115603928"/>
    <n v="253806281083"/>
    <n v="253806281083"/>
    <n v="251803900213"/>
    <n v="210115603928"/>
    <n v="0"/>
    <n v="0"/>
    <s v="Si"/>
    <s v="Si"/>
    <s v="Si"/>
    <s v="Si"/>
    <s v="No"/>
    <s v="Si"/>
    <s v="32"/>
    <s v="Porcentaje de avance en  el plan de   implementación  de un (1) modelo de salud ajustado con enfoque poblacional, diferencial y de género, con énfasis en lo participativo, resolutivo y territorial."/>
    <s v="Flujo"/>
    <s v="Mensual"/>
    <s v="%"/>
    <n v="0"/>
    <n v="100"/>
    <n v="100"/>
    <n v="95"/>
    <n v="95"/>
    <m/>
    <n v="95"/>
    <n v="95"/>
    <s v="Diciembre: 1 Comité De Seguimiento Implementación M Salud; Aprobación Y Radicación De Producto 2. Informe Resultados De Prueba Piloto; 420 Encuestas A Personas De Relevo De Cuidadores Y 440 Encuestas En Centros De S. Y Hospitales."/>
    <n v="0"/>
    <m/>
  </r>
  <r>
    <x v="23"/>
    <s v="SALUD"/>
    <x v="23"/>
    <x v="21"/>
    <s v="27"/>
    <s v=" Servicio de asistencia técnica para el fortalecimiento de Autoridades sanitarias distritales y municipales fortalecidas en la elaboración de planes y proyectos, ejecución y control del Plan Territorial de salud"/>
    <n v="0"/>
    <n v="0"/>
    <n v="0"/>
    <n v="0"/>
    <n v="0"/>
    <s v=""/>
    <s v=""/>
    <s v=""/>
    <s v=""/>
    <s v=""/>
    <s v=""/>
    <s v=""/>
    <s v=""/>
    <s v=""/>
    <s v=""/>
    <s v=""/>
    <s v=""/>
    <s v=""/>
    <s v=""/>
    <s v=""/>
    <s v=""/>
    <s v=""/>
    <s v="33"/>
    <s v="Número de Rutas Integrales de Atención en Salud - RIAS implementadas"/>
    <s v="Capacidad"/>
    <s v="Mensual"/>
    <s v="VAL"/>
    <n v="6"/>
    <n v="8"/>
    <n v="8"/>
    <n v="8"/>
    <n v="100"/>
    <m/>
    <n v="8"/>
    <n v="100"/>
    <s v="Diciembre: 8 Asistencias Técs Implementación Rias M. Perinatal Subs Norte, Sur, Centro Oriente Y Sur Occidente, Mesa Del Cuidado Loc. Tunjuelito, Usme Y Kennedy, Seguimiento Producto Plat Digital Y Estructura Información De Subredes En C/Ruta"/>
    <n v="0"/>
    <m/>
  </r>
  <r>
    <x v="23"/>
    <s v="SALUD"/>
    <x v="23"/>
    <x v="21"/>
    <s v="28"/>
    <s v="Servicio de gestión del conocimiento"/>
    <n v="5922.8450000000003"/>
    <n v="6002.8450000000003"/>
    <n v="6002.8450000000003"/>
    <n v="5782.7607820000003"/>
    <n v="3203.744068"/>
    <n v="5922845000"/>
    <n v="6002845000"/>
    <n v="19349495"/>
    <n v="5983495505"/>
    <n v="5657733252"/>
    <n v="6002845000"/>
    <n v="6002845000"/>
    <n v="5983495505"/>
    <n v="5657733252"/>
    <n v="0"/>
    <n v="0"/>
    <s v="No"/>
    <s v="No"/>
    <s v="No"/>
    <s v="No"/>
    <s v="No"/>
    <s v="No"/>
    <s v="34"/>
    <s v="Porcentaje de implementación del programa para la generación, producción y uso del conocimiento"/>
    <s v="Acumulado"/>
    <s v="Mensual"/>
    <s v="%"/>
    <n v="3"/>
    <n v="100"/>
    <n v="21"/>
    <n v="25"/>
    <n v="119.04761904761899"/>
    <m/>
    <n v="25"/>
    <n v="119.04761904761899"/>
    <s v="Diciembre: Semillero: Capítulo De Conclusiones De Proyecto “Acciones De Promoción De La Salud Mental De Coordinadores Pertenecientes A Ied En Tiempo De Reactivación Escolar Durante La Pandemia Por Covid-19”."/>
    <n v="0"/>
    <m/>
  </r>
  <r>
    <x v="23"/>
    <s v="SALUD"/>
    <x v="23"/>
    <x v="21"/>
    <s v="29"/>
    <s v="Servicio de control y aseguramiento de la calidad a los bienes y servicios de interés para la salud pública"/>
    <n v="77194.317999999999"/>
    <n v="74096.848587999993"/>
    <n v="74096.848587999993"/>
    <n v="69068.760542000004"/>
    <n v="16023.574822"/>
    <n v="77194318000"/>
    <n v="73881641599"/>
    <n v="13891196"/>
    <n v="73867750403"/>
    <n v="43238460457"/>
    <n v="73881641599"/>
    <n v="73881641599"/>
    <n v="73867750403"/>
    <n v="43238460457"/>
    <n v="0"/>
    <n v="0"/>
    <s v="No"/>
    <s v="No"/>
    <s v="No"/>
    <s v="No"/>
    <s v="No"/>
    <s v="No"/>
    <s v="35"/>
    <s v="Proporción de incidentes en salud gestionados en el marco del Sistema de Emergencias Médicas-SEM"/>
    <s v="Stock"/>
    <s v="Mensual"/>
    <s v="%"/>
    <n v="100"/>
    <n v="100"/>
    <n v="100"/>
    <n v="100"/>
    <n v="100"/>
    <m/>
    <n v="100"/>
    <n v="100"/>
    <s v="Diciembre: Incidentes Ingresaron: 52.564; Prioridad Crítica: 7.042; Prioridad Alta: 37.075; Prioridad Media: 8.318; Prioridad Baja: 129; Asesoría Tel 39.641, Desp Ambulancias: 13.318, Total, Incidentes Gestionados 54.310."/>
    <n v="0"/>
    <m/>
  </r>
  <r>
    <x v="24"/>
    <s v="AMBIENTE"/>
    <x v="24"/>
    <x v="22"/>
    <s v="05"/>
    <s v="Conocimiento del riesgo y efectos del cambio climático"/>
    <n v="7427.2969999999996"/>
    <n v="7316.9349890000003"/>
    <n v="7316.9349890000003"/>
    <n v="5935.5290830000004"/>
    <n v="4135.4439339999999"/>
    <n v="7427297000"/>
    <n v="7011318359"/>
    <n v="34263076"/>
    <n v="6977055283"/>
    <n v="6398376262"/>
    <n v="7011318359"/>
    <n v="7011318359"/>
    <n v="6977055283"/>
    <n v="6398376262"/>
    <n v="0"/>
    <n v="0"/>
    <s v="No"/>
    <s v="No"/>
    <s v="No"/>
    <s v="No"/>
    <s v="No"/>
    <s v="No"/>
    <s v="24"/>
    <s v="Número de hectáreas con estudios detallados de amenaza y riesgo."/>
    <s v="Acumulado"/>
    <s v="Mensual"/>
    <s v="VAL"/>
    <n v="1701"/>
    <n v="7500"/>
    <n v="2305"/>
    <n v="1007.49"/>
    <n v="43.708893709327597"/>
    <m/>
    <n v="1007.49"/>
    <n v="43.708893709327597"/>
    <s v="Se Trabajó En 13 Estudios, Se Completaron 6 De Acuerdo A Lo Programado (Portal, Divino Niño, San Isidro, Nodos, Avt Hoya Y Rocío Laches) Así Como El Proyecto Adicional Lineamientos."/>
    <n v="0"/>
    <m/>
  </r>
  <r>
    <x v="24"/>
    <s v="AMBIENTE"/>
    <x v="24"/>
    <x v="22"/>
    <s v="06"/>
    <s v="Reducción del riesgo y adaptación al cambio climático"/>
    <n v="9427.2970000000005"/>
    <n v="9327.8548919999994"/>
    <n v="9327.8548919999994"/>
    <n v="8760.1892700000008"/>
    <n v="4181.9041349999998"/>
    <n v="9427297000"/>
    <n v="9471311068"/>
    <n v="19546379"/>
    <n v="9451764689"/>
    <n v="6568595444"/>
    <n v="9471311068"/>
    <n v="9471311068"/>
    <n v="9451764689"/>
    <n v="6568595444"/>
    <n v="0"/>
    <n v="0"/>
    <s v="No"/>
    <s v="Si"/>
    <s v="No"/>
    <s v="No"/>
    <s v="No"/>
    <s v="No"/>
    <s v="19"/>
    <s v="Número de obras de mitigación construidas para la mitigación, adecuación y recuperación_x000a_de zonas en riesgo"/>
    <s v="Acumulado"/>
    <s v="Mensual"/>
    <s v="VAL"/>
    <n v="8"/>
    <n v="9"/>
    <n v="2"/>
    <n v="3"/>
    <n v="150"/>
    <m/>
    <n v="3"/>
    <n v="150"/>
    <s v="Acta De Inicio Firmada El 6 De Marzo Del 2023 &quot;Realizar El Mtemiento Pretivo Y Correctivo De Obras De Mitigación Construidas Y Priorizadas Por El Idiger, A Precios Unitarios Fijos Sin Formula De Reajuste, A Monto Agotable, En Diferentes Loc De Bta"/>
    <n v="0"/>
    <m/>
  </r>
  <r>
    <x v="24"/>
    <s v="AMBIENTE"/>
    <x v="24"/>
    <x v="22"/>
    <s v="06"/>
    <s v="Reducción del riesgo y adaptación al cambio climático"/>
    <n v="0"/>
    <n v="0"/>
    <n v="0"/>
    <n v="0"/>
    <n v="0"/>
    <s v=""/>
    <s v=""/>
    <s v=""/>
    <s v=""/>
    <s v=""/>
    <s v=""/>
    <s v=""/>
    <s v=""/>
    <s v=""/>
    <s v=""/>
    <s v=""/>
    <s v=""/>
    <s v=""/>
    <s v=""/>
    <s v=""/>
    <s v=""/>
    <s v=""/>
    <s v="25"/>
    <s v="Número de documentos elaborados para la identificación y priorización de escenarios de riesgo de los grupos étnicos"/>
    <s v="Acumulado"/>
    <s v="Mensual"/>
    <s v="VAL"/>
    <n v="0"/>
    <n v="3"/>
    <n v="1"/>
    <n v="1"/>
    <n v="100"/>
    <m/>
    <n v="1"/>
    <n v="100"/>
    <s v="Cuatro (4) Sesiones De Trabajo Interno Y Tres (3) Sesiones Externas Presenciales Con Los Gobernadores Y Autoridades Indígenas Para El Desarrollo Y Gestión De La Acción Afirmativa."/>
    <n v="0"/>
    <m/>
  </r>
  <r>
    <x v="24"/>
    <s v="AMBIENTE"/>
    <x v="24"/>
    <x v="22"/>
    <s v="07"/>
    <s v="Manejo de emergencias y desastres"/>
    <n v="4500.8519999999999"/>
    <n v="4710.6561190000002"/>
    <n v="4710.6561190000002"/>
    <n v="4318.5845859999999"/>
    <n v="1538.7743800000001"/>
    <n v="4500852000"/>
    <n v="4872816573"/>
    <n v="26962904"/>
    <n v="4845853669"/>
    <n v="4321247176"/>
    <n v="4872816573"/>
    <n v="4872816573"/>
    <n v="4845853669"/>
    <n v="4321247176"/>
    <n v="0"/>
    <n v="0"/>
    <s v="No"/>
    <s v="No"/>
    <s v="No"/>
    <s v="No"/>
    <s v="No"/>
    <s v="No"/>
    <s v="8"/>
    <s v="Número de familias beneficiadas con ayudas humanitarias."/>
    <s v="Acumulado"/>
    <s v="Mensual"/>
    <s v="VAL"/>
    <n v="2311"/>
    <n v="6410"/>
    <n v="1440"/>
    <n v="2590"/>
    <n v="179.861111111111"/>
    <m/>
    <n v="2590"/>
    <n v="179.861111111111"/>
    <s v="Con La Entrega De Ayudas Humanitarias Se Beneficiaron 127 Familias De Las Cuales 89 Fueron Con Ayudas En Especie Y  38 Con El Otorgamiento De Ayudas Humanitarias De Carácter Pecuniario."/>
    <n v="0"/>
    <m/>
  </r>
  <r>
    <x v="25"/>
    <s v="MOVILIDAD"/>
    <x v="25"/>
    <x v="23"/>
    <s v="04"/>
    <s v="Malla vial arterial"/>
    <n v="1047630.537"/>
    <n v="997172.02096400002"/>
    <n v="997172.02096400002"/>
    <n v="453841.155799"/>
    <n v="224132.57720900001"/>
    <n v="1047630537000"/>
    <n v="937631839453"/>
    <n v="173881855369"/>
    <n v="763749984084"/>
    <n v="373411721946"/>
    <n v="937631839453"/>
    <n v="937631839453"/>
    <n v="763749984084"/>
    <n v="373411721946"/>
    <n v="0"/>
    <n v="0"/>
    <s v="No"/>
    <s v="No"/>
    <s v="No"/>
    <s v="No"/>
    <s v="Si"/>
    <s v="No"/>
    <s v="2"/>
    <s v="Km-carril de malla vial arterial construida"/>
    <s v="Acumulado"/>
    <s v="Trimestral"/>
    <s v="VAL"/>
    <n v="2638.73"/>
    <n v="146"/>
    <n v="57.07"/>
    <n v="61.18"/>
    <n v="107.201682144735"/>
    <m/>
    <n v="61.18"/>
    <n v="107.201682144735"/>
    <s v="En Lo Corrido Pdd Se Han Const.129,19Km-Carril De Mva(88,49% Meta Pdd).En 2023:39,12 A Traves De:Cra.9(183-193),Zona Rosa,Sirena(Auton-Boy),Cra.4(Cl.46D Sur-45 Sur),Guayacanes,Rincón(Boy-Cra.91),Av.Boy(170-183),Mutis(114-122),Troncal:Caracas,Cali Y68"/>
    <n v="0"/>
    <m/>
  </r>
  <r>
    <x v="25"/>
    <s v="MOVILIDAD"/>
    <x v="25"/>
    <x v="23"/>
    <s v="04"/>
    <s v="Malla vial arterial"/>
    <n v="0"/>
    <n v="0"/>
    <n v="0"/>
    <n v="0"/>
    <n v="0"/>
    <s v=""/>
    <s v=""/>
    <s v=""/>
    <s v=""/>
    <s v=""/>
    <s v=""/>
    <s v=""/>
    <s v=""/>
    <s v=""/>
    <s v=""/>
    <s v=""/>
    <s v=""/>
    <s v=""/>
    <s v=""/>
    <s v=""/>
    <s v=""/>
    <s v=""/>
    <s v="5"/>
    <s v="Km-carril de malla vial arterial mantenidos"/>
    <s v="Acumulado"/>
    <s v="Trimestral"/>
    <s v="VAL"/>
    <n v="2638.73"/>
    <n v="312"/>
    <n v="130"/>
    <n v="155.57"/>
    <n v="119.66923076923101"/>
    <m/>
    <n v="155.57"/>
    <n v="119.66923076923101"/>
    <s v="En Lo Corrido Del Pdd Se Han Conservado 422,56 Km-Carril De Malla Vial Arterial, Con Un Aporte Del 45,05% A La Meta Pdd-Idu 'Realizar Actividades De Conservación A 938 Km-Carril De Malla Vial'. En El 2023 Se Han Conservado 155,57 Km-Carril De Mva"/>
    <n v="0"/>
    <m/>
  </r>
  <r>
    <x v="25"/>
    <s v="MOVILIDAD"/>
    <x v="25"/>
    <x v="23"/>
    <s v="05"/>
    <s v="Malla vial intermedia"/>
    <n v="59382.512999999999"/>
    <n v="56750.013751999999"/>
    <n v="56750.013751999999"/>
    <n v="52770.434318"/>
    <n v="15547.986062"/>
    <n v="59382513000"/>
    <n v="63953228948"/>
    <n v="1779726968"/>
    <n v="62173501980"/>
    <n v="23156853328"/>
    <n v="63953228948"/>
    <n v="63953228948"/>
    <n v="62173501980"/>
    <n v="23156853328"/>
    <n v="0"/>
    <n v="0"/>
    <s v="No"/>
    <s v="No"/>
    <s v="No"/>
    <s v="No"/>
    <s v="No"/>
    <s v="No"/>
    <s v="7"/>
    <s v="Km-carril de malla vial intermedia mantenidos"/>
    <s v="Acumulado"/>
    <s v="Trimestral"/>
    <s v="VAL"/>
    <n v="3212.85"/>
    <n v="403"/>
    <n v="200"/>
    <n v="67.459999999999994"/>
    <n v="33.729999999999997"/>
    <m/>
    <n v="67.459999999999994"/>
    <n v="33.729999999999997"/>
    <s v="En Lo Corrido Del Pdd Se Han Conservado 238,34 Km-Carril De Mvi Que Soporta Rutas Del Sitp, Con Un Aporte Del 25,41% A La Meta Pdd-Idu 'Realizar Actividades De Conservación A 938 Km-Carril De Malla Vial'. En 2023 Se Han Conservaron 67,46 Km-Carril"/>
    <n v="0"/>
    <m/>
  </r>
  <r>
    <x v="25"/>
    <s v="MOVILIDAD"/>
    <x v="25"/>
    <x v="23"/>
    <s v="06"/>
    <s v="Puentes vehiculares"/>
    <n v="187652.15100000001"/>
    <n v="197325.91166300001"/>
    <n v="197325.91166300001"/>
    <n v="129021.940592"/>
    <n v="55171.459564999997"/>
    <n v="187652151000"/>
    <n v="231586036863"/>
    <n v="44560737769"/>
    <n v="187025299094"/>
    <n v="79849439156"/>
    <n v="231586036863"/>
    <n v="231586036863"/>
    <n v="187025299094"/>
    <n v="79849439156"/>
    <n v="0"/>
    <n v="0"/>
    <s v="No"/>
    <s v="No"/>
    <s v="No"/>
    <s v="No"/>
    <s v="No"/>
    <s v="No"/>
    <s v="8"/>
    <s v="Número de  puentes vehiculares construidos"/>
    <s v="Acumulado"/>
    <s v="Trimestral"/>
    <s v="VAL"/>
    <n v="565"/>
    <n v="29"/>
    <n v="8"/>
    <n v="4"/>
    <n v="50"/>
    <m/>
    <n v="4"/>
    <n v="50"/>
    <s v="Ademas Del Pte Chiguaza, Se Termino El Reforzamiento Del Pte Veh Del Costado Oriental Av.68Xcl.26 A Traves Del Cto. Troncal Av. 68 Y La Construcción Puente Vehicular (Box Coulvert) Construido Sobre El Canal Fucha Con El Proy. Av. Guayacanes G.4"/>
    <n v="0"/>
    <m/>
  </r>
  <r>
    <x v="25"/>
    <s v="MOVILIDAD"/>
    <x v="25"/>
    <x v="23"/>
    <s v="06"/>
    <s v="Puentes vehiculares"/>
    <n v="0"/>
    <n v="0"/>
    <n v="0"/>
    <n v="0"/>
    <n v="0"/>
    <s v=""/>
    <s v=""/>
    <s v=""/>
    <s v=""/>
    <s v=""/>
    <s v=""/>
    <s v=""/>
    <s v=""/>
    <s v=""/>
    <s v=""/>
    <s v=""/>
    <s v=""/>
    <s v=""/>
    <s v=""/>
    <s v=""/>
    <s v=""/>
    <s v=""/>
    <s v="12"/>
    <s v="Número de puentes  vehiculares mantenidos"/>
    <s v="Acumulado"/>
    <s v="Trimestral"/>
    <s v="VAL"/>
    <n v="565"/>
    <n v="58"/>
    <n v="4"/>
    <n v="13"/>
    <n v="325"/>
    <m/>
    <n v="13"/>
    <n v="325"/>
    <s v="Se Han Mantenido 13 Ptes Vehiculares Ubicados Principalmente Sobre Los Corredores De Av. Ciudad De Cali, Av. Boyaca, Autopista Norte, Av. José Celestino Mutis, Av. Medellin, Nqs, Av. Caracas Entre Otras."/>
    <n v="0"/>
    <m/>
  </r>
  <r>
    <x v="25"/>
    <s v="MOVILIDAD"/>
    <x v="25"/>
    <x v="23"/>
    <s v="07"/>
    <s v="Malla vial Rural"/>
    <n v="186851.853"/>
    <n v="108663.808835"/>
    <n v="108663.808835"/>
    <n v="48556.305410000001"/>
    <n v="24497.124738999999"/>
    <n v="186851853000"/>
    <n v="103912502960"/>
    <n v="36088220613"/>
    <n v="67824282347"/>
    <n v="34930278027"/>
    <n v="103912502960"/>
    <n v="103912502960"/>
    <n v="67824282347"/>
    <n v="34930278027"/>
    <n v="0"/>
    <n v="0"/>
    <s v="No"/>
    <s v="No"/>
    <s v="No"/>
    <s v="No"/>
    <s v="No"/>
    <s v="No"/>
    <s v="18"/>
    <s v="Km- carril de malla vial rural mantenida"/>
    <s v="Acumulado"/>
    <s v="Trimestral"/>
    <s v="VAL"/>
    <n v="1253.71"/>
    <n v="223"/>
    <n v="120"/>
    <n v="72.38"/>
    <n v="60.316666666666698"/>
    <m/>
    <n v="72.38"/>
    <n v="60.316666666666698"/>
    <s v="En Lo Corrido Del Pdd Se Han Conservado 132,18 Km-Carril De Mvr, Con Un Aporte Del 14,09% A La Meta Pdd-Idu 'Realizar Actividades De Conservación A 938 Km-Carril De Malla Vial'. En 2023 Se Han Mantenido 72,38 Km-Carril De Malla Vial Rural"/>
    <n v="0"/>
    <m/>
  </r>
  <r>
    <x v="25"/>
    <s v="MOVILIDAD"/>
    <x v="25"/>
    <x v="23"/>
    <s v="08"/>
    <s v="Espacio público mantenido y construido. (andenes, plazoletas, plazas)"/>
    <n v="300790.56099999999"/>
    <n v="373107.46147899999"/>
    <n v="373107.46147899999"/>
    <n v="157252.839894"/>
    <n v="83453.315487"/>
    <n v="300790561000"/>
    <n v="314422239086"/>
    <n v="57992149874"/>
    <n v="256430089212"/>
    <n v="119347730832"/>
    <n v="314422239086"/>
    <n v="314422239086"/>
    <n v="256430089212"/>
    <n v="119347730832"/>
    <n v="0"/>
    <n v="0"/>
    <s v="No"/>
    <s v="No"/>
    <s v="No"/>
    <s v="Si"/>
    <s v="No"/>
    <s v="No"/>
    <s v="21"/>
    <s v="M2 de espacio público mantenido"/>
    <s v="Acumulado"/>
    <s v="Trimestral"/>
    <s v="VAL"/>
    <n v="36115294"/>
    <n v="1405155"/>
    <n v="126545.7"/>
    <n v="438142.92300000001"/>
    <n v="346.23296010848202"/>
    <m/>
    <n v="438142.92300000001"/>
    <n v="346.23296010848202"/>
    <s v="En Lo Corrido Del Pdd Se Tienen 1.492.644,31 M2 De Ep (106,22% De Avance Frente A La Meta Pdd). En 2023 Se Han Mantenido 438.142,92 M2 De Ep A Través De Ctos De Mto Ep Y Ciclorruta Y Actividades De Limpieza"/>
    <n v="0"/>
    <m/>
  </r>
  <r>
    <x v="25"/>
    <s v="MOVILIDAD"/>
    <x v="25"/>
    <x v="23"/>
    <s v="08"/>
    <s v="Espacio público mantenido y construido. (andenes, plazoletas, plazas)"/>
    <n v="0"/>
    <n v="0"/>
    <n v="0"/>
    <n v="0"/>
    <n v="0"/>
    <s v=""/>
    <s v=""/>
    <s v=""/>
    <s v=""/>
    <s v=""/>
    <s v=""/>
    <s v=""/>
    <s v=""/>
    <s v=""/>
    <s v=""/>
    <s v=""/>
    <s v=""/>
    <s v=""/>
    <s v=""/>
    <s v=""/>
    <s v=""/>
    <s v=""/>
    <s v="22"/>
    <s v="M2 de espacio público construido"/>
    <s v="Acumulado"/>
    <s v="Trimestral"/>
    <s v="VAL"/>
    <n v="36115294"/>
    <n v="2718592"/>
    <n v="1186960.43"/>
    <n v="283747"/>
    <n v="23.9053461959132"/>
    <m/>
    <n v="283747"/>
    <n v="23.9053461959132"/>
    <s v="En Lo Corrido Del Pdd Se Han Construido 777.659,73 M2 De Ep (28,61% Frente A La Meta Pdd). En 2023 Se Han Construido 283.747 M2 De Ep, Asociados A Proyectos De Construcción De Mva, Mv Troncal Y Ep (Zona Rosa, Obras Ac. Val. 724/18,Gilma Jiménez)"/>
    <n v="0"/>
    <m/>
  </r>
  <r>
    <x v="25"/>
    <s v="MOVILIDAD"/>
    <x v="25"/>
    <x v="23"/>
    <s v="09"/>
    <s v="Puentes Peatonales"/>
    <n v="132493.77799999999"/>
    <n v="139239.63968299999"/>
    <n v="139239.63968299999"/>
    <n v="49970.653394000001"/>
    <n v="21806.246746000001"/>
    <n v="132493778000"/>
    <n v="109885484209"/>
    <n v="42187759252"/>
    <n v="67697724957"/>
    <n v="31500747159"/>
    <n v="109885484209"/>
    <n v="109885484209"/>
    <n v="67697724957"/>
    <n v="31500747159"/>
    <n v="0"/>
    <n v="0"/>
    <s v="No"/>
    <s v="No"/>
    <s v="No"/>
    <s v="Si"/>
    <s v="No"/>
    <s v="No"/>
    <s v="23"/>
    <s v="Número de puentes peatonales construidos"/>
    <s v="Acumulado"/>
    <s v="Trimestral"/>
    <s v="VAL"/>
    <n v="427"/>
    <n v="15"/>
    <n v="4"/>
    <n v="0"/>
    <n v="0"/>
    <m/>
    <n v="0"/>
    <n v="0"/>
    <s v="En Lo Corrido Del Pdd Se Han Construido 2 Ptes Peatonales, De Los 15 Proyectados En Pdd (13,33%), El Primero Ubicados En Av. Circunvalar X Cl. 46 Entregado Al Servicio En 2021 Y El Ciclopuente Canal Molinos En 2022. 2023 No Presenta Avance"/>
    <n v="0"/>
    <m/>
  </r>
  <r>
    <x v="25"/>
    <s v="MOVILIDAD"/>
    <x v="25"/>
    <x v="23"/>
    <s v="09"/>
    <s v="Puentes Peatonales"/>
    <n v="0"/>
    <n v="0"/>
    <n v="0"/>
    <n v="0"/>
    <n v="0"/>
    <s v=""/>
    <s v=""/>
    <s v=""/>
    <s v=""/>
    <s v=""/>
    <s v=""/>
    <s v=""/>
    <s v=""/>
    <s v=""/>
    <s v=""/>
    <s v=""/>
    <s v=""/>
    <s v=""/>
    <s v=""/>
    <s v=""/>
    <s v=""/>
    <s v=""/>
    <s v="24"/>
    <s v="Número de puentes peatonales mantenidos"/>
    <s v="Acumulado"/>
    <s v="Trimestral"/>
    <s v="VAL"/>
    <n v="427"/>
    <n v="120"/>
    <n v="47"/>
    <n v="61"/>
    <n v="129.787234042553"/>
    <m/>
    <n v="61"/>
    <n v="129.787234042553"/>
    <s v="En Lo Corrido Del Pdd Se Han Mantenido 122 Ptes Peatonales Con Un Avance De La Meta Pdd Del 101,67%. En 2023 Se Han Mantenido 61 Ptes Peatonales Ubicados Principalmente Sobre Los Corredores De La Nqs, Auton, Cl.26, Cali, Entre Otros."/>
    <n v="0"/>
    <m/>
  </r>
  <r>
    <x v="25"/>
    <s v="MOVILIDAD"/>
    <x v="25"/>
    <x v="23"/>
    <s v="10"/>
    <s v="Ciclorutas "/>
    <n v="183494.89499999999"/>
    <n v="186902.31559499999"/>
    <n v="186902.31559499999"/>
    <n v="131308.00809700001"/>
    <n v="17547.782358"/>
    <n v="183494895000"/>
    <n v="197624058377"/>
    <n v="25279523"/>
    <n v="197598778854"/>
    <n v="25695014419"/>
    <n v="197624058377"/>
    <n v="197624058377"/>
    <n v="197598778854"/>
    <n v="25695014419"/>
    <n v="0"/>
    <n v="0"/>
    <s v="No"/>
    <s v="No"/>
    <s v="No"/>
    <s v="No"/>
    <s v="No"/>
    <s v="No"/>
    <s v="25"/>
    <s v="Km de ciclorutas construidos"/>
    <s v="Acumulado"/>
    <s v="Trimestral"/>
    <s v="VAL"/>
    <n v="550"/>
    <n v="224"/>
    <n v="99.82"/>
    <n v="21.11"/>
    <n v="21.148066519735501"/>
    <m/>
    <n v="21.11"/>
    <n v="21.148066519735501"/>
    <s v="En Lo Corrido Pdd Se Han Construido 40,19 Km De Ciclor (17,9% De La Meta Pdd). En 2023 21,11 Km Asociados A Proy. De Const. De Vías Av.Guayacanes,Av.9,Av.Boyacá,Mutis,Rincón,Auton;De Troncales Caracas,68Y Cali;Y De Epac. Val.724/18 Y Gilma Jiménez"/>
    <n v="0"/>
    <m/>
  </r>
  <r>
    <x v="25"/>
    <s v="MOVILIDAD"/>
    <x v="25"/>
    <x v="23"/>
    <s v="10"/>
    <s v="Ciclorutas "/>
    <n v="0"/>
    <n v="0"/>
    <n v="0"/>
    <n v="0"/>
    <n v="0"/>
    <s v=""/>
    <s v=""/>
    <s v=""/>
    <s v=""/>
    <s v=""/>
    <s v=""/>
    <s v=""/>
    <s v=""/>
    <s v=""/>
    <s v=""/>
    <s v=""/>
    <s v=""/>
    <s v=""/>
    <s v=""/>
    <s v=""/>
    <s v=""/>
    <s v=""/>
    <s v="26"/>
    <s v="Km de ciclorutas mantenidos"/>
    <s v="Acumulado"/>
    <s v="Trimestral"/>
    <s v="VAL"/>
    <n v="550"/>
    <n v="110"/>
    <n v="32.74"/>
    <n v="33.909999999999997"/>
    <n v="103.573610262676"/>
    <m/>
    <n v="33.909999999999997"/>
    <n v="103.573610262676"/>
    <s v="En Lo Corrido Del Pdd Se Han Conservado 69,51Km De Ciclorruta (91,5% De La Meta Pdd De 75,96 Para Idu(Meta Reprogramada Entre Las Entidades Del Sector)).En 2023 Se Han Mantenido 33,91Km Ejecutados A Través De Los Ctos De Conservación De Ciclorrutas"/>
    <n v="0"/>
    <m/>
  </r>
  <r>
    <x v="25"/>
    <s v="MOVILIDAD"/>
    <x v="25"/>
    <x v="23"/>
    <s v="11"/>
    <s v="Troncales de Transmilenio mantenidas"/>
    <n v="467678.69799999997"/>
    <n v="587664.89961399999"/>
    <n v="587664.89961399999"/>
    <n v="470196.44381000003"/>
    <n v="101907.272558"/>
    <n v="467678698000"/>
    <n v="562605679352"/>
    <n v="13500875770"/>
    <n v="549104803582"/>
    <n v="171746316520"/>
    <n v="562605679352"/>
    <n v="562605679352"/>
    <n v="549104803582"/>
    <n v="171746316520"/>
    <n v="0"/>
    <n v="0"/>
    <s v="No"/>
    <s v="No"/>
    <s v="No"/>
    <s v="No"/>
    <s v="No"/>
    <s v="No"/>
    <s v="27"/>
    <s v="Km-carril de malla vial troncal mantenido"/>
    <s v="Acumulado"/>
    <s v="Trimestral"/>
    <s v="VAL"/>
    <n v="1110.42"/>
    <n v="360"/>
    <n v="253.14"/>
    <n v="127.25"/>
    <n v="50.268626056727499"/>
    <m/>
    <n v="127.25"/>
    <n v="50.268626056727499"/>
    <s v="En Lo Corrido Del Pdd Se Han Conservado 392,22 Km-Carril De Troncales (108,95% De La Meta Pdd). En 2023 Se Han Mantenido 127,25 Km-Carril De Troncales, A Través De Los Contratos De Conservación De Malla Vial Arterial Troncal"/>
    <n v="0"/>
    <m/>
  </r>
  <r>
    <x v="25"/>
    <s v="MOVILIDAD"/>
    <x v="25"/>
    <x v="23"/>
    <s v="12"/>
    <s v="Cicloparqueaderos"/>
    <n v="400"/>
    <n v="2906.8458500000002"/>
    <n v="2906.8458500000002"/>
    <n v="2530.552811"/>
    <n v="2156.8353299999999"/>
    <n v="400000000"/>
    <n v="3869856983"/>
    <n v="258777484"/>
    <n v="3611079499"/>
    <n v="2592435329"/>
    <n v="3869856983"/>
    <n v="3869856983"/>
    <n v="3611079499"/>
    <n v="2592435329"/>
    <n v="0"/>
    <n v="0"/>
    <s v="No"/>
    <s v="No"/>
    <s v="No"/>
    <s v="No"/>
    <s v="No"/>
    <s v="No"/>
    <s v="28"/>
    <s v="Número de cupos de cicloparqueaderos implementados en espacio público y troncales"/>
    <s v="Acumulado"/>
    <s v="Trimestral"/>
    <s v="VAL"/>
    <n v="7672"/>
    <n v="3387"/>
    <n v="1102"/>
    <n v="1698"/>
    <n v="154.083484573503"/>
    <m/>
    <n v="1698"/>
    <n v="154.083484573503"/>
    <s v="En Lo Corrido Del 2023 Se Han Implementado 1.698 Cupos De Cicloparqueaderos, 532 En El Portal Del Sur, 1.026 En 55 Puntos De La Ciudad Y 140 Sobre La Calle 116."/>
    <n v="0"/>
    <m/>
  </r>
  <r>
    <x v="26"/>
    <s v="HACIENDA"/>
    <x v="26"/>
    <x v="24"/>
    <s v="05"/>
    <s v="Política Pública Distrital de atención al pensionado"/>
    <n v="134.715"/>
    <n v="117.94199999999999"/>
    <n v="117.94199999999999"/>
    <n v="67.913332999999994"/>
    <n v="43.513333000000003"/>
    <n v="134715000"/>
    <n v="82692155"/>
    <n v="11728822"/>
    <n v="70963333"/>
    <n v="65270000"/>
    <n v="82692155"/>
    <n v="82692155"/>
    <n v="70963333"/>
    <n v="65270000"/>
    <n v="0"/>
    <n v="0"/>
    <s v="No"/>
    <s v="No"/>
    <s v="No"/>
    <s v="No"/>
    <s v="No"/>
    <s v="No"/>
    <s v="6"/>
    <s v="Porcentaje de implementación de acciones de Política distrital de atención al pensionado"/>
    <s v="Capacidad"/>
    <s v="Trimestral"/>
    <s v="%"/>
    <m/>
    <n v="100"/>
    <n v="100"/>
    <n v="100"/>
    <n v="100"/>
    <m/>
    <n v="100"/>
    <n v="100"/>
    <s v="Se Cuenta Con Un Repositorio De Información De Acciones Disponibles, Dirigidas Al Grupo De Valor De Pensionados De Foncep, Este Repositorio Cuenta A La Fecha Y Desde Diciembre 2021, Con 502 Actividades Publicadas En Gózate Bogotá De La Web De Foncep."/>
    <n v="0"/>
    <m/>
  </r>
  <r>
    <x v="26"/>
    <s v="HACIENDA"/>
    <x v="26"/>
    <x v="24"/>
    <s v="06"/>
    <s v="Sistema integrado de información para la gestión pensional del distrito"/>
    <n v="4575.6350000000002"/>
    <n v="4592.4080000000004"/>
    <n v="4592.4080000000004"/>
    <n v="4034.8560649999999"/>
    <n v="2851.5890330000002"/>
    <n v="4575635000"/>
    <n v="4627657845"/>
    <n v="47799910"/>
    <n v="4579857935"/>
    <n v="4001775269"/>
    <n v="4627657845"/>
    <n v="4627657845"/>
    <n v="4579857935"/>
    <n v="4001775269"/>
    <n v="0"/>
    <n v="0"/>
    <s v="Si"/>
    <s v="No"/>
    <s v="No"/>
    <s v="No"/>
    <s v="No"/>
    <s v="No"/>
    <s v="7"/>
    <s v="Porcentaje de desarrollo del sistema integrado de información para la gestión pensional"/>
    <s v="Flujo"/>
    <s v="Trimestral"/>
    <s v="%"/>
    <m/>
    <n v="100"/>
    <n v="100"/>
    <n v="101.062"/>
    <n v="101.062"/>
    <m/>
    <n v="101.062"/>
    <n v="101.062"/>
    <s v="Se Desarrolló La Etapa De Estabilización Las Nuevas Funcionalidades De Software, Ajustes Y Mejoras En Los Aplicativos Y/O Sistemas De Información, Garantizando Los Criterios De Accesibilidad Y Usabilidad En Página Web E Intranet."/>
    <n v="0"/>
    <m/>
  </r>
  <r>
    <x v="27"/>
    <s v="HÁBITAT"/>
    <x v="27"/>
    <x v="25"/>
    <s v="01"/>
    <s v="Hogares localizados en zonas de alto riesgo no mitigable trasladados"/>
    <n v="21277.841"/>
    <n v="21379.480997999999"/>
    <n v="21379.480997999999"/>
    <n v="14799.281720000001"/>
    <n v="10332.181710999999"/>
    <n v="34473144000"/>
    <n v="35419727997"/>
    <n v="677981599"/>
    <n v="34799212788"/>
    <n v="29597292316"/>
    <n v="21379480997"/>
    <n v="21379480997"/>
    <n v="21092259704"/>
    <n v="16682745894"/>
    <n v="-13706953084"/>
    <n v="12914546422"/>
    <s v="No"/>
    <s v="No"/>
    <s v="No"/>
    <s v="No"/>
    <s v="No"/>
    <s v="No"/>
    <s v="1"/>
    <s v="Hogares trasladados"/>
    <s v="Acumulado"/>
    <s v="Mensual"/>
    <s v="VAL"/>
    <n v="3485"/>
    <n v="2150"/>
    <n v="361"/>
    <n v="218"/>
    <n v="60.387811634348999"/>
    <m/>
    <n v="218"/>
    <n v="60.387811634348999"/>
    <s v="Al Cierre De La Vigencia 2023, Se Trasladaron 218 Hogares, De Los Cuales 104 Pertenecen A Hogares Con Viviendas De Reposición Definitivas Y 114 Corresponden A Nuevos Hogares Incluidos En El Programa De Relocalización Transitoria."/>
    <n v="0"/>
    <m/>
  </r>
  <r>
    <x v="27"/>
    <s v="HÁBITAT"/>
    <x v="27"/>
    <x v="25"/>
    <s v="09"/>
    <s v="Plan terrazas"/>
    <n v="24727.216"/>
    <n v="23980.376001000001"/>
    <n v="23980.376001000001"/>
    <n v="17711.372846999999"/>
    <n v="12843.148847"/>
    <n v="24727216000"/>
    <n v="23980376000"/>
    <n v="292794045"/>
    <n v="23661910765"/>
    <n v="21056679898"/>
    <n v="23980376000"/>
    <n v="23980376000"/>
    <n v="23661910765"/>
    <n v="21056679898"/>
    <n v="0"/>
    <n v="0"/>
    <s v="No"/>
    <s v="No"/>
    <s v="No"/>
    <s v="No"/>
    <s v="No"/>
    <s v="No"/>
    <s v="15"/>
    <s v="Actos de reconocimiento emitidos"/>
    <s v="Acumulado"/>
    <s v="Mensual"/>
    <s v="VAL"/>
    <n v="0"/>
    <n v="1500"/>
    <n v="200"/>
    <n v="390"/>
    <n v="195"/>
    <m/>
    <n v="390"/>
    <n v="195"/>
    <s v="Al Cierre De La Vigencia 2023, Se Han Expedido 390 Actos De Reconocimiento."/>
    <n v="0"/>
    <m/>
  </r>
  <r>
    <x v="27"/>
    <s v="HÁBITAT"/>
    <x v="27"/>
    <x v="25"/>
    <s v="09"/>
    <s v="Plan terrazas"/>
    <n v="0"/>
    <n v="0"/>
    <n v="0"/>
    <n v="0"/>
    <n v="0"/>
    <s v=""/>
    <s v=""/>
    <s v=""/>
    <s v=""/>
    <s v=""/>
    <s v=""/>
    <s v=""/>
    <s v=""/>
    <s v=""/>
    <s v=""/>
    <s v=""/>
    <s v=""/>
    <s v=""/>
    <s v=""/>
    <s v=""/>
    <s v=""/>
    <s v=""/>
    <s v="20"/>
    <s v="Proyectos estructurados y viviendas intervenidas en desarrollo del plan piloto plan terrazas"/>
    <s v="Acumulado"/>
    <s v="Mensual"/>
    <s v="VAL"/>
    <n v="0"/>
    <n v="2500"/>
    <n v="800"/>
    <n v="1012"/>
    <n v="126.5"/>
    <m/>
    <n v="1012"/>
    <n v="126.5"/>
    <s v="Al Cierre De La Vigencia 2023, Se Estructuraron 493 Proyectos Que Culminaron La Fase De Factibilidad Y Se Intervinieron Un Total De 519 Viviendas Con Las Obras Del Plan Terrazas."/>
    <n v="0"/>
    <m/>
  </r>
  <r>
    <x v="27"/>
    <s v="HÁBITAT"/>
    <x v="27"/>
    <x v="25"/>
    <s v="09"/>
    <s v="Plan terrazas"/>
    <n v="0"/>
    <n v="0"/>
    <n v="0"/>
    <n v="0"/>
    <n v="0"/>
    <s v=""/>
    <s v=""/>
    <s v=""/>
    <s v=""/>
    <s v=""/>
    <s v=""/>
    <s v=""/>
    <s v=""/>
    <s v=""/>
    <s v=""/>
    <s v=""/>
    <s v=""/>
    <s v=""/>
    <s v=""/>
    <s v=""/>
    <s v=""/>
    <s v=""/>
    <s v="21"/>
    <s v="Banco de materiales implementado"/>
    <s v="Capacidad"/>
    <s v="Mensual"/>
    <s v="%"/>
    <n v="0"/>
    <n v="100"/>
    <n v="100"/>
    <n v="88.8"/>
    <n v="88.8"/>
    <m/>
    <n v="88.8"/>
    <n v="88.8"/>
    <s v="Se Definieron Los Lineamientos Para La Implementación Del Bdm, Se Avanzó En La Recepción De Listados, Entrega De Materiales, Tramite De Pago A Proveedores Y Demás Actividades Logrando Gestionar El Proceso Para La Tercera Compra De Materiales."/>
    <n v="0"/>
    <m/>
  </r>
  <r>
    <x v="27"/>
    <s v="HÁBITAT"/>
    <x v="27"/>
    <x v="25"/>
    <s v="10"/>
    <s v="Predios titulados  localizados en estratos 1 y 2"/>
    <n v="4802.9070000000002"/>
    <n v="6031.9470010000005"/>
    <n v="6031.9470010000005"/>
    <n v="3909.7679889999999"/>
    <n v="2384.7011219999999"/>
    <n v="4802907000"/>
    <n v="6031947001"/>
    <n v="176435057"/>
    <n v="5849152904"/>
    <n v="4074123043"/>
    <n v="6031947001"/>
    <n v="6031947001"/>
    <n v="5849152904"/>
    <n v="4074123043"/>
    <n v="0"/>
    <n v="0"/>
    <s v="No"/>
    <s v="No"/>
    <s v="No"/>
    <s v="No"/>
    <s v="No"/>
    <s v="No"/>
    <s v="13"/>
    <s v="Predios titulados localizados en estratos 1 y 2"/>
    <s v="Acumulado"/>
    <s v="Mensual"/>
    <s v="VAL"/>
    <n v="54335"/>
    <n v="2400"/>
    <n v="160"/>
    <n v="784"/>
    <n v="490"/>
    <m/>
    <n v="784"/>
    <n v="490"/>
    <s v="Al Cierre De La Vigencia 2023, Se Titularon 784 Predios  Que Facilitaron El  Acceso De Estas Familias A Los Beneficios De Una Ciudad Legal, Reconociendo La Propiedad Del Predio, Las Inversiones Realizadas Y La Seguridad De La Permanencia."/>
    <n v="0"/>
    <m/>
  </r>
  <r>
    <x v="27"/>
    <s v="HÁBITAT"/>
    <x v="27"/>
    <x v="25"/>
    <s v="11"/>
    <s v="Mejoramiento integral del espacio público a escala barrial con participación ciudadana"/>
    <n v="29268.777999999998"/>
    <n v="29384.937999999998"/>
    <n v="29384.937999999998"/>
    <n v="19112.606919999998"/>
    <n v="6622.7430180000001"/>
    <n v="29268778000"/>
    <n v="29384938002"/>
    <n v="3212024709"/>
    <n v="26147477133"/>
    <n v="12850992793"/>
    <n v="29384938002"/>
    <n v="29384938002"/>
    <n v="26147477133"/>
    <n v="12850992793"/>
    <n v="0"/>
    <n v="0"/>
    <s v="No"/>
    <s v="No"/>
    <s v="No"/>
    <s v="No"/>
    <s v="No"/>
    <s v="No"/>
    <s v="14"/>
    <s v="Metros cuadrados de espacio público construido"/>
    <s v="Acumulado"/>
    <s v="Mensual"/>
    <s v="VAL"/>
    <n v="90000"/>
    <n v="107000"/>
    <n v="21000"/>
    <n v="10518"/>
    <n v="50.085714285714303"/>
    <m/>
    <n v="10518"/>
    <n v="50.085714285714303"/>
    <s v="Al Cierre De La Vigencia 2023, Se Entregarón 10,518 M2 De Espacio Público Construido, Beneficiando Los Habitantes De Las Localidades De Usaquen, Ciudad Bolivar Y Suba."/>
    <n v="0"/>
    <m/>
  </r>
  <r>
    <x v="28"/>
    <s v="CULTURA, RECREACIÓN Y DEPORTE"/>
    <x v="28"/>
    <x v="26"/>
    <s v="03"/>
    <s v="Parques y escenarios deportivos administrados, mantenidos y/o mejorados."/>
    <n v="167336.69500000001"/>
    <n v="167524.01933400001"/>
    <n v="167524.01933400001"/>
    <n v="120019.598078"/>
    <n v="56692.010631999998"/>
    <n v="167336695000"/>
    <n v="167351111332"/>
    <n v="768385356"/>
    <n v="166582725976"/>
    <n v="109877243730"/>
    <n v="167351111332"/>
    <n v="167351111332"/>
    <n v="166582725976"/>
    <n v="109877243730"/>
    <n v="0"/>
    <n v="0"/>
    <s v="No"/>
    <s v="No"/>
    <s v="No"/>
    <s v="No"/>
    <s v="No"/>
    <s v="No"/>
    <s v="1"/>
    <s v="Porcentaje de parques y escenarios administrados por el IDRD, arborizados y reverdecidos"/>
    <s v="Capacidad"/>
    <s v="Mensual"/>
    <s v="%"/>
    <m/>
    <n v="30"/>
    <n v="18"/>
    <n v="18"/>
    <n v="100"/>
    <m/>
    <n v="18"/>
    <n v="100"/>
    <s v="A 31 De Diciembre De 2023 Se Ha Arborecido Y Reverdeciendo El 18% De Los Parques Administrados Por El Idrd"/>
    <n v="0"/>
    <m/>
  </r>
  <r>
    <x v="28"/>
    <s v="CULTURA, RECREACIÓN Y DEPORTE"/>
    <x v="28"/>
    <x v="26"/>
    <s v="05"/>
    <s v="Parques y escenarios deportivos, construidos y/o adecuados."/>
    <n v="271172.054"/>
    <n v="270942.93339999998"/>
    <n v="270942.93339999998"/>
    <n v="78956.379490000007"/>
    <n v="5839.5807679999998"/>
    <n v="271172054000"/>
    <n v="270936427279"/>
    <n v="26454963432"/>
    <n v="244481463847"/>
    <n v="15620917631"/>
    <n v="270936427279"/>
    <n v="270936427279"/>
    <n v="244481463847"/>
    <n v="15620917631"/>
    <n v="0"/>
    <n v="0"/>
    <s v="No"/>
    <s v="No"/>
    <s v="No"/>
    <s v="No"/>
    <s v="No"/>
    <s v="No"/>
    <s v="2"/>
    <s v="Porcentaje de parques recreativos y escenarios deportivos construidos y/o adecuados"/>
    <s v="Capacidad"/>
    <s v="Mensual"/>
    <s v="%"/>
    <n v="65.7"/>
    <n v="100"/>
    <n v="100"/>
    <n v="100"/>
    <n v="100"/>
    <m/>
    <n v="100"/>
    <n v="100"/>
    <s v="Timiza (13,51%), Bilbao  (13,51%) Y Cefe Cometas (13,51%), Urbanización Chico (13,51%),  La Candelaria (13,51%), Rincón De Los Ángeles (13,51%), Veraguas- Agua Viva (13,51%) Y  La Vida (5,43%)."/>
    <n v="0"/>
    <m/>
  </r>
  <r>
    <x v="28"/>
    <s v="CULTURA, RECREACIÓN Y DEPORTE"/>
    <x v="28"/>
    <x v="26"/>
    <s v="06"/>
    <s v="Servicio de promoción y organización de actividades recreativas, deportivas y de actividad física."/>
    <n v="77086.735000000001"/>
    <n v="72740.945133000001"/>
    <n v="72740.945133000001"/>
    <n v="62168.81871"/>
    <n v="26415.792389999999"/>
    <n v="77086735000"/>
    <n v="72954873939"/>
    <n v="1802087030"/>
    <n v="71152786909"/>
    <n v="51905760657"/>
    <n v="72954873939"/>
    <n v="72954873939"/>
    <n v="71152786909"/>
    <n v="51905760657"/>
    <n v="0"/>
    <n v="0"/>
    <s v="Si"/>
    <s v="Si"/>
    <s v="Si"/>
    <s v="Si"/>
    <s v="No"/>
    <s v="Si"/>
    <s v="3"/>
    <s v="Número de personas beneficiadas con procesos de alfabetización física que generen y multipliquen buenas prácticas para vivir una vida activa y saludable"/>
    <s v="Acumulado"/>
    <s v="Mensual"/>
    <s v="VAL"/>
    <m/>
    <n v="210727"/>
    <n v="60000"/>
    <n v="61701"/>
    <n v="102.83499999999999"/>
    <m/>
    <n v="61701"/>
    <n v="102.83499999999999"/>
    <s v="En El Mes De Diciembre Se Beneficiaron 2.119 Personas Con Jornadas De Promoción Y Formación En Alfabetización Física"/>
    <n v="0"/>
    <m/>
  </r>
  <r>
    <x v="28"/>
    <s v="CULTURA, RECREACIÓN Y DEPORTE"/>
    <x v="28"/>
    <x v="26"/>
    <s v="06"/>
    <s v="Servicio de promoción y organización de actividades recreativas, deportivas y de actividad física."/>
    <n v="0"/>
    <n v="0"/>
    <n v="0"/>
    <n v="0"/>
    <n v="0"/>
    <s v=""/>
    <s v=""/>
    <s v=""/>
    <s v=""/>
    <s v=""/>
    <s v=""/>
    <s v=""/>
    <s v=""/>
    <s v=""/>
    <s v=""/>
    <s v=""/>
    <s v=""/>
    <s v=""/>
    <s v=""/>
    <s v=""/>
    <s v=""/>
    <s v=""/>
    <s v="5"/>
    <s v="Número acciones recreativas, deportivas y de actividad física ofrecidas por la entidad"/>
    <s v="Acumulado"/>
    <s v="Mensual"/>
    <s v="VAL"/>
    <m/>
    <n v="514849"/>
    <n v="191007"/>
    <n v="200295"/>
    <n v="104.862649012863"/>
    <m/>
    <n v="200295"/>
    <n v="104.862649012863"/>
    <s v="En El Mes De Diciembre Se Realizaron 19.523 Acciones Recreativas, Deportivas Y De Actividad Física"/>
    <n v="0"/>
    <m/>
  </r>
  <r>
    <x v="28"/>
    <s v="CULTURA, RECREACIÓN Y DEPORTE"/>
    <x v="28"/>
    <x v="26"/>
    <s v="07"/>
    <s v="Servicio de formación y preparación deportiva"/>
    <n v="113709.454"/>
    <n v="118097.040133"/>
    <n v="118097.040133"/>
    <n v="102178.697655"/>
    <n v="53002.618422"/>
    <n v="113709454000"/>
    <n v="115689402338"/>
    <n v="1442961104"/>
    <n v="114246441234"/>
    <n v="96515998552"/>
    <n v="115689402338"/>
    <n v="115689402338"/>
    <n v="114246441234"/>
    <n v="96515998552"/>
    <n v="0"/>
    <n v="0"/>
    <s v="Si"/>
    <s v="Si"/>
    <s v="Si"/>
    <s v="Si"/>
    <s v="No"/>
    <s v="Si"/>
    <s v="6"/>
    <s v="Niños, niñas, adolescentes y jóvenes preparados en procesos deportivos en las etapas de talento, reserva y rendimiento deportivo"/>
    <s v="Stock"/>
    <s v="Mensual"/>
    <s v="VAL"/>
    <n v="2000"/>
    <n v="2000"/>
    <n v="2000"/>
    <n v="2497"/>
    <n v="124.85"/>
    <m/>
    <n v="2497"/>
    <n v="124.85"/>
    <s v="A 31 De Diciembre Se Prepararon 2.497 Niños, Niñas, Adolescentes, Jóvenes Y Adultos En Procesos Deportivos"/>
    <n v="0"/>
    <m/>
  </r>
  <r>
    <x v="28"/>
    <s v="CULTURA, RECREACIÓN Y DEPORTE"/>
    <x v="28"/>
    <x v="26"/>
    <s v="07"/>
    <s v="Servicio de formación y preparación deportiva"/>
    <n v="0"/>
    <n v="0"/>
    <n v="0"/>
    <n v="0"/>
    <n v="0"/>
    <s v=""/>
    <s v=""/>
    <s v=""/>
    <s v=""/>
    <s v=""/>
    <s v=""/>
    <s v=""/>
    <s v=""/>
    <s v=""/>
    <s v=""/>
    <s v=""/>
    <s v=""/>
    <s v=""/>
    <s v=""/>
    <s v=""/>
    <s v=""/>
    <s v=""/>
    <s v="7"/>
    <s v="Niños, niñas y adolescentes beneficiados con procesos de iniciación y formación deportiva"/>
    <s v="Acumulado"/>
    <s v="Mensual"/>
    <s v="VAL"/>
    <m/>
    <n v="30000"/>
    <n v="6776"/>
    <n v="7801"/>
    <n v="115.126918536009"/>
    <m/>
    <n v="7801"/>
    <n v="115.126918536009"/>
    <s v="En El Mes De Diciembre Se Beneficiaron 4.332 Niños, Niñas Y Adolescentescon Procesos De Iniciación Y Formación Deportiva"/>
    <n v="0"/>
    <m/>
  </r>
  <r>
    <x v="28"/>
    <s v="CULTURA, RECREACIÓN Y DEPORTE"/>
    <x v="28"/>
    <x v="26"/>
    <s v="07"/>
    <s v="Servicio de formación y preparación deportiva"/>
    <n v="0"/>
    <n v="0"/>
    <n v="0"/>
    <n v="0"/>
    <n v="0"/>
    <s v=""/>
    <s v=""/>
    <s v=""/>
    <s v=""/>
    <s v=""/>
    <s v=""/>
    <s v=""/>
    <s v=""/>
    <s v=""/>
    <s v=""/>
    <s v=""/>
    <s v=""/>
    <s v=""/>
    <s v=""/>
    <s v=""/>
    <s v=""/>
    <s v=""/>
    <s v="8"/>
    <s v="Niñas, niños, adolescentes y jóvenes formados en disciplinas deportivas priorizadas en el marco de la jornada escolar complementaria."/>
    <s v="Stock"/>
    <s v="Mensual"/>
    <s v="VAL"/>
    <n v="40000"/>
    <n v="40000"/>
    <n v="40000"/>
    <n v="40221"/>
    <n v="100.55249999999999"/>
    <m/>
    <n v="40221"/>
    <n v="100.55249999999999"/>
    <s v="A 31 De Diciembre De 2023, Se Han Formado 40.221 Escolares De 91 Instituciones Educativas Distritales"/>
    <n v="0"/>
    <m/>
  </r>
  <r>
    <x v="29"/>
    <s v="CULTURA, RECREACIÓN Y DEPORTE"/>
    <x v="29"/>
    <x v="27"/>
    <s v="01"/>
    <s v="Servicios de formación en patrimonio cultural con enfoque territorial y poblacional-diferencial."/>
    <n v="402"/>
    <n v="402"/>
    <n v="402"/>
    <n v="394.59100100000001"/>
    <n v="259.808695"/>
    <n v="13964788000"/>
    <n v="13964788000"/>
    <n v="216916013"/>
    <n v="13747871987"/>
    <n v="13331330342"/>
    <n v="402000000"/>
    <n v="402000000"/>
    <n v="401827973"/>
    <n v="397423183"/>
    <n v="-13346044014"/>
    <n v="12933907159"/>
    <s v="Si"/>
    <s v="Si"/>
    <s v="No"/>
    <s v="No"/>
    <s v="No"/>
    <s v="No"/>
    <s v="1"/>
    <s v="Número de personas beneficiadas en procesos de formación en patrimonio cultural con enfoque territorial y poblacional-diferencial."/>
    <s v="Acumulado"/>
    <s v="Trimestral"/>
    <s v="VAL"/>
    <n v="2987"/>
    <n v="6800"/>
    <n v="2240"/>
    <n v="2160"/>
    <n v="96.428571428571402"/>
    <m/>
    <n v="2160"/>
    <n v="96.428571428571402"/>
    <s v="Se Beneficiaron A 2.160 Personas A Través De Los Procesos De Formación En Instituciones Educativas Distritales Y Otros Espacios De Formación. Primera Infancia=32; Infancia= 1.379; Adolescencia= 749."/>
    <n v="0"/>
    <m/>
  </r>
  <r>
    <x v="29"/>
    <s v="CULTURA, RECREACIÓN Y DEPORTE"/>
    <x v="29"/>
    <x v="27"/>
    <s v="01"/>
    <s v="Servicios de formación en patrimonio cultural con enfoque territorial y poblacional-diferencial."/>
    <n v="0"/>
    <n v="0"/>
    <n v="0"/>
    <n v="0"/>
    <n v="0"/>
    <s v=""/>
    <s v=""/>
    <s v=""/>
    <s v=""/>
    <s v=""/>
    <s v=""/>
    <s v=""/>
    <s v=""/>
    <s v=""/>
    <s v=""/>
    <s v=""/>
    <s v=""/>
    <s v=""/>
    <s v=""/>
    <s v=""/>
    <s v=""/>
    <s v=""/>
    <s v="2"/>
    <s v="Número de personas certificadas en el diplomado en patrimonio cultural para la educación por módulo, con enfoque diferencial-poblacional."/>
    <s v="Acumulado"/>
    <s v="Trimestral"/>
    <s v="VAL"/>
    <n v="16"/>
    <n v="200"/>
    <n v="50"/>
    <n v="136"/>
    <n v="272"/>
    <m/>
    <n v="136"/>
    <n v="272"/>
    <s v="Se Beneficiaron A 136 Personas A Través Del Diplomado En Patrimonio Cultural Para La Educación.  Adolescencia =9; Juventud= 60; Adultez= 61; Adultez Mayor=6."/>
    <n v="0"/>
    <m/>
  </r>
  <r>
    <x v="29"/>
    <s v="CULTURA, RECREACIÓN Y DEPORTE"/>
    <x v="29"/>
    <x v="27"/>
    <s v="02"/>
    <s v="Servicios de intervención y recuperación del patrimonio cultural."/>
    <n v="4891.2950000000001"/>
    <n v="8972.7475599999998"/>
    <n v="8972.7475599999998"/>
    <n v="4818.3059599999997"/>
    <n v="2869.0719100000001"/>
    <n v="4891295000"/>
    <n v="8715621202"/>
    <n v="191660551"/>
    <n v="8523960651"/>
    <n v="4722542915"/>
    <n v="8715621202"/>
    <n v="8715621202"/>
    <n v="8523960651"/>
    <n v="4722542915"/>
    <n v="0"/>
    <n v="0"/>
    <s v="Si"/>
    <s v="No"/>
    <s v="No"/>
    <s v="No"/>
    <s v="Si"/>
    <s v="No"/>
    <s v="3"/>
    <s v="Número intervenciones en bienes de interés cultural realizadas."/>
    <s v="Acumulado"/>
    <s v="Trimestral"/>
    <s v="VAL"/>
    <n v="0"/>
    <n v="1100"/>
    <n v="243"/>
    <n v="245"/>
    <n v="100.82304526749"/>
    <m/>
    <n v="245"/>
    <n v="100.82304526749"/>
    <s v="166 Intervenciones Sobre Fachadas Y 79 Intervenciones Sobre Monumentos Ubicados En El Espacio Público De La Ciudad."/>
    <n v="0"/>
    <m/>
  </r>
  <r>
    <x v="29"/>
    <s v="CULTURA, RECREACIÓN Y DEPORTE"/>
    <x v="29"/>
    <x v="27"/>
    <s v="02"/>
    <s v="Servicios de intervención y recuperación del patrimonio cultural."/>
    <n v="0"/>
    <n v="0"/>
    <n v="0"/>
    <n v="0"/>
    <n v="0"/>
    <s v=""/>
    <s v=""/>
    <s v=""/>
    <s v=""/>
    <s v=""/>
    <s v=""/>
    <s v=""/>
    <s v=""/>
    <s v=""/>
    <s v=""/>
    <s v=""/>
    <s v=""/>
    <s v=""/>
    <s v=""/>
    <s v=""/>
    <s v=""/>
    <s v=""/>
    <s v="4"/>
    <s v="Porcentaje de solicitudes atendidas para la recuperación y preservación de bienes de interés cultural"/>
    <s v="Stock"/>
    <s v="Trimestral"/>
    <s v="%"/>
    <n v="100"/>
    <n v="100"/>
    <n v="100"/>
    <n v="100"/>
    <n v="100"/>
    <m/>
    <n v="100"/>
    <n v="100"/>
    <s v="Se Realiza La Orientación A 3.143 Personas Y La Atención De 3.776 Solicitudes De Trámites Y Servicios Relacionados Con La Intervención Del Patrimonio Cultural Material."/>
    <n v="0"/>
    <m/>
  </r>
  <r>
    <x v="29"/>
    <s v="CULTURA, RECREACIÓN Y DEPORTE"/>
    <x v="29"/>
    <x v="27"/>
    <s v="03"/>
    <s v="Servicio de activación de los patrimonios integrados."/>
    <n v="2089.4760000000001"/>
    <n v="2624.3949990000001"/>
    <n v="2624.3949990000001"/>
    <n v="1297.98714"/>
    <n v="854.51025100000004"/>
    <n v="2089476000"/>
    <n v="2875488559"/>
    <n v="333936885"/>
    <n v="2541551674"/>
    <n v="1476849770"/>
    <n v="2875488559"/>
    <n v="2875488559"/>
    <n v="2541551674"/>
    <n v="1476849770"/>
    <n v="0"/>
    <n v="0"/>
    <s v="Si"/>
    <s v="Si"/>
    <s v="Si"/>
    <s v="No"/>
    <s v="No"/>
    <s v="No"/>
    <s v="5"/>
    <s v="Número de acciones de activación social, cultural y física realizadas en sectores de interés cultural."/>
    <s v="Acumulado"/>
    <s v="Trimestral"/>
    <s v="VAL"/>
    <n v="0"/>
    <n v="26"/>
    <n v="20"/>
    <n v="20"/>
    <n v="100"/>
    <m/>
    <n v="20"/>
    <n v="100"/>
    <s v="Se Culminan Las Acciones (20) De Activación De Los Entornos Del Pemp De Teusaquillo Y Parque Nacional, Parque Arqueológico De Usme Y Parque &quot;Cementerio De Pobres&quot; Columbarios."/>
    <n v="0"/>
    <m/>
  </r>
  <r>
    <x v="29"/>
    <s v="CULTURA, RECREACIÓN Y DEPORTE"/>
    <x v="29"/>
    <x v="27"/>
    <s v="04"/>
    <s v="Servicios de gestión y ordenamiento territorial del patrimonio cultural."/>
    <n v="1000"/>
    <n v="1092.1966669999999"/>
    <n v="1092.1966669999999"/>
    <n v="1049.742559"/>
    <n v="721.79229899999996"/>
    <n v="1000000000"/>
    <n v="1075253835"/>
    <n v="323876"/>
    <n v="1074929959"/>
    <n v="1070259291"/>
    <n v="1075253835"/>
    <n v="1075253835"/>
    <n v="1074929959"/>
    <n v="1070259291"/>
    <n v="0"/>
    <n v="0"/>
    <s v="No"/>
    <s v="No"/>
    <s v="No"/>
    <s v="No"/>
    <s v="No"/>
    <s v="No"/>
    <s v="6"/>
    <s v="Porcentaje de avance en la formulación de instrumentos de gestión y ordenamiento territorial"/>
    <s v="Acumulado"/>
    <s v="Trimestral"/>
    <s v="%"/>
    <n v="0"/>
    <n v="100"/>
    <n v="85"/>
    <n v="100"/>
    <n v="117.64705882352899"/>
    <m/>
    <n v="100"/>
    <n v="117.64705882352899"/>
    <s v="Se Culmina Proceso De Formulación Del Pemp Del Sector De Bosa, Radicado Ante La Scrd Y Del Plan De Manejo Arqueológico De Bogotá, Radicado Ante El Icanh"/>
    <n v="0"/>
    <m/>
  </r>
  <r>
    <x v="29"/>
    <s v="CULTURA, RECREACIÓN Y DEPORTE"/>
    <x v="29"/>
    <x v="27"/>
    <s v="05"/>
    <s v="Servicio de asistencia técnica para identificación, valoración y salvaguardia del patrimonio cultural."/>
    <n v="876.65"/>
    <n v="1054.2999850000001"/>
    <n v="1054.2999850000001"/>
    <n v="1007.589756"/>
    <n v="628.57143299999996"/>
    <n v="876650000"/>
    <n v="1036438026"/>
    <n v="11304853"/>
    <n v="1025133173"/>
    <n v="1022702469"/>
    <n v="1036438026"/>
    <n v="1036438026"/>
    <n v="1025133173"/>
    <n v="1022702469"/>
    <n v="0"/>
    <n v="0"/>
    <s v="Si"/>
    <s v="Si"/>
    <s v="No"/>
    <s v="No"/>
    <s v="No"/>
    <s v="Si"/>
    <s v="7"/>
    <s v="Número de talleres y espacios participativos para la identificación, documentación y registro de manifestaciones culturales realizados"/>
    <s v="Acumulado"/>
    <s v="Trimestral"/>
    <s v="VAL"/>
    <n v="0"/>
    <n v="23"/>
    <n v="23"/>
    <n v="19"/>
    <n v="82.608695652173907"/>
    <m/>
    <n v="19"/>
    <n v="82.608695652173907"/>
    <s v="Se Realizaron 8 Encuentros Con La Cmunidad De La Localidad De Sumapaz Y 11 Espacios De Fortalecimiento De Capacidades Sobre Inventarios De Patrimonio Vivo Con Grupos De Interés."/>
    <n v="0"/>
    <m/>
  </r>
  <r>
    <x v="29"/>
    <s v="CULTURA, RECREACIÓN Y DEPORTE"/>
    <x v="29"/>
    <x v="27"/>
    <s v="05"/>
    <s v="Servicio de asistencia técnica para identificación, valoración y salvaguardia del patrimonio cultural."/>
    <n v="0"/>
    <n v="0"/>
    <n v="0"/>
    <n v="0"/>
    <n v="0"/>
    <s v=""/>
    <s v=""/>
    <s v=""/>
    <s v=""/>
    <s v=""/>
    <s v=""/>
    <s v=""/>
    <s v=""/>
    <s v=""/>
    <s v=""/>
    <s v=""/>
    <s v=""/>
    <s v=""/>
    <s v=""/>
    <s v=""/>
    <s v=""/>
    <s v=""/>
    <s v="8"/>
    <s v="Número de fichas de registro de manifestaciones elaboradas."/>
    <s v="Acumulado"/>
    <s v="Trimestral"/>
    <s v="VAL"/>
    <n v="0"/>
    <n v="3"/>
    <n v="3"/>
    <n v="5"/>
    <n v="166.666666666667"/>
    <m/>
    <n v="5"/>
    <n v="166.666666666667"/>
    <s v="Se Elaboraron Cinco Fichas De Registro De Manifestaciones Del Patrimonio Vivo Campesino De Sumapaz: Procesos Organizativos Campesinos; Expresiones Artísticas; Formas De Agricultura; Organización Territorial Alrededor Del Agua; Y Partería Campesina."/>
    <n v="0"/>
    <m/>
  </r>
  <r>
    <x v="29"/>
    <s v="CULTURA, RECREACIÓN Y DEPORTE"/>
    <x v="29"/>
    <x v="27"/>
    <s v="05"/>
    <s v="Servicio de asistencia técnica para identificación, valoración y salvaguardia del patrimonio cultural."/>
    <n v="0"/>
    <n v="0"/>
    <n v="0"/>
    <n v="0"/>
    <n v="0"/>
    <s v=""/>
    <s v=""/>
    <s v=""/>
    <s v=""/>
    <s v=""/>
    <s v=""/>
    <s v=""/>
    <s v=""/>
    <s v=""/>
    <s v=""/>
    <s v=""/>
    <s v=""/>
    <s v=""/>
    <s v=""/>
    <s v=""/>
    <s v=""/>
    <s v=""/>
    <s v="9"/>
    <s v="Porcentaje de avance en la formulación de  planes y proyectos de salvaguardia del patrimonio cultural inmaterial"/>
    <s v="Acumulado"/>
    <s v="Trimestral"/>
    <s v="%"/>
    <n v="0"/>
    <n v="100"/>
    <n v="90"/>
    <n v="100"/>
    <n v="111.111111111111"/>
    <m/>
    <n v="100"/>
    <n v="111.111111111111"/>
    <s v="Culmina Proceso De Formulación De Los Planes De Salvaguardia 'Festival Jizca Chía Zhue', 'Metodología Creativa Del Teatro La Candelaria' Y 'Cultura Bogotana De Los Usos Y Disfrutes De La Bicicleta'."/>
    <n v="0"/>
    <m/>
  </r>
  <r>
    <x v="29"/>
    <s v="CULTURA, RECREACIÓN Y DEPORTE"/>
    <x v="29"/>
    <x v="27"/>
    <s v="06"/>
    <s v="Servicio de divulgación del patrimonio cultural con enfoque territorial y poblacional"/>
    <n v="3883.7040000000002"/>
    <n v="5020.2468339999996"/>
    <n v="5020.2468339999996"/>
    <n v="4734.5957630000003"/>
    <n v="2771.5327569999999"/>
    <n v="3883704000"/>
    <n v="5020246834"/>
    <n v="143702943"/>
    <n v="4876543891"/>
    <n v="4615902921"/>
    <n v="5020246834"/>
    <n v="5020246834"/>
    <n v="4876543891"/>
    <n v="4615902921"/>
    <n v="0"/>
    <n v="0"/>
    <s v="Si"/>
    <s v="No"/>
    <s v="Si"/>
    <s v="Si"/>
    <s v="No"/>
    <s v="Si"/>
    <s v="10"/>
    <s v="Número de actividades culturales y servicios de mediaciones realizadas."/>
    <s v="Acumulado"/>
    <s v="Trimestral"/>
    <s v="VAL"/>
    <n v="1192"/>
    <n v="1820"/>
    <n v="910"/>
    <n v="1253"/>
    <n v="137.69230769230799"/>
    <m/>
    <n v="1253"/>
    <n v="137.69230769230799"/>
    <s v="Se Realizan 30 Recorridos, 127 Actividades Educativas Y Culturales, 1.085  Servicios De Mediación En Los Museos Mdb Y Mca, 7 Activaciones Para La Divulgación De Libros, 2 Activaciones De Los Patrimonios Del Chsjd."/>
    <n v="0"/>
    <m/>
  </r>
  <r>
    <x v="29"/>
    <s v="CULTURA, RECREACIÓN Y DEPORTE"/>
    <x v="29"/>
    <x v="27"/>
    <s v="06"/>
    <s v="Servicio de divulgación del patrimonio cultural con enfoque territorial y poblacional"/>
    <n v="0"/>
    <n v="0"/>
    <n v="0"/>
    <n v="0"/>
    <n v="0"/>
    <s v=""/>
    <s v=""/>
    <s v=""/>
    <s v=""/>
    <s v=""/>
    <s v=""/>
    <s v=""/>
    <s v=""/>
    <s v=""/>
    <s v=""/>
    <s v=""/>
    <s v=""/>
    <s v=""/>
    <s v=""/>
    <s v=""/>
    <s v=""/>
    <s v=""/>
    <s v="11"/>
    <s v="Número de estrategias comunicativas del patrimonio cultural con enfoque territorial producidas y divulgadas."/>
    <s v="Acumulado"/>
    <s v="Trimestral"/>
    <s v="VAL"/>
    <n v="0"/>
    <n v="2"/>
    <n v="1"/>
    <n v="1"/>
    <n v="100"/>
    <m/>
    <n v="1"/>
    <n v="100"/>
    <s v="Divulgación Estrategia De Comunicación A Través De: Redes Sociales, Patrimonios En Plural, Medios De Comunicación, Producción Audiovisual, Producción Fotográfica, Diseño Gráfico, Gestión De La Comunicación Y Visitas A Página Web"/>
    <n v="0"/>
    <m/>
  </r>
  <r>
    <x v="29"/>
    <s v="CULTURA, RECREACIÓN Y DEPORTE"/>
    <x v="29"/>
    <x v="27"/>
    <s v="07"/>
    <s v="Servicio de investigación de los patrimonios integrados con enfoque territorial y poblacional-diferencial."/>
    <n v="476.46499999999997"/>
    <n v="0"/>
    <n v="0"/>
    <n v="0"/>
    <n v="0"/>
    <n v="476465000"/>
    <n v="0"/>
    <n v="0"/>
    <n v="0"/>
    <n v="0"/>
    <n v="0"/>
    <n v="0"/>
    <n v="0"/>
    <n v="0"/>
    <n v="0"/>
    <n v="0"/>
    <s v="No"/>
    <s v="No"/>
    <s v="No"/>
    <s v="No"/>
    <s v="No"/>
    <s v="No"/>
    <s v="12"/>
    <s v="Número de investigaciones en perspectiva histórica y de interpretación de narrativas sobre los patrimonios integrados realizadas."/>
    <s v="Acumulado"/>
    <s v="Trimestral"/>
    <s v="VAL"/>
    <n v="0"/>
    <n v="2"/>
    <n v="1"/>
    <n v="2"/>
    <n v="200"/>
    <m/>
    <n v="2"/>
    <n v="200"/>
    <s v="Se Desarrollaron Las Investigaciones En Perspectiva Histórica Y De Interpretación De Narrativas Sobre El Antiguo Cementerio De Pobres Y Hospital San Juan De Dios."/>
    <n v="0"/>
    <m/>
  </r>
  <r>
    <x v="29"/>
    <s v="CULTURA, RECREACIÓN Y DEPORTE"/>
    <x v="29"/>
    <x v="27"/>
    <s v="08"/>
    <s v="Servicios de estímulos y apoyos para la oferta artística, cultural y patrimonial. "/>
    <n v="683"/>
    <n v="683"/>
    <n v="683"/>
    <n v="644.52850000000001"/>
    <n v="493.31491799999998"/>
    <n v="683000000"/>
    <n v="683000000"/>
    <n v="10120008"/>
    <n v="672879992"/>
    <n v="669134594"/>
    <n v="683000000"/>
    <n v="683000000"/>
    <n v="672879992"/>
    <n v="669134594"/>
    <n v="0"/>
    <n v="0"/>
    <s v="Si"/>
    <s v="Si"/>
    <s v="Si"/>
    <s v="Si"/>
    <s v="No"/>
    <s v="No"/>
    <s v="13"/>
    <s v="Número de estímulos y apoyos concertados entregados a creadores, actores y gestores patrimoniales, con enfoque territorial y poblacional-diferencial."/>
    <s v="Acumulado"/>
    <s v="Trimestral"/>
    <s v="VAL"/>
    <n v="47"/>
    <n v="250"/>
    <n v="49"/>
    <n v="47"/>
    <n v="95.918367346938794"/>
    <m/>
    <n v="47"/>
    <n v="95.918367346938794"/>
    <s v="Se Otorgaron 47 Estímulos, Así: 9 Premios; 18 Becas; 19 Estímulos A Jurados; 1 Apoyo Concertado."/>
    <n v="0"/>
    <m/>
  </r>
  <r>
    <x v="29"/>
    <s v="CULTURA, RECREACIÓN Y DEPORTE"/>
    <x v="29"/>
    <x v="27"/>
    <s v="09"/>
    <s v="Estrategias de mejoramiento del desempeño institucional y del servicio a la ciudadanía orientada a la entrega efectiva de productos, servicios e información."/>
    <n v="3260.3380000000002"/>
    <n v="3299.8044839999998"/>
    <n v="3299.8044839999998"/>
    <n v="3131.8737970000002"/>
    <n v="1994.086196"/>
    <n v="3260338000"/>
    <n v="3379879252"/>
    <n v="128425317"/>
    <n v="3251453935"/>
    <n v="3146748919"/>
    <n v="3379879252"/>
    <n v="3379879252"/>
    <n v="3251453935"/>
    <n v="3146748919"/>
    <n v="0"/>
    <n v="0"/>
    <s v="No"/>
    <s v="No"/>
    <s v="No"/>
    <s v="No"/>
    <s v="Si"/>
    <s v="No"/>
    <s v="14"/>
    <s v="Número de estrategias para la mejora del desempeño institucional desarrolladas"/>
    <s v="Acumulado"/>
    <s v="Anual"/>
    <s v="VAL"/>
    <n v="0"/>
    <n v="6"/>
    <n v="5"/>
    <n v="5"/>
    <n v="100"/>
    <m/>
    <n v="5"/>
    <n v="100"/>
    <s v="Se Implementaron Las Estrategias: Atención A La Ciudadanía, Transparencia Y Acceso A La Información; Planeación Institucional;  Gestión Del Conocimiento Y La Innovación; Gobierno Digital Y Seguridad De La Información; Gestión Documental."/>
    <n v="0"/>
    <m/>
  </r>
  <r>
    <x v="29"/>
    <s v="CULTURA, RECREACIÓN Y DEPORTE"/>
    <x v="29"/>
    <x v="27"/>
    <s v="10"/>
    <s v="Sedes adecuadas y/o mantenidas"/>
    <n v="3651.6149999999998"/>
    <n v="3612.1485160000002"/>
    <n v="3612.1485160000002"/>
    <n v="2942.0152969999999"/>
    <n v="2415.07548"/>
    <n v="3651615000"/>
    <n v="3532073748"/>
    <n v="-16896794"/>
    <n v="3548970542"/>
    <n v="3254779868"/>
    <n v="3532073748"/>
    <n v="3532073748"/>
    <n v="3548970542"/>
    <n v="3254779868"/>
    <n v="0"/>
    <n v="0"/>
    <s v="No"/>
    <s v="No"/>
    <s v="No"/>
    <s v="No"/>
    <s v="No"/>
    <s v="No"/>
    <s v="15"/>
    <s v="Número de sedes institucionales mantenidas física y tecnológicamente"/>
    <s v="Stock"/>
    <s v="Anual"/>
    <s v="VAL"/>
    <n v="12"/>
    <n v="12"/>
    <n v="12"/>
    <n v="12"/>
    <n v="100"/>
    <m/>
    <n v="12"/>
    <n v="100"/>
    <s v="Se Ejecuta El Plan De Mantenimiento De Las Sedes Del Idpc En Plantas Eléctricas, Jardines, Ascensores, Lavado De Tanques, Servicio De Aseo, Cafetería Y Vigilancia; Reparaciones Locativas; Dotación; Seguimiento Y Reportes De Consumo De Servicios."/>
    <n v="0"/>
    <m/>
  </r>
  <r>
    <x v="30"/>
    <s v="INTEGRACION SOCIAL"/>
    <x v="30"/>
    <x v="28"/>
    <s v="01"/>
    <s v="Protección y atención  integral de niñez, adolescencia y juventud en situación de vida en calle, en riesgo de habitabilidad en calle y en fragilidad social"/>
    <n v="46393.373"/>
    <n v="45496.701569999997"/>
    <n v="45496.701569999997"/>
    <n v="38282.152949000003"/>
    <n v="24512.888081000001"/>
    <n v="46393373000"/>
    <n v="45947406567"/>
    <n v="14645075"/>
    <n v="45932761492"/>
    <n v="41498398653"/>
    <n v="45947406567"/>
    <n v="45947406567"/>
    <n v="45932761492"/>
    <n v="41498398653"/>
    <n v="0"/>
    <n v="0"/>
    <s v="Si"/>
    <s v="No"/>
    <s v="Si"/>
    <s v="No"/>
    <s v="No"/>
    <s v="No"/>
    <s v="92"/>
    <s v="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
    <s v="Stock"/>
    <s v="Mensual"/>
    <s v="%"/>
    <n v="11.7"/>
    <n v="11.7"/>
    <n v="11.7"/>
    <n v="7.43"/>
    <n v="63.504273504273499"/>
    <m/>
    <n v="7.43"/>
    <n v="63.504273504273499"/>
    <s v="El Avance De 7,43 Corresponde A 15923 Nnaj En Sit De Vida En Calle, En Riesgo De Habitarla, En Cond De Fragilidad Social, Que Aceptaron La Oferta Del Modelo Pedagógico Del Idipron En Externado –Casas De Acogida Y Est Territorial. M 6346 Y H: 9577"/>
    <n v="0"/>
    <m/>
  </r>
  <r>
    <x v="30"/>
    <s v="INTEGRACION SOCIAL"/>
    <x v="30"/>
    <x v="28"/>
    <s v="01"/>
    <s v="Protección y atención  integral de niñez, adolescencia y juventud en situación de vida en calle, en riesgo de habitabilidad en calle y en fragilidad social"/>
    <n v="0"/>
    <n v="0"/>
    <n v="0"/>
    <n v="0"/>
    <n v="0"/>
    <s v=""/>
    <s v=""/>
    <s v=""/>
    <s v=""/>
    <s v=""/>
    <s v=""/>
    <s v=""/>
    <s v=""/>
    <s v=""/>
    <s v=""/>
    <s v=""/>
    <s v=""/>
    <s v=""/>
    <s v=""/>
    <s v=""/>
    <s v=""/>
    <s v=""/>
    <s v="95"/>
    <s v="Porcentaje de atención de la población victima (NNA) o en riesgo de explotación sexual comercial (NNA)frente a Niñez y Adolescencia en pobreza monetaria extrema año de estudio"/>
    <s v="Stock"/>
    <s v="Mensual"/>
    <s v="%"/>
    <n v="1.17"/>
    <n v="1.17"/>
    <n v="1.17"/>
    <n v="0.26"/>
    <n v="22.2222222222222"/>
    <m/>
    <n v="0.26"/>
    <n v="22.2222222222222"/>
    <s v="El Avance De 0.26 Corresponde A 246  Nna Víc Y En Riesgo De Escnna, Que Aceptaron Herr Que Permitan El Ejer Pleno De Derechos, Constr De Sentido De Vida, Deso De Hab Y Const Y Resig De Su Vida Oferta Del Modelo Pedagógico Del Idipron.  M:124 Y H:122"/>
    <n v="0"/>
    <m/>
  </r>
  <r>
    <x v="30"/>
    <s v="INTEGRACION SOCIAL"/>
    <x v="30"/>
    <x v="28"/>
    <s v="01"/>
    <s v="Protección y atención  integral de niñez, adolescencia y juventud en situación de vida en calle, en riesgo de habitabilidad en calle y en fragilidad social"/>
    <n v="0"/>
    <n v="0"/>
    <n v="0"/>
    <n v="0"/>
    <n v="0"/>
    <s v=""/>
    <s v=""/>
    <s v=""/>
    <s v=""/>
    <s v=""/>
    <s v=""/>
    <s v=""/>
    <s v=""/>
    <s v=""/>
    <s v=""/>
    <s v=""/>
    <s v=""/>
    <s v=""/>
    <s v=""/>
    <s v=""/>
    <s v=""/>
    <s v=""/>
    <s v="96"/>
    <s v="Porcentaje de atención de la población en conflicto con la ley (NNA) frente a Niñez y Adolescencia en pobreza monetaria extrema año de estudio"/>
    <s v="Stock"/>
    <s v="Mensual"/>
    <s v="%"/>
    <n v="1.93"/>
    <n v="1.93"/>
    <n v="1.93"/>
    <n v="0.28000000000000003"/>
    <n v="14.507772020725399"/>
    <m/>
    <n v="0.28000000000000003"/>
    <n v="14.507772020725399"/>
    <s v="El Avance  De 0.28 Corresponde  A 266 Nna En Conf Con La Ley, Que Acept Acciones De Enf Restaurativo, Aplicado En Las Probl Y Los Conflictos Presentados Por Los Nna Vinculados Y Que Son Ofertadas Por El Modelo Pedagógico Del Idipron. M:102 Y H:164"/>
    <n v="0"/>
    <m/>
  </r>
  <r>
    <x v="30"/>
    <s v="INTEGRACION SOCIAL"/>
    <x v="30"/>
    <x v="28"/>
    <s v="01"/>
    <s v="Protección y atención  integral de niñez, adolescencia y juventud en situación de vida en calle, en riesgo de habitabilidad en calle y en fragilidad social"/>
    <n v="0"/>
    <n v="0"/>
    <n v="0"/>
    <n v="0"/>
    <n v="0"/>
    <s v=""/>
    <s v=""/>
    <s v=""/>
    <s v=""/>
    <s v=""/>
    <s v=""/>
    <s v=""/>
    <s v=""/>
    <s v=""/>
    <s v=""/>
    <s v=""/>
    <s v=""/>
    <s v=""/>
    <s v=""/>
    <s v=""/>
    <s v=""/>
    <s v=""/>
    <s v="98"/>
    <s v="Porcentaje de atención de la población en situación de vida en calle, en riesgo de habitabilidad en calle y en fragilidad social frente a población de 8 a 28 años en línea de indigencia año de estudio"/>
    <s v="Stock"/>
    <s v="Mensual"/>
    <s v="%"/>
    <n v="1.45"/>
    <n v="1.45"/>
    <n v="1.45"/>
    <n v="0.66"/>
    <n v="45.517241379310299"/>
    <m/>
    <n v="0.66"/>
    <n v="45.517241379310299"/>
    <s v="El Avance De 0.66 Corresponde A 1411 Nnaj En Situación De Vida En Calle, En Riesgo De Habitarla, En Condición De Fragilidad Social, Que Aceptan El Modelo Pedagógico Del Idipron En El Contexto De Inter –Casas De Cuidado. M:215 Y H: 1196"/>
    <n v="0"/>
    <m/>
  </r>
  <r>
    <x v="30"/>
    <s v="INTEGRACION SOCIAL"/>
    <x v="30"/>
    <x v="28"/>
    <s v="20"/>
    <s v="Desarrollo de competencias"/>
    <n v="33996.495999999999"/>
    <n v="34893.167430000001"/>
    <n v="34893.167430000001"/>
    <n v="29041.147315999999"/>
    <n v="17699.046552"/>
    <n v="33996496000"/>
    <n v="34442462433"/>
    <n v="673298036"/>
    <n v="33769164397"/>
    <n v="28387981541"/>
    <n v="34442462433"/>
    <n v="34442462433"/>
    <n v="33769164397"/>
    <n v="28387981541"/>
    <n v="0"/>
    <n v="0"/>
    <s v="Si"/>
    <s v="Si"/>
    <s v="Si"/>
    <s v="Si"/>
    <s v="Si"/>
    <s v="Si"/>
    <n v="97"/>
    <s v=" Número de Jóvenes del Modelo Pedagógico vinculados a las estrategias de generación de oportunidades para su desarrollo socioeconómico."/>
    <s v="Stock"/>
    <s v="Mensual"/>
    <s v="VAL"/>
    <n v="2800"/>
    <n v="2800"/>
    <n v="2800"/>
    <n v="2480"/>
    <n v="88.571428571428598"/>
    <m/>
    <n v="2480"/>
    <n v="88.571428571428598"/>
    <s v="El Avance De 2480 Corresponde A Jóvenes En Situación De Vida En Calle, En Riesgo De Habitarla Y En Condición De Fragilidad Social, Que Aceptan Oferta De Estr De Fortal De Comp Sociolaborales Del Modelo Pedagógico Del Idipron. M:1252 Y H: 1228"/>
    <n v="0"/>
    <m/>
  </r>
  <r>
    <x v="31"/>
    <s v="CULTURA, RECREACIÓN Y DEPORTE"/>
    <x v="31"/>
    <x v="29"/>
    <s v="01"/>
    <s v="Servicio de circulación artística y cultural"/>
    <n v="6180.4520000000002"/>
    <n v="6967.616822"/>
    <n v="6967.616822"/>
    <n v="5863.8784649999998"/>
    <n v="4056.5199090000001"/>
    <n v="12289334000"/>
    <n v="14573231378"/>
    <n v="145646406"/>
    <n v="14427584972"/>
    <n v="13415764093"/>
    <n v="7644349378"/>
    <n v="7644349378"/>
    <n v="7643654249"/>
    <n v="6838395449"/>
    <n v="-6783930723"/>
    <n v="6577368644"/>
    <s v="Si"/>
    <s v="Si"/>
    <s v="Si"/>
    <s v="Si"/>
    <s v="Si"/>
    <s v="Si"/>
    <s v="1"/>
    <s v="Número de producciones artísticas y culturales en circulación"/>
    <s v="Acumulado"/>
    <s v="Trimestral"/>
    <s v="VAL"/>
    <n v="606"/>
    <n v="760"/>
    <n v="380"/>
    <n v="328"/>
    <n v="86.315789473684205"/>
    <m/>
    <n v="328"/>
    <n v="86.315789473684205"/>
    <s v="Al 31 De Diciembre, Circularon 328 Producciones Artísticas Y Culturales, En El Marco De La Oferta Misional De La Entidad, Tales Como: Festival Centro 2023, Exposiciones, Urbanismos, Actividades Cultura Ciudadana, Petronio, Monumentum, Entre Otros"/>
    <n v="0"/>
    <m/>
  </r>
  <r>
    <x v="31"/>
    <s v="CULTURA, RECREACIÓN Y DEPORTE"/>
    <x v="31"/>
    <x v="29"/>
    <s v="01"/>
    <s v="Servicio de circulación artística y cultural"/>
    <n v="0"/>
    <n v="0"/>
    <n v="0"/>
    <n v="0"/>
    <n v="0"/>
    <s v=""/>
    <s v=""/>
    <s v=""/>
    <s v=""/>
    <s v=""/>
    <s v=""/>
    <s v=""/>
    <s v=""/>
    <s v=""/>
    <s v=""/>
    <s v=""/>
    <s v=""/>
    <s v=""/>
    <s v=""/>
    <s v=""/>
    <s v=""/>
    <s v=""/>
    <s v="2"/>
    <s v="Número de  personas que participan en actividades artísticas y culturales"/>
    <s v="Acumulado"/>
    <s v="Trimestral"/>
    <s v="VAL"/>
    <n v="145900"/>
    <n v="187298"/>
    <n v="93649"/>
    <n v="340503"/>
    <n v="363.594912919519"/>
    <m/>
    <n v="340503"/>
    <n v="363.594912919519"/>
    <s v="Al 31 De Diciembre,  Participaron 340.503 Personas En Las Actividades Artísticas Y Culturales Ofertadas Por La Entidad Realizadas De Manera Presencial Y Virtual; Así Como La Circulación De Contenidos Audiovisuales."/>
    <n v="0"/>
    <m/>
  </r>
  <r>
    <x v="31"/>
    <s v="CULTURA, RECREACIÓN Y DEPORTE"/>
    <x v="31"/>
    <x v="29"/>
    <s v="02"/>
    <s v="Estímulos y apoyos otorgados a agentes y organizaciones del sector artístico y cultural "/>
    <n v="2387.9850000000001"/>
    <n v="3535.3279000000002"/>
    <n v="3535.3279000000002"/>
    <n v="2009.0185759999999"/>
    <n v="1563.659582"/>
    <n v="2387985000"/>
    <n v="2821521294"/>
    <n v="553025"/>
    <n v="2820968269"/>
    <n v="2583504126"/>
    <n v="2821521294"/>
    <n v="2821521294"/>
    <n v="2820968269"/>
    <n v="2583504126"/>
    <n v="0"/>
    <n v="0"/>
    <s v="Si"/>
    <s v="Si"/>
    <s v="No"/>
    <s v="Si"/>
    <s v="No"/>
    <s v="Si"/>
    <s v="3"/>
    <s v="Número de estímulos, apoyos concertados y alianzas estratégicas."/>
    <s v="Acumulado"/>
    <s v="Trimestral"/>
    <s v="VAL"/>
    <n v="252"/>
    <n v="340"/>
    <n v="170"/>
    <n v="297"/>
    <n v="174.70588235294099"/>
    <m/>
    <n v="297"/>
    <n v="174.70588235294099"/>
    <s v="Al 31 De Diciembre, Se Otorgaron 297 Estímulos A Ganadores Y Jurados En El Marco Del Pde 2023, Asociadas A Artes Plásticas Y Visuales; Artes Vivas Y Musicales; Ciudadano Creador; Poblaciones Y Grupos Sociales Diversos; Y Economía Cultural Y Creativa."/>
    <n v="0"/>
    <m/>
  </r>
  <r>
    <x v="31"/>
    <s v="CULTURA, RECREACIÓN Y DEPORTE"/>
    <x v="31"/>
    <x v="29"/>
    <s v="02"/>
    <s v="Estímulos y apoyos otorgados a agentes y organizaciones del sector artístico y cultural "/>
    <n v="0"/>
    <n v="0"/>
    <n v="0"/>
    <n v="0"/>
    <n v="0"/>
    <s v=""/>
    <s v=""/>
    <s v=""/>
    <s v=""/>
    <s v=""/>
    <s v=""/>
    <s v=""/>
    <s v=""/>
    <s v=""/>
    <s v=""/>
    <s v=""/>
    <s v=""/>
    <s v=""/>
    <s v=""/>
    <s v=""/>
    <s v=""/>
    <s v=""/>
    <s v="4"/>
    <s v="Número de agentes y organizaciones del sector beneficiados con estímulos y apoyos."/>
    <s v="Acumulado"/>
    <s v="Trimestral"/>
    <s v="VAL"/>
    <n v="415"/>
    <n v="629"/>
    <n v="314"/>
    <n v="603"/>
    <n v="192.03821656050999"/>
    <m/>
    <n v="603"/>
    <n v="192.03821656050999"/>
    <s v="Al 31 De Diciembre, Se Beneficiaron A 603 Agentes Y/O Organizaciones Del Sector Con Estimulos En El Marco Del Pde"/>
    <n v="0"/>
    <m/>
  </r>
  <r>
    <x v="31"/>
    <s v="CULTURA, RECREACIÓN Y DEPORTE"/>
    <x v="31"/>
    <x v="29"/>
    <s v="03"/>
    <s v="Servicio de educación informal en áreas artísticas y culturales."/>
    <n v="377.52499999999998"/>
    <n v="262.23816399999998"/>
    <n v="262.23816399999998"/>
    <n v="251.10575299999999"/>
    <n v="140.378872"/>
    <n v="377525000"/>
    <n v="250928897"/>
    <n v="0"/>
    <n v="250928897"/>
    <n v="220690326"/>
    <n v="250928897"/>
    <n v="250928897"/>
    <n v="250928897"/>
    <n v="220690326"/>
    <n v="0"/>
    <n v="0"/>
    <s v="Si"/>
    <s v="No"/>
    <s v="Si"/>
    <s v="Si"/>
    <s v="No"/>
    <s v="Si"/>
    <s v="5"/>
    <s v="Número de cursos/talleres de educación informal en áreas artísticas y culturales"/>
    <s v="Acumulado"/>
    <s v="Trimestral"/>
    <s v="VAL"/>
    <n v="245"/>
    <n v="400"/>
    <n v="200"/>
    <n v="143"/>
    <n v="71.5"/>
    <m/>
    <n v="143"/>
    <n v="71.5"/>
    <s v="Al 31 De Diciembre, Se Realizaron 143 Cursos Y/O Talleres De Procesos De Reflexión Y Visitas Guiadas O De Medición Para La Formación De Públicos. Se Destacan:  Franja Académica Del Festival Centro 2023, Conversatorios, Talleres Efímeros, Entre Otros"/>
    <n v="0"/>
    <m/>
  </r>
  <r>
    <x v="31"/>
    <s v="CULTURA, RECREACIÓN Y DEPORTE"/>
    <x v="31"/>
    <x v="29"/>
    <s v="03"/>
    <s v="Servicio de educación informal en áreas artísticas y culturales."/>
    <n v="0"/>
    <n v="0"/>
    <n v="0"/>
    <n v="0"/>
    <n v="0"/>
    <s v=""/>
    <s v=""/>
    <s v=""/>
    <s v=""/>
    <s v=""/>
    <s v=""/>
    <s v=""/>
    <s v=""/>
    <s v=""/>
    <s v=""/>
    <s v=""/>
    <s v=""/>
    <s v=""/>
    <s v=""/>
    <s v=""/>
    <s v=""/>
    <s v=""/>
    <s v="6"/>
    <s v="Número de personas que participan en los cursos/talleres de educación informal"/>
    <s v="Acumulado"/>
    <s v="Trimestral"/>
    <s v="VAL"/>
    <n v="3700"/>
    <n v="4000"/>
    <n v="2000"/>
    <n v="3946"/>
    <n v="197.3"/>
    <m/>
    <n v="3946"/>
    <n v="197.3"/>
    <s v="Al 31 De Diciembre,  Participaron 3.946 Personas En Los Cursos Y Talleres Asociados A Procesos De Reflexión (Formación Artística) Y Visitas Guiadas Y/O De Medición Para La Formación De Públicos Ofertados Por La Entidad."/>
    <n v="0"/>
    <m/>
  </r>
  <r>
    <x v="31"/>
    <s v="CULTURA, RECREACIÓN Y DEPORTE"/>
    <x v="31"/>
    <x v="29"/>
    <s v="04"/>
    <s v="Espacios adecuados para el desarrollo de las actividades misionales de la entidad"/>
    <n v="1799.1279999999999"/>
    <n v="1911.5812390000001"/>
    <n v="1911.5812390000001"/>
    <n v="1142.70947"/>
    <n v="887.01761499999998"/>
    <n v="1799128000"/>
    <n v="1225303366"/>
    <n v="45596"/>
    <n v="1225257770"/>
    <n v="1178534643"/>
    <n v="1225303366"/>
    <n v="1225303366"/>
    <n v="1225257770"/>
    <n v="1178534643"/>
    <n v="0"/>
    <n v="0"/>
    <s v="No"/>
    <s v="No"/>
    <s v="No"/>
    <s v="No"/>
    <s v="No"/>
    <s v="No"/>
    <s v="7"/>
    <s v="Número de espacios adecuados para el desarrollo de las actividades misionales de la entidad."/>
    <s v="Acumulado"/>
    <s v="Trimestral"/>
    <s v="VAL"/>
    <n v="1"/>
    <n v="2"/>
    <n v="1"/>
    <n v="1"/>
    <n v="100"/>
    <m/>
    <n v="1"/>
    <n v="100"/>
    <s v="Al 31 De Diciembre, Se Desarrollaron Las Acciones Necesarias Para Adelantar Las Actividades De Adecuación Y Mantenimiento De Los Espacios Físicos De La Entidad Para El Desarrollo De Las Actividades Misionales."/>
    <n v="0"/>
    <m/>
  </r>
  <r>
    <x v="31"/>
    <s v="CULTURA, RECREACIÓN Y DEPORTE"/>
    <x v="31"/>
    <x v="29"/>
    <s v="05"/>
    <s v="Servicios de asistencia técnica para la articulación, circulación y encadenamiento a organizaciones, agentes,   emprendimientos y/o empresas del ecosistema cultural y creativo."/>
    <n v="924.077"/>
    <n v="1026.1614159999999"/>
    <n v="1026.1614159999999"/>
    <n v="910.088483"/>
    <n v="602.63585999999998"/>
    <n v="924077000"/>
    <n v="1022154691"/>
    <n v="0"/>
    <n v="1022154691"/>
    <n v="977024612"/>
    <n v="1022154691"/>
    <n v="1022154691"/>
    <n v="1022154691"/>
    <n v="977024612"/>
    <n v="0"/>
    <n v="0"/>
    <s v="Si"/>
    <s v="Si"/>
    <s v="Si"/>
    <s v="No"/>
    <s v="No"/>
    <s v="No"/>
    <s v="8"/>
    <s v="Número de organizaciones, agentes, emprendimientos y/o empresas del ecosistema cultural y creativo fortalecidas"/>
    <s v="Acumulado"/>
    <s v="Trimestral"/>
    <s v="VAL"/>
    <n v="434"/>
    <n v="540"/>
    <n v="270"/>
    <n v="332"/>
    <n v="122.962962962963"/>
    <m/>
    <n v="332"/>
    <n v="122.962962962963"/>
    <s v="Al 31 De Diciembre, Se Fortalecieron 332 Agentes Del Sector Que Fueron Seleccionados Para Participar En Espacios Y Procesos De Formación En Competencias Personales Y Empresariales De Iniciativas De La Economía Cultural Y Creativa Del Centro."/>
    <n v="0"/>
    <m/>
  </r>
  <r>
    <x v="31"/>
    <s v="CULTURA, RECREACIÓN Y DEPORTE"/>
    <x v="31"/>
    <x v="29"/>
    <n v="10"/>
    <s v="Estímulos y apoyos otorgados a agentes y organizaciones del sector artístico y cultural "/>
    <m/>
    <m/>
    <m/>
    <m/>
    <m/>
    <m/>
    <m/>
    <m/>
    <m/>
    <m/>
    <n v="500000000"/>
    <n v="500000000"/>
    <n v="500000000"/>
    <n v="400000000"/>
    <m/>
    <m/>
    <m/>
    <m/>
    <m/>
    <m/>
    <m/>
    <m/>
    <s v="NA"/>
    <s v="NA"/>
    <s v="NA"/>
    <s v="NA"/>
    <s v="NA"/>
    <s v="NA"/>
    <s v="NA"/>
    <s v="NA"/>
    <s v="NA"/>
    <s v="NA"/>
    <s v="NA"/>
    <s v="NA"/>
    <s v="NA"/>
    <s v="NA"/>
    <m/>
    <m/>
  </r>
  <r>
    <x v="31"/>
    <s v="CULTURA, RECREACIÓN Y DEPORTE"/>
    <x v="31"/>
    <x v="29"/>
    <s v="06"/>
    <s v="Espacios adecuados para la consolidación del Bronx Distrito Creativo "/>
    <n v="955"/>
    <n v="906.25985900000001"/>
    <n v="906.25985900000001"/>
    <n v="878.33396300000004"/>
    <n v="550.37402899999995"/>
    <n v="955000000"/>
    <n v="928727528"/>
    <n v="10"/>
    <n v="928727518"/>
    <n v="809201849"/>
    <n v="928727528"/>
    <n v="928727528"/>
    <n v="928727518"/>
    <n v="809201849"/>
    <n v="0"/>
    <n v="0"/>
    <s v="No"/>
    <s v="No"/>
    <s v="No"/>
    <s v="No"/>
    <s v="No"/>
    <s v="No"/>
    <s v="9"/>
    <s v="M2 recuperados en el sector Bronx distrito creativo"/>
    <s v="Acumulado"/>
    <s v="Trimestral"/>
    <s v="VAL"/>
    <n v="0"/>
    <n v="20000"/>
    <n v="1000"/>
    <n v="0"/>
    <n v="0"/>
    <m/>
    <n v="0"/>
    <n v="0"/>
    <s v="Al 31 De Diciembre,  Se Dio Inicio A Las Obras Del Complejo Del Bronx Distrito Creativo; La Construcción Será Entregada En 2024-2025; Por Tal Motivo No Se Reporta Avance Del Mismo En La Presenta Vigencia."/>
    <n v="0"/>
    <m/>
  </r>
  <r>
    <x v="32"/>
    <s v="CULTURA, RECREACIÓN Y DEPORTE"/>
    <x v="32"/>
    <x v="30"/>
    <s v="01"/>
    <s v="Servicio de presentaciones artísticas en música sinfónica, académica y canto lírico"/>
    <n v="5525.3909999999996"/>
    <n v="5525.3909999999996"/>
    <n v="5525.3909999999996"/>
    <n v="4539.2173720000001"/>
    <n v="2574.412988"/>
    <n v="38952556000"/>
    <n v="40064998895"/>
    <n v="152047932"/>
    <n v="39912950963"/>
    <n v="38905137103"/>
    <n v="5136749895"/>
    <n v="5136749895"/>
    <n v="5032172334"/>
    <n v="4373212870"/>
    <n v="-34880778629"/>
    <n v="34531924233"/>
    <s v="No"/>
    <s v="No"/>
    <s v="No"/>
    <s v="No"/>
    <s v="No"/>
    <s v="No"/>
    <s v="1"/>
    <s v="Número de presentaciones artísticas realizadas y promovidas por la OFB."/>
    <s v="Acumulado"/>
    <s v="Mensual"/>
    <s v="VAL"/>
    <n v="1613"/>
    <n v="2276"/>
    <n v="394"/>
    <n v="412"/>
    <n v="104.568527918782"/>
    <m/>
    <n v="412"/>
    <n v="104.568527918782"/>
    <s v="Obedece Al Numero De Presentaciones Artisticas Realizadas Por La Orquesta De Gran Formato Y Las Agrupaciones Juveniles"/>
    <n v="0"/>
    <m/>
  </r>
  <r>
    <x v="32"/>
    <s v="CULTURA, RECREACIÓN Y DEPORTE"/>
    <x v="32"/>
    <x v="30"/>
    <s v="02"/>
    <s v="Apoyos al sector de música sinfónica, académica y canto lírico"/>
    <n v="710"/>
    <n v="2010"/>
    <n v="2010"/>
    <n v="528.91899999999998"/>
    <n v="405.04444699999999"/>
    <n v="710000000"/>
    <n v="2010000000"/>
    <n v="706710600"/>
    <n v="1303289400"/>
    <n v="1178444385"/>
    <n v="2010000000"/>
    <n v="2010000000"/>
    <n v="1303289400"/>
    <n v="1178444385"/>
    <n v="0"/>
    <n v="0"/>
    <s v="Si"/>
    <s v="No"/>
    <s v="Si"/>
    <s v="No"/>
    <s v="Si"/>
    <s v="No"/>
    <s v="2"/>
    <s v="Número de estímulos, becas, apoyos y alianzas"/>
    <s v="Acumulado"/>
    <s v="Mensual"/>
    <s v="VAL"/>
    <n v="92"/>
    <n v="451"/>
    <n v="104"/>
    <n v="150"/>
    <n v="144.22999999999999"/>
    <m/>
    <n v="150"/>
    <n v="144.22999999999999"/>
    <s v="Debido A Un Error En El Reporte Mensual Por Parte De La Dirección De Fomento Se Aclara Que El Total De Estimulos Entregados En 2023 Son 150"/>
    <n v="0"/>
    <m/>
  </r>
  <r>
    <x v="32"/>
    <s v="CULTURA, RECREACIÓN Y DEPORTE"/>
    <x v="32"/>
    <x v="30"/>
    <s v="03"/>
    <s v="Clases de Formación Musical"/>
    <n v="10"/>
    <n v="10"/>
    <n v="10"/>
    <n v="0"/>
    <n v="0"/>
    <n v="10000000"/>
    <n v="0"/>
    <n v="-102492468"/>
    <n v="102492468"/>
    <n v="3052000"/>
    <n v="0"/>
    <n v="0"/>
    <n v="102492468"/>
    <n v="3052000"/>
    <n v="0"/>
    <n v="0"/>
    <s v="No"/>
    <s v="No"/>
    <s v="No"/>
    <s v="No"/>
    <s v="No"/>
    <s v="No"/>
    <s v="3"/>
    <s v="Número de artistas formadores vinculados al proyecto de formación musical de la OFB"/>
    <s v="Acumulado"/>
    <s v="Mensual"/>
    <s v="VAL"/>
    <n v="3588"/>
    <n v="1705"/>
    <n v="380"/>
    <n v="362"/>
    <n v="95.263157894736807"/>
    <m/>
    <n v="362"/>
    <n v="95.263157894736807"/>
    <s v="Durante El Mes De Diciembre No Se Vincularon Artistas Formadores Adicionales"/>
    <n v="0"/>
    <m/>
  </r>
  <r>
    <x v="32"/>
    <s v="CULTURA, RECREACIÓN Y DEPORTE"/>
    <x v="32"/>
    <x v="30"/>
    <s v="04"/>
    <s v="Servicio de vinculación de artistas juveniles a la oferta cultural de la orquesta filarmónica de Bogotá"/>
    <n v="9927.8549999999996"/>
    <n v="9927.8549999999996"/>
    <n v="9927.8549999999996"/>
    <n v="9418.5460619999994"/>
    <n v="6411.195342"/>
    <n v="9927855000"/>
    <n v="9950742993"/>
    <n v="-20156352"/>
    <n v="9970899345"/>
    <n v="9232270923"/>
    <n v="9950742993"/>
    <n v="9950742993"/>
    <n v="9970899345"/>
    <n v="9232270923"/>
    <n v="0"/>
    <n v="0"/>
    <s v="Si"/>
    <s v="Si"/>
    <s v="Si"/>
    <s v="No"/>
    <s v="No"/>
    <s v="No"/>
    <s v="4"/>
    <s v="Número de jóvenes vinculados a las agrupaciones musicales de la OFB"/>
    <s v="Stock"/>
    <s v="Anual"/>
    <s v="VAL"/>
    <n v="156"/>
    <n v="156"/>
    <n v="156"/>
    <n v="156"/>
    <n v="100"/>
    <m/>
    <n v="156"/>
    <n v="100"/>
    <s v="Responden A Los Artistas Juveniles Vinculados A La Entidad Los Cuales Conforman: Orquesta Filarmónica Juvenil, Orquesta Filarmónica Juvenil De Camara, Coro Filarmónico Juvenil, Filarmónica De Musica Colombiana Y Banda Filarmónica Juvenil"/>
    <n v="0"/>
    <m/>
  </r>
  <r>
    <x v="32"/>
    <s v="CULTURA, RECREACIÓN Y DEPORTE"/>
    <x v="32"/>
    <x v="30"/>
    <s v="04"/>
    <s v="Servicio de vinculación de artistas juveniles a la oferta cultural de la Orquesta Filarmónica de Bogotá"/>
    <n v="0"/>
    <n v="0"/>
    <n v="0"/>
    <n v="0"/>
    <n v="0"/>
    <s v=""/>
    <s v=""/>
    <s v=""/>
    <s v=""/>
    <s v=""/>
    <s v=""/>
    <s v=""/>
    <s v=""/>
    <s v=""/>
    <s v=""/>
    <s v=""/>
    <s v=""/>
    <s v=""/>
    <s v=""/>
    <s v=""/>
    <s v=""/>
    <s v=""/>
    <s v="6"/>
    <s v="Número de mujeres jóvenes vinculadas a la oferta musical de la OFB"/>
    <s v="Stock"/>
    <s v="Anual"/>
    <s v="VAL"/>
    <n v="46"/>
    <n v="46"/>
    <n v="46"/>
    <n v="46"/>
    <n v="100"/>
    <m/>
    <n v="46"/>
    <n v="100"/>
    <s v="Numero De Mujeres Vinculadas A La Orquesta Filarmónica De Mujeres Incluida La Directora"/>
    <n v="0"/>
    <m/>
  </r>
  <r>
    <x v="32"/>
    <s v="CULTURA, RECREACIÓN Y DEPORTE"/>
    <x v="32"/>
    <x v="30"/>
    <s v="10"/>
    <s v="Publicaciones"/>
    <n v="20"/>
    <n v="20"/>
    <n v="20"/>
    <n v="0"/>
    <n v="0"/>
    <n v="20000000"/>
    <n v="0"/>
    <n v="0"/>
    <n v="0"/>
    <n v="0"/>
    <n v="0"/>
    <n v="0"/>
    <n v="0"/>
    <n v="0"/>
    <n v="0"/>
    <n v="0"/>
    <s v="No"/>
    <s v="No"/>
    <s v="No"/>
    <s v="No"/>
    <s v="No"/>
    <s v="No"/>
    <s v="8"/>
    <s v="Número de documentos de memoria y obras musicales orientadas a fortalecer la oferta y la apropiación musical en la ciudad."/>
    <s v="Acumulado"/>
    <s v="Anual"/>
    <s v="VAL"/>
    <n v="58"/>
    <n v="32"/>
    <n v="6"/>
    <n v="6"/>
    <n v="100"/>
    <m/>
    <n v="6"/>
    <n v="100"/>
    <s v="4 Compocisiones Entregadas Por Ganadores Del Proyecto De Estimulos Y Dos Investigaciones Entregadas Por La Dirección De Formación Musical Y Fomento"/>
    <n v="0"/>
    <m/>
  </r>
  <r>
    <x v="32"/>
    <s v="CULTURA, RECREACIÓN Y DEPORTE"/>
    <x v="32"/>
    <x v="30"/>
    <s v="11"/>
    <s v="Sede de la OFB construida y dotada"/>
    <n v="150"/>
    <n v="150"/>
    <n v="150"/>
    <n v="102.966452"/>
    <n v="48.712175000000002"/>
    <n v="150000000"/>
    <n v="102966452"/>
    <n v="36752897"/>
    <n v="66213555"/>
    <n v="66213555"/>
    <n v="102966452"/>
    <n v="102966452"/>
    <n v="66213555"/>
    <n v="66213555"/>
    <n v="0"/>
    <n v="0"/>
    <s v="No"/>
    <s v="No"/>
    <s v="No"/>
    <s v="No"/>
    <s v="No"/>
    <s v="No"/>
    <s v="10"/>
    <s v="Porcentaje de avance de la sede de la OFB"/>
    <s v="Acumulado"/>
    <s v="Semestral"/>
    <s v="%"/>
    <m/>
    <n v="100"/>
    <n v="25"/>
    <n v="25"/>
    <n v="100"/>
    <m/>
    <n v="25"/>
    <n v="100"/>
    <s v="Este 25% Se Materializa Con La Suscripción De La Aceptación De La Propuesta Del Originador Privado Por Parte Del Distrito Capital El 29 De Diciembre De 2023"/>
    <n v="0"/>
    <m/>
  </r>
  <r>
    <x v="32"/>
    <s v="CULTURA, RECREACIÓN Y DEPORTE"/>
    <x v="32"/>
    <x v="30"/>
    <s v="12"/>
    <s v="Servicios de formación"/>
    <n v="17458.289000000001"/>
    <n v="17458.289000000001"/>
    <n v="17458.289000000001"/>
    <n v="15931.659362"/>
    <n v="10492.748689"/>
    <n v="17458289000"/>
    <n v="17781075660"/>
    <n v="112538872"/>
    <n v="17668536788"/>
    <n v="15657484712"/>
    <n v="17781075660"/>
    <n v="17781075660"/>
    <n v="17668536788"/>
    <n v="15657484712"/>
    <n v="0"/>
    <n v="0"/>
    <s v="Si"/>
    <s v="No"/>
    <s v="No"/>
    <s v="Si"/>
    <s v="No"/>
    <s v="Si"/>
    <s v="11"/>
    <s v="Número de niñas vinculados a proyectos de formación orquestal y coral."/>
    <s v="Acumulado"/>
    <s v="Mensual"/>
    <s v="VAL"/>
    <n v="26612"/>
    <n v="84831"/>
    <n v="26000"/>
    <n v="29046"/>
    <n v="111.71538461538501"/>
    <m/>
    <n v="29046"/>
    <n v="111.71538461538501"/>
    <s v="Cantidad De Niños Vinculados Al Proceso De Formación Durante El Mes De Diciembre."/>
    <n v="0"/>
    <m/>
  </r>
  <r>
    <x v="32"/>
    <s v="CULTURA, RECREACIÓN Y DEPORTE"/>
    <x v="32"/>
    <x v="30"/>
    <s v="13"/>
    <s v="Actividades académicas en música sinfónica, académica y canto lírico realizadas en los equipamientos de la OFB y en los centros filarmónicos"/>
    <n v="230"/>
    <n v="230"/>
    <n v="230"/>
    <n v="201.757462"/>
    <n v="111.614379"/>
    <n v="230000000"/>
    <n v="350000000"/>
    <n v="139535676"/>
    <n v="210464324"/>
    <n v="178087282"/>
    <n v="350000000"/>
    <n v="350000000"/>
    <n v="210464324"/>
    <n v="178087282"/>
    <n v="0"/>
    <n v="0"/>
    <s v="No"/>
    <s v="No"/>
    <s v="No"/>
    <s v="No"/>
    <s v="No"/>
    <s v="No"/>
    <s v="12"/>
    <s v="Número de actividades académicas realizadas y promovidas por la OFB."/>
    <s v="Acumulado"/>
    <s v="Mensual"/>
    <s v="VAL"/>
    <n v="533"/>
    <n v="4621"/>
    <n v="1400"/>
    <n v="336"/>
    <n v="24"/>
    <m/>
    <n v="336"/>
    <n v="24"/>
    <s v="Actividades Academicas Realizadas En El Mes De Diciembre."/>
    <n v="0"/>
    <m/>
  </r>
  <r>
    <x v="33"/>
    <s v="AMBIENTE"/>
    <x v="33"/>
    <x v="31"/>
    <s v="13"/>
    <s v="Generación de conocimiento pertinente sobre los ecosistemas y flora del D.C."/>
    <n v="5139.4679999999998"/>
    <n v="5098.0726279999999"/>
    <n v="5098.0726279999999"/>
    <n v="4877.0897839999998"/>
    <n v="3213.3341740000001"/>
    <n v="5139468000"/>
    <n v="5132290090"/>
    <n v="26950999"/>
    <n v="5105339091"/>
    <n v="4604078567"/>
    <n v="5132290090"/>
    <n v="5132290090"/>
    <n v="5105339091"/>
    <n v="4604078567"/>
    <n v="0"/>
    <n v="0"/>
    <s v="No"/>
    <s v="No"/>
    <s v="No"/>
    <s v="No"/>
    <s v="No"/>
    <s v="No"/>
    <s v="44"/>
    <s v="Número de investigaciones"/>
    <s v="Acumulado"/>
    <s v="Mensual"/>
    <s v="VAL"/>
    <n v="15"/>
    <n v="163"/>
    <n v="43"/>
    <n v="47.14"/>
    <n v="109.627906976744"/>
    <m/>
    <n v="47.14"/>
    <n v="109.627906976744"/>
    <s v="Se Terminó La Fase Iv De Aprobación, Se Verificaron Los Componentes Y Se Generaron Los Formatos De Aprobación De Los Informes Finales De Las 7 Investigaciones Realizadas Por La Línea De Investigación En Biodiversidad Y Servicios Ecosistémico"/>
    <n v="0"/>
    <m/>
  </r>
  <r>
    <x v="33"/>
    <s v="AMBIENTE"/>
    <x v="33"/>
    <x v="31"/>
    <s v="14"/>
    <s v="Apropiación del conocimiento e innovación para la gestión socio-ambiental"/>
    <n v="8582.7579999999998"/>
    <n v="8540.9732260000001"/>
    <n v="8540.9732260000001"/>
    <n v="6176.0845600000002"/>
    <n v="3544.1381980000001"/>
    <n v="8582758000"/>
    <n v="6979673755"/>
    <n v="39743458"/>
    <n v="6939930297"/>
    <n v="5925107341"/>
    <n v="6979673755"/>
    <n v="6979673755"/>
    <n v="6939930297"/>
    <n v="5925107341"/>
    <n v="0"/>
    <n v="0"/>
    <s v="Si"/>
    <s v="Si"/>
    <s v="Si"/>
    <s v="No"/>
    <s v="Si"/>
    <s v="No"/>
    <s v="51"/>
    <s v="Número de participantes en los procesos y/o agendas temáticas y culturales"/>
    <s v="Acumulado"/>
    <s v="Mensual"/>
    <s v="VAL"/>
    <n v="412101"/>
    <n v="392000"/>
    <n v="121518"/>
    <n v="142141"/>
    <n v="116.97114830724701"/>
    <m/>
    <n v="142141"/>
    <n v="116.97114830724701"/>
    <s v="Se Realizaron 39 Actividades Presenciales Y Virtuales En El Marco De La Agenda Cultural Y Académica, Vinculando en diciembre Un Total De 15.000 Ciudadanos En Diferentes Actividades Como:  Jardín En Escena, Taller Arte Al Natural, Jardín Del Conocimiento, Otras"/>
    <n v="0"/>
    <m/>
  </r>
  <r>
    <x v="33"/>
    <s v="AMBIENTE"/>
    <x v="33"/>
    <x v="31"/>
    <s v="14"/>
    <s v="Apropiación del conocimiento e innovación para la gestión socio-ambiental"/>
    <n v="0"/>
    <n v="0"/>
    <n v="0"/>
    <n v="0"/>
    <n v="0"/>
    <s v=""/>
    <s v=""/>
    <s v=""/>
    <s v=""/>
    <s v=""/>
    <s v=""/>
    <s v=""/>
    <s v=""/>
    <s v=""/>
    <s v=""/>
    <s v=""/>
    <s v=""/>
    <s v=""/>
    <s v=""/>
    <s v=""/>
    <s v=""/>
    <s v=""/>
    <s v="67"/>
    <s v="Número de personas involucradas en procesos de educación ambiental y participación ciudadana"/>
    <s v="Acumulado"/>
    <s v="Mensual"/>
    <s v="VAL"/>
    <n v="578426"/>
    <n v="1048000"/>
    <n v="236300"/>
    <n v="401356"/>
    <n v="169.85019043588699"/>
    <m/>
    <n v="401356"/>
    <n v="169.85019043588699"/>
    <s v="Se Vincularon en diciembre Un Total De 165.436 Ciudadanos En Las Estrategias De Participación, Educación Ambiental Y El Programa De Naturaleza Salud Y Cultura Así: 2.219 Mujeres, 1.488 Hombres, 4 Intersexual, 22 Lgbti Y 161.703 No Identificados."/>
    <n v="0"/>
    <m/>
  </r>
  <r>
    <x v="33"/>
    <s v="AMBIENTE"/>
    <x v="33"/>
    <x v="31"/>
    <s v="14"/>
    <s v="Apropiación del conocimiento e innovación para la gestión socio-ambiental"/>
    <n v="0"/>
    <n v="0"/>
    <n v="0"/>
    <n v="0"/>
    <n v="0"/>
    <s v=""/>
    <s v=""/>
    <s v=""/>
    <s v=""/>
    <s v=""/>
    <s v=""/>
    <s v=""/>
    <s v=""/>
    <s v=""/>
    <s v=""/>
    <s v=""/>
    <s v=""/>
    <s v=""/>
    <s v=""/>
    <s v=""/>
    <s v=""/>
    <s v=""/>
    <s v="70"/>
    <s v="Dinamizadores ambientales formados"/>
    <s v="Acumulado"/>
    <s v="Mensual"/>
    <s v="VAL"/>
    <n v="0"/>
    <n v="500"/>
    <n v="95"/>
    <n v="97"/>
    <n v="102.105263157895"/>
    <m/>
    <n v="97"/>
    <n v="102.105263157895"/>
    <s v="Durante El Mes De Diciembre Se Reportan 8 Dinamizadores Ambientales Formados En El Marco Del Proceso De Formación."/>
    <n v="0"/>
    <m/>
  </r>
  <r>
    <x v="33"/>
    <s v="AMBIENTE"/>
    <x v="33"/>
    <x v="31"/>
    <s v="14"/>
    <s v="Apropiación del conocimiento e innovación para la gestión socio-ambiental"/>
    <n v="0"/>
    <n v="0"/>
    <n v="0"/>
    <n v="0"/>
    <n v="0"/>
    <s v=""/>
    <s v=""/>
    <s v=""/>
    <s v=""/>
    <s v=""/>
    <s v=""/>
    <s v=""/>
    <s v=""/>
    <s v=""/>
    <s v=""/>
    <s v=""/>
    <s v=""/>
    <s v=""/>
    <s v=""/>
    <s v=""/>
    <s v=""/>
    <s v=""/>
    <s v="71"/>
    <s v="Jornadas de replantando confianza realizadas"/>
    <s v="Acumulado"/>
    <s v="Mensual"/>
    <s v="VAL"/>
    <n v="0"/>
    <n v="64"/>
    <n v="15"/>
    <n v="15"/>
    <n v="100"/>
    <m/>
    <n v="15"/>
    <n v="100"/>
    <s v="Este Mes No Se Realizó La Implementación Del Proceso De Replantando Confianza Ya Que Este Ya Se Había Cumplido, Sin Embargo Y Como Parte Del Proceso Se Adelantó 1 Jornada De Acompañamiento A La Mesa Del Bosque Urbano Del Parkway"/>
    <n v="0"/>
    <m/>
  </r>
  <r>
    <x v="33"/>
    <s v="AMBIENTE"/>
    <x v="33"/>
    <x v="31"/>
    <s v="14"/>
    <s v="Apropiación del conocimiento e innovación para la gestión socio-ambiental"/>
    <n v="0"/>
    <n v="0"/>
    <n v="0"/>
    <n v="0"/>
    <n v="0"/>
    <s v=""/>
    <s v=""/>
    <s v=""/>
    <s v=""/>
    <s v=""/>
    <s v=""/>
    <s v=""/>
    <s v=""/>
    <s v=""/>
    <s v=""/>
    <s v=""/>
    <s v=""/>
    <s v=""/>
    <s v=""/>
    <s v=""/>
    <s v=""/>
    <s v=""/>
    <s v="72"/>
    <s v="Redes de cuidadoras y cuidadores ambientales construidas"/>
    <s v="Acumulado"/>
    <s v="Mensual"/>
    <s v="VAL"/>
    <n v="0"/>
    <n v="57"/>
    <n v="4"/>
    <n v="4"/>
    <n v="100"/>
    <m/>
    <n v="4"/>
    <n v="100"/>
    <s v="Este Mes No Se Conformaron Redes De Cuidadores, Ya Que El Indicador Ya Se Había Cumplido, Sin Embargo Se Acompañaron Y Fortalecieron 10 Redes De Cuidadoras Y Cuidadores,."/>
    <n v="0"/>
    <m/>
  </r>
  <r>
    <x v="33"/>
    <s v="AMBIENTE"/>
    <x v="33"/>
    <x v="31"/>
    <s v="14"/>
    <s v="Apropiación del conocimiento e innovación para la gestión socio-ambiental"/>
    <n v="0"/>
    <n v="0"/>
    <n v="0"/>
    <n v="0"/>
    <n v="0"/>
    <s v=""/>
    <s v=""/>
    <s v=""/>
    <s v=""/>
    <s v=""/>
    <s v=""/>
    <s v=""/>
    <s v=""/>
    <s v=""/>
    <s v=""/>
    <s v=""/>
    <s v=""/>
    <s v=""/>
    <s v=""/>
    <s v=""/>
    <s v=""/>
    <s v=""/>
    <s v="73"/>
    <s v="Estrategias de corresponsabilidad socioambiental, cultura y ciudadanía con enfoque territorial diseñadas e implementadas"/>
    <s v="Acumulado"/>
    <s v="Mensual"/>
    <s v="%"/>
    <n v="0"/>
    <n v="100"/>
    <n v="25"/>
    <n v="24.58"/>
    <n v="98.32"/>
    <m/>
    <n v="24.58"/>
    <n v="98.32"/>
    <s v="Este Mes Se Realizaron Actividades En El Marco De La Implementación De Las Estrategias De Corresponsabilidad Socioambiental, Cultura Y Ciudadanía Con Enfoque Territorial. Etnoculturalidad, Praus, E-Learning"/>
    <n v="0"/>
    <m/>
  </r>
  <r>
    <x v="33"/>
    <s v="AMBIENTE"/>
    <x v="33"/>
    <x v="31"/>
    <s v="14"/>
    <s v="Apropiación del conocimiento e innovación para la gestión socio-ambiental"/>
    <n v="0"/>
    <n v="0"/>
    <n v="0"/>
    <n v="0"/>
    <n v="0"/>
    <s v=""/>
    <s v=""/>
    <s v=""/>
    <s v=""/>
    <s v=""/>
    <s v=""/>
    <s v=""/>
    <s v=""/>
    <s v=""/>
    <s v=""/>
    <s v=""/>
    <s v=""/>
    <s v=""/>
    <s v=""/>
    <s v=""/>
    <s v=""/>
    <s v=""/>
    <s v="74"/>
    <s v="Número de paquetes tecnológicos desarrollados para el manejo y aprovechamiento innovador y sustentable de especies alimenticias aptas para la producción en agricultura urbana y periurbana"/>
    <s v="Acumulado"/>
    <s v="Mensual"/>
    <s v="VAL"/>
    <n v="0"/>
    <n v="40"/>
    <n v="11"/>
    <n v="14"/>
    <n v="127.272727272727"/>
    <m/>
    <n v="14"/>
    <n v="127.272727272727"/>
    <s v="Se Ajustaron 3 De Los 4 Proyectos Formulados, En El Borrador Final De  Los 14 Paquetes Tecnológicos Para El Manejo Y Aprovechamiento Innovador Y Sustentable De Especies Alimenticias Aptas Para La Producción En Agricultura Urbana Y Periurbana"/>
    <n v="0"/>
    <m/>
  </r>
  <r>
    <x v="33"/>
    <s v="AMBIENTE"/>
    <x v="33"/>
    <x v="31"/>
    <s v="14"/>
    <s v="Apropiación del conocimiento e innovación para la gestión socio-ambiental"/>
    <n v="0"/>
    <n v="0"/>
    <n v="0"/>
    <n v="0"/>
    <n v="0"/>
    <s v=""/>
    <s v=""/>
    <s v=""/>
    <s v=""/>
    <s v=""/>
    <s v=""/>
    <s v=""/>
    <s v=""/>
    <s v=""/>
    <s v=""/>
    <s v=""/>
    <s v=""/>
    <s v=""/>
    <s v=""/>
    <s v=""/>
    <s v=""/>
    <s v=""/>
    <s v="75"/>
    <s v="Número de personas asistidas técnicamente y/o con transferencias tecnológicas para la producción en huertas urbanas y periurbanas"/>
    <s v="Acumulado"/>
    <s v="Mensual"/>
    <s v="VAL"/>
    <n v="0"/>
    <n v="40000"/>
    <n v="8700"/>
    <n v="8619"/>
    <n v="99.068965517241395"/>
    <m/>
    <n v="8619"/>
    <n v="99.068965517241395"/>
    <s v="Se Ha Realizado La Asistencia Técnica A 8.619 Personas Para La Producción En Huertas Urbanas Y Perirubanas En Las Localidades De La Ciudad, Para El Mes De Noviembre Se Realizaron 3 Asistencias Técnicas En Las Localidades De Mártires Y Suba"/>
    <n v="0"/>
    <m/>
  </r>
  <r>
    <x v="33"/>
    <s v="AMBIENTE"/>
    <x v="33"/>
    <x v="31"/>
    <s v="14"/>
    <s v="Apropiación del conocimiento e innovación para la gestión socio-ambiental"/>
    <n v="0"/>
    <n v="0"/>
    <n v="0"/>
    <n v="0"/>
    <n v="0"/>
    <s v=""/>
    <s v=""/>
    <s v=""/>
    <s v=""/>
    <s v=""/>
    <s v=""/>
    <s v=""/>
    <s v=""/>
    <s v=""/>
    <s v=""/>
    <s v=""/>
    <s v=""/>
    <s v=""/>
    <s v=""/>
    <s v=""/>
    <s v=""/>
    <s v=""/>
    <s v="76"/>
    <s v="Número de personas capacitadas en técnicas y tecnologías agroecológicas para la producción en huertas urbanas y periurbanas y promoción del consumo de alimentos sanos e inocuos."/>
    <s v="Acumulado"/>
    <s v="Mensual"/>
    <s v="VAL"/>
    <n v="0"/>
    <n v="20000"/>
    <n v="3532"/>
    <n v="2926"/>
    <n v="82.842582106455296"/>
    <m/>
    <n v="2926"/>
    <n v="82.842582106455296"/>
    <s v="Se Ha Realizado La Capacitación De 2.926 Personas En Técnicas Y Tecnologías Agroecológicas Para La Producción De Huertas Urbanas Y Periurbanas. En El Mes De Diciembre De 2023, No Se Realizaron Capacitaciones."/>
    <n v="0"/>
    <m/>
  </r>
  <r>
    <x v="33"/>
    <s v="AMBIENTE"/>
    <x v="33"/>
    <x v="31"/>
    <s v="15"/>
    <s v="Tecnología aplicada en la función ecológica de la cobertura vegetal"/>
    <n v="39809.273000000001"/>
    <n v="39612.291491999997"/>
    <n v="39612.291491999997"/>
    <n v="36500.581365999999"/>
    <n v="19468.348921000001"/>
    <n v="39809273000"/>
    <n v="40490944846"/>
    <n v="436985149"/>
    <n v="40053959697"/>
    <n v="33807199626"/>
    <n v="40490944846"/>
    <n v="40490944846"/>
    <n v="40053959697"/>
    <n v="33807199626"/>
    <n v="0"/>
    <n v="0"/>
    <s v="Si"/>
    <s v="No"/>
    <s v="No"/>
    <s v="No"/>
    <s v="No"/>
    <s v="No"/>
    <s v="58"/>
    <s v="Número de individuos vegetales producidos para los proyectos de colecciones vivas y del distrito"/>
    <s v="Acumulado"/>
    <s v="Mensual"/>
    <s v="VAL"/>
    <n v="64238"/>
    <n v="145000"/>
    <n v="85000"/>
    <n v="183305"/>
    <n v="215.65294117647099"/>
    <m/>
    <n v="183305"/>
    <n v="215.65294117647099"/>
    <s v="Se Realizó en diciembre La Producción De 11.143 Individuos Vegetales Así:10.667 Para La Línea Jardinería,  476 Recuperación, Avance General De 183.305 En 2023. Se Propagaron Especies Como: Salvia, Garrocho, Siete Cueros, Cayeno Entre Otras Especies"/>
    <n v="0"/>
    <m/>
  </r>
  <r>
    <x v="33"/>
    <s v="AMBIENTE"/>
    <x v="33"/>
    <x v="31"/>
    <s v="15"/>
    <s v="Tecnología aplicada en la función ecológica de la cobertura vegetal"/>
    <n v="0"/>
    <n v="0"/>
    <n v="0"/>
    <n v="0"/>
    <n v="0"/>
    <s v=""/>
    <s v=""/>
    <s v=""/>
    <s v=""/>
    <s v=""/>
    <s v=""/>
    <s v=""/>
    <s v=""/>
    <s v=""/>
    <s v=""/>
    <s v=""/>
    <s v=""/>
    <s v=""/>
    <s v=""/>
    <s v=""/>
    <s v=""/>
    <s v=""/>
    <s v="64"/>
    <s v="Porcentaje de avance en la actualización del sistema de información para la gestión del arbolado urbano de Bogotá D.C. - SIGAU"/>
    <s v="Stock"/>
    <s v="Mensual"/>
    <s v="%"/>
    <n v="100"/>
    <n v="100"/>
    <n v="100"/>
    <n v="100"/>
    <n v="100"/>
    <m/>
    <n v="100"/>
    <n v="100"/>
    <s v="Se Cuenta Con 27.253 Árboles Urbanos Plantados, 393.145 Árboles  Con Mantenimiento  De Los Cuales Se Cuenta Con 134.904 Árboles Con Manejo Integral De Plagas Y Enfermedades Y 2.745  Por Manejo Silvicultural Por Riesgo."/>
    <n v="0"/>
    <m/>
  </r>
  <r>
    <x v="33"/>
    <s v="AMBIENTE"/>
    <x v="33"/>
    <x v="31"/>
    <s v="15"/>
    <s v="Tecnología aplicada en la función ecológica de la cobertura vegetal"/>
    <n v="0"/>
    <n v="0"/>
    <n v="0"/>
    <n v="0"/>
    <n v="0"/>
    <s v=""/>
    <s v=""/>
    <s v=""/>
    <s v=""/>
    <s v=""/>
    <s v=""/>
    <s v=""/>
    <s v=""/>
    <s v=""/>
    <s v=""/>
    <s v=""/>
    <s v=""/>
    <s v=""/>
    <s v=""/>
    <s v=""/>
    <s v=""/>
    <s v=""/>
    <n v="65"/>
    <s v="Porcentaje de avance en el mantenimiento de las colecciones vivas del jardin botanico de bogotá jose celestino mutis"/>
    <s v="Stock"/>
    <s v="Mensual"/>
    <s v="%"/>
    <n v="100"/>
    <n v="100"/>
    <n v="100"/>
    <n v="100"/>
    <n v="100"/>
    <m/>
    <n v="100"/>
    <n v="100"/>
    <s v="Se Realizaron Actividades De Chipeado De Material Vegetal, Organización De Áreas, Mantenimiento Preventivo De Maquinaria Y Equipos, Intervenciones En Las Colecciones Vivas Por Obras De Infraestructura, Apoyo En El Evento Majestuosos, Entre Otras"/>
    <n v="0"/>
    <s v="x"/>
  </r>
  <r>
    <x v="33"/>
    <s v="AMBIENTE"/>
    <x v="33"/>
    <x v="31"/>
    <s v="15"/>
    <s v="Tecnología aplicada en la función ecológica de la cobertura vegetal"/>
    <n v="0"/>
    <n v="0"/>
    <n v="0"/>
    <n v="0"/>
    <n v="0"/>
    <s v=""/>
    <s v=""/>
    <s v=""/>
    <s v=""/>
    <s v=""/>
    <s v=""/>
    <s v=""/>
    <s v=""/>
    <s v=""/>
    <s v=""/>
    <s v=""/>
    <s v=""/>
    <s v=""/>
    <s v=""/>
    <s v=""/>
    <s v=""/>
    <s v=""/>
    <s v="77"/>
    <s v="Metros cuadrados de jardines mantenidos incluidos los metros cuadrados de jardines plantados"/>
    <s v="Acumulado"/>
    <s v="Mensual"/>
    <s v="VAL"/>
    <n v="46519"/>
    <n v="140000"/>
    <n v="139000"/>
    <n v="139001"/>
    <n v="100.00071942446"/>
    <m/>
    <n v="139001"/>
    <n v="100.00071942446"/>
    <s v="Desde El Mes De Julio  Se Cumplió El Primer Ciclo 139.000 M2, Este Mes Se Avanzó El Mantenimiento A 15.536 M2 De Áreas Ajardinadas En Cuarto Ciclo Y 67.571 M2 De Áreas Ajardinadas Como Gestión, Para Un Total De 83.107 M2 De Jardines Intervenidos"/>
    <n v="0"/>
    <m/>
  </r>
  <r>
    <x v="33"/>
    <s v="AMBIENTE"/>
    <x v="33"/>
    <x v="31"/>
    <s v="15"/>
    <s v="Tecnología aplicada en la función ecológica de la cobertura vegetal"/>
    <n v="0"/>
    <n v="0"/>
    <n v="0"/>
    <n v="0"/>
    <n v="0"/>
    <s v=""/>
    <s v=""/>
    <s v=""/>
    <s v=""/>
    <s v=""/>
    <s v=""/>
    <s v=""/>
    <s v=""/>
    <s v=""/>
    <s v=""/>
    <s v=""/>
    <s v=""/>
    <s v=""/>
    <s v=""/>
    <s v=""/>
    <s v=""/>
    <s v=""/>
    <s v="78"/>
    <s v="Número de individuos vegetales con criterios de recuperación ecológica en zona rural establecidos"/>
    <s v="Acumulado"/>
    <s v="Mensual"/>
    <s v="VAL"/>
    <n v="0"/>
    <n v="270000"/>
    <n v="57113"/>
    <n v="57113"/>
    <n v="100"/>
    <m/>
    <n v="57113"/>
    <n v="100"/>
    <s v="Se Ha Realizado La Plantación De 57.113 Individuos Vegetales  Con Criterios De Recuperación Ecológica. Este Mes Se Realizó La Plantación De 2.488 De Individuos Vegetales Y El Mantenimiento De 9.636  Individuos"/>
    <n v="0"/>
    <m/>
  </r>
  <r>
    <x v="33"/>
    <s v="AMBIENTE"/>
    <x v="33"/>
    <x v="31"/>
    <s v="15"/>
    <s v="Tecnología aplicada en la función ecológica de la cobertura vegetal"/>
    <n v="0"/>
    <n v="0"/>
    <n v="0"/>
    <n v="0"/>
    <n v="0"/>
    <s v=""/>
    <s v=""/>
    <s v=""/>
    <s v=""/>
    <s v=""/>
    <s v=""/>
    <s v=""/>
    <s v=""/>
    <s v=""/>
    <s v=""/>
    <s v=""/>
    <s v=""/>
    <s v=""/>
    <s v=""/>
    <s v=""/>
    <s v=""/>
    <s v=""/>
    <s v="79"/>
    <s v="Número de arboles plantados en el Distrito Capital"/>
    <s v="Acumulado"/>
    <s v="Mensual"/>
    <s v="VAL"/>
    <n v="45984"/>
    <n v="80000"/>
    <n v="27000"/>
    <n v="27253"/>
    <n v="100.937037037037"/>
    <m/>
    <n v="27253"/>
    <n v="100.937037037037"/>
    <s v="Se Ha Realizado La Plantación De 27.253  Árboles Y Arbustos  En La Presente Vigencia, Este Mes, Se Plantaron 5.995 Dentro De Las Especies Establecidas Se Encuentran: Rama Negra,Cajeto, Poligala, Hayuelo, Corono, Entre Otras."/>
    <n v="0"/>
    <m/>
  </r>
  <r>
    <x v="33"/>
    <s v="AMBIENTE"/>
    <x v="33"/>
    <x v="31"/>
    <s v="15"/>
    <s v="Tecnología aplicada en la función ecológica de la cobertura vegetal"/>
    <n v="0"/>
    <n v="0"/>
    <n v="0"/>
    <n v="0"/>
    <n v="0"/>
    <s v=""/>
    <s v=""/>
    <s v=""/>
    <s v=""/>
    <s v=""/>
    <s v=""/>
    <s v=""/>
    <s v=""/>
    <s v=""/>
    <s v=""/>
    <s v=""/>
    <s v=""/>
    <s v=""/>
    <s v=""/>
    <s v=""/>
    <s v=""/>
    <s v=""/>
    <s v="80"/>
    <s v="Número de arboles mantenidos en el Distrito Capital."/>
    <s v="Acumulado"/>
    <s v="Mensual"/>
    <s v="VAL"/>
    <n v="378000"/>
    <n v="400000"/>
    <n v="380000"/>
    <n v="393145"/>
    <n v="103.459210526316"/>
    <m/>
    <n v="393145"/>
    <n v="103.459210526316"/>
    <s v="Se Realizó El Mantenimiento A  205 Así: Manejo Silvicultural Para El Control Del Riesgo De 82 Árboles, Mipe A 40  Y Replantes De 83 Árboles Y Arbusto En Zona Urbana, En Este Periodo Se Realizaron Segundos Y Terceros Ciclos De 16.985 Árboles Jóvenes."/>
    <n v="0"/>
    <m/>
  </r>
  <r>
    <x v="33"/>
    <s v="AMBIENTE"/>
    <x v="33"/>
    <x v="31"/>
    <s v="16"/>
    <s v=" Programas y estrategias  distritales de agricultura urbana y periurbana"/>
    <n v="3084.01"/>
    <n v="3198.9376360000001"/>
    <n v="3198.9376360000001"/>
    <n v="4467.8993229999996"/>
    <n v="2753.1687750000001"/>
    <n v="3084010000"/>
    <n v="4896474427"/>
    <n v="24851867"/>
    <n v="4871622560"/>
    <n v="4384533497"/>
    <n v="4896474427"/>
    <n v="4896474427"/>
    <n v="4871622560"/>
    <n v="4384533497"/>
    <n v="0"/>
    <n v="0"/>
    <s v="Si"/>
    <s v="Si"/>
    <s v="No"/>
    <s v="No"/>
    <s v="No"/>
    <s v="No"/>
    <s v="81"/>
    <s v="Porcentaje de avance de la formulación e implementación del Programa Distrital de Agricultura Urbana"/>
    <s v="Acumulado"/>
    <s v="Mensual"/>
    <s v="%"/>
    <n v="0"/>
    <n v="100"/>
    <n v="20"/>
    <n v="26"/>
    <n v="130"/>
    <m/>
    <n v="26"/>
    <n v="130"/>
    <s v="Se Está A La Espera De Pronunciamiento Da La Dirección Legal Ambiental, Sobre Los Documentos Realizados Con  Entidades A Través Del Convenio No. Jbb-C-007 De 2020 (Documento Técnico Y Plan De Acción), Para Continuar Con La Revisión Correspondiente"/>
    <n v="0"/>
    <m/>
  </r>
  <r>
    <x v="33"/>
    <s v="AMBIENTE"/>
    <x v="33"/>
    <x v="31"/>
    <s v="16"/>
    <s v=" Programas y estrategias  distritales de agricultura urbana y periurbana"/>
    <n v="0"/>
    <n v="0"/>
    <n v="0"/>
    <n v="0"/>
    <n v="0"/>
    <s v=""/>
    <s v=""/>
    <s v=""/>
    <s v=""/>
    <s v=""/>
    <s v=""/>
    <s v=""/>
    <s v=""/>
    <s v=""/>
    <s v=""/>
    <s v=""/>
    <s v=""/>
    <s v=""/>
    <s v=""/>
    <s v=""/>
    <s v=""/>
    <s v=""/>
    <s v="82"/>
    <s v="Porcentaje de avance de conformación de las redes de agricultores urbanos"/>
    <s v="Acumulado"/>
    <s v="Mensual"/>
    <s v="%"/>
    <n v="0"/>
    <n v="100"/>
    <n v="30"/>
    <n v="33.9"/>
    <n v="113"/>
    <m/>
    <n v="33.9"/>
    <n v="113"/>
    <s v="Se Realizaron Las Acciones Requeridas Para Programar La Jornada De Fortalecimiento De La Red De Agricultores De Fontibón Y Encuentros Con Huerteros Líderes, Con El Acompañamiento Permanente De Los Profesionales Del Programa De Agricultura Urbana"/>
    <n v="0"/>
    <m/>
  </r>
  <r>
    <x v="33"/>
    <s v="AMBIENTE"/>
    <x v="33"/>
    <x v="31"/>
    <s v="16"/>
    <s v=" Programas y estrategias  distritales de agricultura urbana y periurbana"/>
    <n v="0"/>
    <n v="0"/>
    <n v="0"/>
    <n v="0"/>
    <n v="0"/>
    <s v=""/>
    <s v=""/>
    <s v=""/>
    <s v=""/>
    <s v=""/>
    <s v=""/>
    <s v=""/>
    <s v=""/>
    <s v=""/>
    <s v=""/>
    <s v=""/>
    <s v=""/>
    <s v=""/>
    <s v=""/>
    <s v=""/>
    <s v=""/>
    <s v=""/>
    <n v="83"/>
    <s v="Porcentaje de avance en la implementación de las rutas agroecológicas"/>
    <s v="Acumulado"/>
    <s v="Mensual"/>
    <s v="%"/>
    <n v="0"/>
    <n v="100"/>
    <n v="30"/>
    <n v="19.100000000000001"/>
    <n v="63.67"/>
    <m/>
    <n v="19.100000000000001"/>
    <n v="63.67"/>
    <s v="Se Realizaron Los Últimos Ajustes Al Producto Turístico De La Ruta Chapinero Con Información General De La Localidad Y Específica De Las Huertas Seleccionadas Para Hacer Parte De La Misma."/>
    <n v="0"/>
    <m/>
  </r>
  <r>
    <x v="33"/>
    <s v="AMBIENTE"/>
    <x v="33"/>
    <x v="31"/>
    <s v="16"/>
    <s v=" Programas y estrategias  distritales de agricultura urbana y periurbana"/>
    <n v="0"/>
    <n v="0"/>
    <n v="0"/>
    <n v="0"/>
    <n v="0"/>
    <s v=""/>
    <s v=""/>
    <s v=""/>
    <s v=""/>
    <s v=""/>
    <s v=""/>
    <s v=""/>
    <s v=""/>
    <s v=""/>
    <s v=""/>
    <s v=""/>
    <s v=""/>
    <s v=""/>
    <s v=""/>
    <s v=""/>
    <s v=""/>
    <s v=""/>
    <s v="84"/>
    <s v="Número de huertas fortalecidas"/>
    <s v="Acumulado"/>
    <s v="Mensual"/>
    <s v="VAL"/>
    <n v="0"/>
    <n v="20000"/>
    <n v="4500"/>
    <n v="5010"/>
    <n v="111.333333333333"/>
    <m/>
    <n v="5010"/>
    <n v="111.333333333333"/>
    <s v="Se Ha Realizado El Fortalecimiento De 5.010 Huertas Mediante La Entrega De Suministros Como  Sustrato, Semillas , Herramientas Y Plantulas. En El  Mes De Diciembre  Se Realizó El Fortalecimiento De 37 Huertas A Través De Los Grupos Territoriales."/>
    <n v="0"/>
    <m/>
  </r>
  <r>
    <x v="33"/>
    <s v="AMBIENTE"/>
    <x v="33"/>
    <x v="31"/>
    <s v="17"/>
    <s v="Tropicario del Jardín Botánico de Bogotá"/>
    <n v="1625.72"/>
    <n v="2498.7273770000002"/>
    <n v="2498.7273770000002"/>
    <n v="1745.501385"/>
    <n v="800.51511800000003"/>
    <n v="1625720000"/>
    <n v="1904700770"/>
    <n v="12711570"/>
    <n v="1891989200"/>
    <n v="1428587368"/>
    <n v="1904700770"/>
    <n v="1904700770"/>
    <n v="1891989200"/>
    <n v="1428587368"/>
    <n v="0"/>
    <n v="0"/>
    <s v="No"/>
    <s v="No"/>
    <s v="No"/>
    <s v="No"/>
    <s v="No"/>
    <s v="No"/>
    <s v="85"/>
    <s v="Número de especies accesadas a la colección viva del Tropicario."/>
    <s v="Acumulado"/>
    <s v="Mensual"/>
    <s v="VAL"/>
    <n v="128"/>
    <n v="400"/>
    <n v="130"/>
    <n v="130"/>
    <n v="100"/>
    <m/>
    <n v="130"/>
    <n v="100"/>
    <s v="El Tropicario Se Enriqueció Con 5 Especies Distintas, Representadas En 4 Familias Y 5 Individuos , Las Especies Corresponden A: Tillandsia Fasciculata, Cereus Hexagonus, Tillandsia Balbisiana, Talinum Fruticosum, Curcuma Longa"/>
    <n v="0"/>
    <m/>
  </r>
  <r>
    <x v="33"/>
    <s v="AMBIENTE"/>
    <x v="33"/>
    <x v="31"/>
    <s v="17"/>
    <s v="Tripicario del Jardín Botánico de Bogotá"/>
    <n v="0"/>
    <n v="0"/>
    <n v="0"/>
    <n v="0"/>
    <n v="0"/>
    <s v=""/>
    <s v=""/>
    <s v=""/>
    <s v=""/>
    <s v=""/>
    <s v=""/>
    <s v=""/>
    <s v=""/>
    <s v=""/>
    <s v=""/>
    <s v=""/>
    <s v=""/>
    <s v=""/>
    <s v=""/>
    <s v=""/>
    <s v=""/>
    <s v=""/>
    <s v="86"/>
    <s v="Porcentaje de desarrollo e implementación de la estrategia pedagógica sobre la flora del Tropicario."/>
    <s v="Acumulado"/>
    <s v="Mensual"/>
    <s v="%"/>
    <n v="0"/>
    <n v="100"/>
    <n v="33"/>
    <n v="33"/>
    <n v="100"/>
    <m/>
    <n v="33"/>
    <n v="100"/>
    <s v="Este Mes Se Convocaron Y Realizaron Reuniones Para Orientar La Búsqueda De Información Frente A Las Especies Escogidas En El Convenio Con El Cesa, Se Consolidó En Un Documento El Análisis De Las Encuestas De Satisfacción Del Último Trimestre De 2023"/>
    <n v="0"/>
    <m/>
  </r>
  <r>
    <x v="33"/>
    <s v="AMBIENTE"/>
    <x v="33"/>
    <x v="31"/>
    <s v="17"/>
    <s v="Tripicario del Jardín Botánico de Bogotá"/>
    <n v="0"/>
    <n v="0"/>
    <n v="0"/>
    <n v="0"/>
    <n v="0"/>
    <s v=""/>
    <s v=""/>
    <s v=""/>
    <s v=""/>
    <s v=""/>
    <s v=""/>
    <s v=""/>
    <s v=""/>
    <s v=""/>
    <s v=""/>
    <s v=""/>
    <s v=""/>
    <s v=""/>
    <s v=""/>
    <s v=""/>
    <s v=""/>
    <s v=""/>
    <s v="88"/>
    <s v="Porcentaje de desarrollo e implementación de la estrategia de mercadeo del Tropicario."/>
    <s v="Acumulado"/>
    <s v="Mensual"/>
    <s v="%"/>
    <n v="0"/>
    <n v="100"/>
    <n v="25"/>
    <n v="25"/>
    <n v="100"/>
    <m/>
    <n v="25"/>
    <n v="100"/>
    <s v="La Línea Digital Dio Continuidad A La Estrategia De Fortalecimiento Y Promoción De La Visita, Realizó Contenidos Con Información Científica E Invitación A Vivir La Experiencia De“Majestuosos”. Se Realizó Informe De Gestión Del Año 2023."/>
    <n v="0"/>
    <m/>
  </r>
  <r>
    <x v="33"/>
    <s v="AMBIENTE"/>
    <x v="33"/>
    <x v="31"/>
    <s v="17"/>
    <s v="Tripicario del Jardín Botánico de Bogotá"/>
    <n v="0"/>
    <n v="0"/>
    <n v="0"/>
    <n v="0"/>
    <n v="0"/>
    <s v=""/>
    <s v=""/>
    <s v=""/>
    <s v=""/>
    <s v=""/>
    <s v=""/>
    <s v=""/>
    <s v=""/>
    <s v=""/>
    <s v=""/>
    <s v=""/>
    <s v=""/>
    <s v=""/>
    <s v=""/>
    <s v=""/>
    <s v=""/>
    <s v=""/>
    <s v="89"/>
    <s v="Porcentaje de desarrollo e implementación del protocolo de mantenimiento y mejoramiento del Tropicario."/>
    <s v="Acumulado"/>
    <s v="Mensual"/>
    <s v="%"/>
    <n v="0"/>
    <n v="100"/>
    <n v="21"/>
    <n v="23"/>
    <n v="109.52380952381"/>
    <m/>
    <n v="23"/>
    <n v="109.52380952381"/>
    <s v="Este Mes Se Registró Una Sobreejecución En 2%, Debido A Que Se Realizaron Las Actividades Programadas Para El Mes Y Adicionalmente, Se Hizo El Cierre De Todos Los Óculos De Cada Uno De Los Domos Del Tropicario"/>
    <n v="0"/>
    <m/>
  </r>
  <r>
    <x v="34"/>
    <s v="EDUCACIÓN"/>
    <x v="34"/>
    <x v="32"/>
    <s v="12"/>
    <s v="Investigaciones socioeducativas y producción de conocimiento a través de procesos de seguimiento a la Política sectorial"/>
    <n v="918"/>
    <n v="941"/>
    <n v="941"/>
    <n v="941"/>
    <n v="568.43940899999996"/>
    <n v="918000000"/>
    <n v="941000000"/>
    <n v="14750000"/>
    <n v="926250000"/>
    <n v="920401537"/>
    <n v="941000000"/>
    <n v="941000000"/>
    <n v="926250000"/>
    <n v="920401537"/>
    <n v="0"/>
    <n v="0"/>
    <s v="No"/>
    <s v="No"/>
    <s v="No"/>
    <s v="No"/>
    <s v="No"/>
    <s v="No"/>
    <s v="31"/>
    <s v="Investigaciones socioeducativas realizadas y producción de conocimiento a través de procesos de seguimiento a la Política sectorial"/>
    <s v="Acumulado"/>
    <s v="Mensual"/>
    <s v="VAL"/>
    <m/>
    <n v="35"/>
    <n v="7"/>
    <n v="7.06"/>
    <n v="100.857142857143"/>
    <m/>
    <n v="7.06"/>
    <n v="100.857142857143"/>
    <s v="Se Realizaron Las 7 Investigaciones De La Agenda De Transformación Pedagógica Y Cierre De Brecha"/>
    <n v="0"/>
    <m/>
  </r>
  <r>
    <x v="34"/>
    <s v="EDUCACIÓN"/>
    <x v="34"/>
    <x v="32"/>
    <s v="13"/>
    <s v="Estrategias para la transferencia del conocimiento producido por el IDEP al campo educativo y del sector"/>
    <n v="184"/>
    <n v="895.5"/>
    <n v="895.5"/>
    <n v="895.5"/>
    <n v="722.228656"/>
    <n v="184000000"/>
    <n v="895500000"/>
    <n v="0"/>
    <n v="895500000"/>
    <n v="878325629"/>
    <n v="895500000"/>
    <n v="895500000"/>
    <n v="895500000"/>
    <n v="878325629"/>
    <n v="0"/>
    <n v="0"/>
    <s v="No"/>
    <s v="No"/>
    <s v="No"/>
    <s v="No"/>
    <s v="No"/>
    <s v="No"/>
    <s v="32"/>
    <s v="Estrategias desarrolladas para la transferencia del conocimiento producido por el IDEP al campo educativo y del sector"/>
    <s v="Stock"/>
    <s v="Mensual"/>
    <s v="VAL"/>
    <n v="1"/>
    <n v="1"/>
    <n v="1"/>
    <n v="1"/>
    <n v="100"/>
    <m/>
    <n v="1"/>
    <n v="100"/>
    <s v="Se Realizaron Las Actividades De Los Componentes De Reconocimiento Del Idep Y El Componente Emmi"/>
    <n v="0"/>
    <m/>
  </r>
  <r>
    <x v="34"/>
    <s v="EDUCACIÓN"/>
    <x v="34"/>
    <x v="32"/>
    <s v="14"/>
    <s v="Estrategias para el reconocimiento y apoyo a la labor de los maestras y maestros a través de procesos de formación en servicio y participando de redes, grupos de investigación e innovación y reconocimientos."/>
    <n v="3532.6219999999998"/>
    <n v="3843.902"/>
    <n v="3843.902"/>
    <n v="3419.5934010000001"/>
    <n v="2117.618923"/>
    <n v="3532622000"/>
    <n v="3843902000"/>
    <n v="1630553"/>
    <n v="3842271447"/>
    <n v="3589313555"/>
    <n v="3843902000"/>
    <n v="3843902000"/>
    <n v="3842271447"/>
    <n v="3589313555"/>
    <n v="0"/>
    <n v="0"/>
    <s v="No"/>
    <s v="No"/>
    <s v="No"/>
    <s v="No"/>
    <s v="No"/>
    <s v="No"/>
    <s v="33"/>
    <s v="Estrategias para el reconocimiento y apoyo a la labor de los maestras y maestros a través de procesos de formación en servicio y participando de redes, grupos de investigación e innovación y reconocimientos."/>
    <s v="Stock"/>
    <s v="Mensual"/>
    <s v="VAL"/>
    <n v="1"/>
    <n v="1"/>
    <n v="1"/>
    <n v="1"/>
    <n v="100"/>
    <m/>
    <n v="1"/>
    <n v="100"/>
    <s v="Se Ejecutaron Las Estrategias De Promoción Y Apoyo, Maestros Y Maestras Que Inspiran Y Comunicaciones"/>
    <n v="0"/>
    <m/>
  </r>
  <r>
    <x v="35"/>
    <s v="GOBIERNO"/>
    <x v="35"/>
    <x v="33"/>
    <s v="10"/>
    <s v="Organizaciones comunales, de propiedad horizontal, sociales, comunitarias y alternativas e instancias de participación fortalecidas, para que incidan en la gestión pública e impacten en el desarrollo del territorio."/>
    <n v="10866.834999999999"/>
    <n v="13544.234995999999"/>
    <n v="13544.234995999999"/>
    <n v="9575.6220940000003"/>
    <n v="5452.9622289999998"/>
    <n v="10866835000"/>
    <n v="12916818928"/>
    <n v="308025420"/>
    <n v="12608793508"/>
    <n v="10085639915"/>
    <n v="12916818928"/>
    <n v="12916818928"/>
    <n v="12608793508"/>
    <n v="10085639915"/>
    <n v="0"/>
    <n v="0"/>
    <s v="Si"/>
    <s v="Si"/>
    <s v="Si"/>
    <s v="Si"/>
    <s v="Si"/>
    <s v="Si"/>
    <s v="34"/>
    <s v="Número de acciones de fortalecimiento a organizaciones comunales de primer y segundo grado y de propiedad horizontal en el Distrito Capital"/>
    <s v="Acumulado"/>
    <s v="Mensual"/>
    <s v="VAL"/>
    <n v="880"/>
    <n v="7173"/>
    <n v="2069"/>
    <n v="1558"/>
    <n v="75.302078298694994"/>
    <m/>
    <n v="1558"/>
    <n v="75.302078298694994"/>
    <s v="Se Entregaron Incentivos A 10 Organizaciones Comunales Instalando Puntos De Conexión A Internet, Brindando Asistencia Técnica Y Vinculando A Procesos De Formación. Se Realizó Acompañamiento Técnico A Las 10 Organizaciones De Propiedad Horizontal."/>
    <n v="0"/>
    <m/>
  </r>
  <r>
    <x v="35"/>
    <s v="GOBIERNO"/>
    <x v="35"/>
    <x v="33"/>
    <s v="10"/>
    <s v="Organizaciones comunales, de propiedad horizontal, sociales, comunitarias y alternativas e instancias de participación fortalecidas, para que incidan en la gestión pública e impacten en el desarrollo del territorio."/>
    <n v="0"/>
    <n v="0"/>
    <n v="0"/>
    <n v="0"/>
    <n v="0"/>
    <s v=""/>
    <s v=""/>
    <s v=""/>
    <s v=""/>
    <s v=""/>
    <s v=""/>
    <s v=""/>
    <s v=""/>
    <s v=""/>
    <s v=""/>
    <s v=""/>
    <s v=""/>
    <s v=""/>
    <s v=""/>
    <s v=""/>
    <s v=""/>
    <s v=""/>
    <s v="35"/>
    <s v="Número de organizaciones sociales, de medios comunitarios y alternativos en el Distrito Capital, asesoradas técnicamente"/>
    <s v="Acumulado"/>
    <s v="Mensual"/>
    <s v="VAL"/>
    <n v="550"/>
    <n v="900"/>
    <n v="313"/>
    <n v="441"/>
    <n v="140.89456869009601"/>
    <m/>
    <n v="441"/>
    <n v="140.89456869009601"/>
    <s v="Se Implementó El Modelo De Fortalecimiento A 54 Organizaciones De Medios Comunitarios Y Alternativos. Así Mismo, Se Avanzó En El Fortalecimiento A 46 Organizaciones Sociales"/>
    <n v="0"/>
    <m/>
  </r>
  <r>
    <x v="35"/>
    <s v="GOBIERNO"/>
    <x v="35"/>
    <x v="33"/>
    <s v="10"/>
    <s v="Organizaciones comunales, de propiedad horizontal, sociales, comunitarias y alternativas e instancias de participación fortalecidas, para que incidan en la gestión pública e impacten en el desarrollo del territorio."/>
    <n v="0"/>
    <n v="0"/>
    <n v="0"/>
    <n v="0"/>
    <n v="0"/>
    <s v=""/>
    <s v=""/>
    <s v=""/>
    <s v=""/>
    <s v=""/>
    <s v=""/>
    <s v=""/>
    <s v=""/>
    <s v=""/>
    <s v=""/>
    <s v=""/>
    <s v=""/>
    <s v=""/>
    <s v=""/>
    <s v=""/>
    <s v=""/>
    <s v=""/>
    <s v="36"/>
    <s v="Metodología para la recolección, análisis y producción de datos e intercambio y producción de conocimiento sobre participación ciudadana implementada."/>
    <s v="Acumulado"/>
    <s v="Mensual"/>
    <s v="%"/>
    <n v="0"/>
    <n v="100"/>
    <n v="30"/>
    <n v="30"/>
    <n v="100"/>
    <m/>
    <n v="30"/>
    <n v="100"/>
    <s v="Se Realizó Informe De Seguimiento A La Política Pública De Participación Ciudadana; La Cartografía Sobre La Participación Del Story Map Y El Informe &quot;Contiendas Políticas, Agendas Y Repertorios En Bogotá (1991-2023)&quot;."/>
    <n v="0"/>
    <m/>
  </r>
  <r>
    <x v="35"/>
    <s v="GOBIERNO"/>
    <x v="35"/>
    <x v="33"/>
    <s v="10"/>
    <s v="Organizaciones comunales, de propiedad horizontal, sociales, comunitarias y alternativas e instancias de participación fortalecidas, para que incidan en la gestión pública e impacten en el desarrollo del territorio."/>
    <n v="0"/>
    <n v="0"/>
    <n v="0"/>
    <n v="0"/>
    <n v="0"/>
    <s v=""/>
    <s v=""/>
    <s v=""/>
    <s v=""/>
    <s v=""/>
    <s v=""/>
    <s v=""/>
    <s v=""/>
    <s v=""/>
    <s v=""/>
    <s v=""/>
    <s v=""/>
    <s v=""/>
    <s v=""/>
    <s v=""/>
    <s v=""/>
    <s v=""/>
    <s v="37"/>
    <s v="Porcentaje de la estrategia de fortalecimiento y promoción de capacidades organizativas, democráticas y de reconocimiento de las formas propias de participación implementada en los espacios (instancias) étnicas."/>
    <s v="Acumulado"/>
    <s v="Mensual"/>
    <s v="%"/>
    <n v="0"/>
    <n v="100"/>
    <n v="20"/>
    <n v="20"/>
    <n v="100"/>
    <m/>
    <n v="20"/>
    <n v="100"/>
    <s v="Se Realizaron 43 Acciones De Fortalecimiento: 3 Procesos De Caracterización, 14 Planes De Fortalecimiento, 3 Asistencias Técnicas, 17 Procesos De Formación Y 4 Evaluaciones Al Ciclo De Formación A Instancias Étnicas."/>
    <n v="0"/>
    <m/>
  </r>
  <r>
    <x v="35"/>
    <s v="GOBIERNO"/>
    <x v="35"/>
    <x v="33"/>
    <s v="10"/>
    <s v="Organizaciones comunales, de propiedad horizontal, sociales, comunitarias y alternativas e instancias de participación fortalecidas, para que incidan en la gestión pública e impacten en el desarrollo del territorio."/>
    <n v="0"/>
    <n v="0"/>
    <n v="0"/>
    <n v="0"/>
    <n v="0"/>
    <s v=""/>
    <s v=""/>
    <s v=""/>
    <s v=""/>
    <s v=""/>
    <s v=""/>
    <s v=""/>
    <s v=""/>
    <s v=""/>
    <s v=""/>
    <s v=""/>
    <s v=""/>
    <s v=""/>
    <s v=""/>
    <s v=""/>
    <s v=""/>
    <s v=""/>
    <s v="38"/>
    <s v="Número de acciones de fortalecimiento a instancias formales y no formales desarrolladas"/>
    <s v="Acumulado"/>
    <s v="Mensual"/>
    <s v="VAL"/>
    <n v="0"/>
    <n v="550"/>
    <n v="150"/>
    <n v="150"/>
    <n v="100"/>
    <m/>
    <n v="150"/>
    <n v="100"/>
    <s v="Se Realizaron 34 Caracterizaciones (23%), 24 Planes De Fortalecimiento (16%), 29 Procesos De Formación  (19%), 57 Son Asistencias Técnicas (38%) Y 6 Evaluaciones Al Ciclo De Fortalecimiento (4%)."/>
    <n v="0"/>
    <m/>
  </r>
  <r>
    <x v="35"/>
    <s v="GOBIERNO"/>
    <x v="35"/>
    <x v="33"/>
    <s v="11"/>
    <s v="Ciudadanos formados en capacidades democráticas de pensamiento y de acción, para una participación incidente con un sentido de comunidad, diversa, amplia, incluyente y deliberativa."/>
    <n v="1869.578"/>
    <n v="1869.578"/>
    <n v="1869.578"/>
    <n v="1974.2963239999999"/>
    <n v="1274.813932"/>
    <n v="1869578000"/>
    <n v="2496994068"/>
    <n v="45879167"/>
    <n v="2451114901"/>
    <n v="2175653838"/>
    <n v="2496994068"/>
    <n v="2496994068"/>
    <n v="2451114901"/>
    <n v="2175653838"/>
    <n v="0"/>
    <n v="0"/>
    <s v="Si"/>
    <s v="Si"/>
    <s v="Si"/>
    <s v="No"/>
    <s v="Si"/>
    <s v="Si"/>
    <s v="39"/>
    <s v="Número de ciudadanos formados en la modalidad presencial y virtual para el fortalecimiento de capacidades democráticas en la ciudadanía."/>
    <s v="Acumulado"/>
    <s v="Mensual"/>
    <s v="VAL"/>
    <n v="46322"/>
    <n v="100000"/>
    <n v="13778"/>
    <n v="13803"/>
    <n v="100.181448686312"/>
    <m/>
    <n v="13803"/>
    <n v="100.181448686312"/>
    <s v="Se Han Formado 374 Ciudadanos, En Cursos De Formación Con Modalidad Virtual Y Virtual Asistida Que Se Encuentran Programados De Acuerdo Al Plan De Formación De La Escuela De La Participación"/>
    <n v="0"/>
    <m/>
  </r>
  <r>
    <x v="35"/>
    <s v="GOBIERNO"/>
    <x v="35"/>
    <x v="33"/>
    <s v="11"/>
    <s v="Ciudadanos formados en capacidades democráticas de pensamiento y de acción, para una participación incidente con un sentido de comunidad, diversa, amplia, incluyente y deliberativa."/>
    <n v="0"/>
    <n v="0"/>
    <n v="0"/>
    <n v="0"/>
    <n v="0"/>
    <s v=""/>
    <s v=""/>
    <s v=""/>
    <s v=""/>
    <s v=""/>
    <s v=""/>
    <s v=""/>
    <s v=""/>
    <s v=""/>
    <s v=""/>
    <s v=""/>
    <s v=""/>
    <s v=""/>
    <s v=""/>
    <s v=""/>
    <s v=""/>
    <s v=""/>
    <s v="40"/>
    <s v="Porcentaje de estrategia de gestión de conocimiento asociado a buenas practicas y lecciones aprendidas en los escenarios de co-creación y colaboración, implementada."/>
    <s v="Stock"/>
    <s v="Mensual"/>
    <s v="%"/>
    <n v="100"/>
    <n v="100"/>
    <n v="100"/>
    <n v="100"/>
    <n v="100"/>
    <m/>
    <n v="100"/>
    <n v="100"/>
    <s v="Se Avanzó En 7% Del Porcentaje De Implementación De La Estrategia Del Laboratorio De La Participación Del Idpac"/>
    <n v="0"/>
    <m/>
  </r>
  <r>
    <x v="35"/>
    <s v="GOBIERNO"/>
    <x v="35"/>
    <x v="33"/>
    <s v="12"/>
    <s v="Organizaciones juveniles, consejo distrital y consejos locales de juventud fortalecidos en  capacidades democráticas y organizativas para una participación incidente."/>
    <n v="4184.942"/>
    <n v="5296.3419999999996"/>
    <n v="5296.3419999999996"/>
    <n v="4411.282365"/>
    <n v="2269.093386"/>
    <n v="4184942000"/>
    <n v="5296342000"/>
    <n v="76183195"/>
    <n v="5220158805"/>
    <n v="4564867546"/>
    <n v="5296342000"/>
    <n v="5296342000"/>
    <n v="5220158805"/>
    <n v="4564867546"/>
    <n v="0"/>
    <n v="0"/>
    <s v="Si"/>
    <s v="Si"/>
    <s v="Si"/>
    <s v="No"/>
    <s v="Si"/>
    <s v="Si"/>
    <s v="41"/>
    <s v="Número de acciones e iniciativas juveniles desarrolladas mediante el fortalecimiento de capacidades democráticas y organizativas de los consejos locales de juventud y del Consejo Distrital de Juventud"/>
    <s v="Acumulado"/>
    <s v="Mensual"/>
    <s v="VAL"/>
    <n v="0"/>
    <n v="280"/>
    <n v="80"/>
    <n v="77"/>
    <n v="96.25"/>
    <m/>
    <n v="77"/>
    <n v="96.25"/>
    <s v="El Fondo Chikaná Entregó Incentivos A 37 Organizaciones Ganadoras De La Convocatoria Jóvenes Con Iniciativas. Así Mismo, El Equipo Territorial De La Gerencia De Juventud Realizó El Seguimiento A Las Actividades Proyectadas"/>
    <n v="0"/>
    <m/>
  </r>
  <r>
    <x v="35"/>
    <s v="GOBIERNO"/>
    <x v="35"/>
    <x v="33"/>
    <s v="13"/>
    <s v="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
    <n v="241.21700000000001"/>
    <n v="241.21700000000001"/>
    <n v="241.21700000000001"/>
    <n v="202.017"/>
    <n v="202.017"/>
    <n v="241217000"/>
    <n v="241217000"/>
    <n v="750913"/>
    <n v="240466087"/>
    <n v="212377000"/>
    <n v="241217000"/>
    <n v="241217000"/>
    <n v="240466087"/>
    <n v="212377000"/>
    <n v="0"/>
    <n v="0"/>
    <s v="Si"/>
    <s v="No"/>
    <s v="Si"/>
    <s v="No"/>
    <s v="Si"/>
    <s v="Si"/>
    <s v="42"/>
    <s v="Número de obras realizadas con saldo pedagógico para el cuidado de incidencia ciudadana"/>
    <s v="Acumulado"/>
    <s v="Mensual"/>
    <s v="VAL"/>
    <n v="120"/>
    <n v="200"/>
    <n v="47"/>
    <n v="152"/>
    <n v="323.404255319149"/>
    <m/>
    <n v="152"/>
    <n v="323.404255319149"/>
    <s v="Se Cumplió La Meta De 152 Osp Planteadas Para La Vigencia 2023"/>
    <n v="0"/>
    <m/>
  </r>
  <r>
    <x v="35"/>
    <s v="GOBIERNO"/>
    <x v="35"/>
    <x v="33"/>
    <s v="13"/>
    <s v="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
    <n v="0"/>
    <n v="0"/>
    <n v="0"/>
    <n v="0"/>
    <n v="0"/>
    <s v=""/>
    <s v=""/>
    <s v=""/>
    <s v=""/>
    <s v=""/>
    <s v=""/>
    <s v=""/>
    <s v=""/>
    <s v=""/>
    <s v=""/>
    <s v=""/>
    <s v=""/>
    <s v=""/>
    <s v=""/>
    <s v=""/>
    <s v=""/>
    <s v=""/>
    <s v="43"/>
    <s v="Número de procesos de mediación de conflictos implementados en el marco de la estrategia de acciones diversas para la promoción de la participación."/>
    <s v="Acumulado"/>
    <s v="Mensual"/>
    <s v="VAL"/>
    <n v="0"/>
    <n v="58"/>
    <n v="16"/>
    <n v="18"/>
    <n v="112.5"/>
    <m/>
    <n v="18"/>
    <n v="112.5"/>
    <s v="Se Desarrolló El Evento &quot;Pactatorio: Transformaciones Del Territorio 2023&quot; Y Se Firmaron Los 18 Pactos Con La Ciudadanía Del Distrito"/>
    <n v="0"/>
    <m/>
  </r>
  <r>
    <x v="35"/>
    <s v="GOBIERNO"/>
    <x v="35"/>
    <x v="33"/>
    <s v="13"/>
    <s v="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
    <n v="0"/>
    <n v="0"/>
    <n v="0"/>
    <n v="0"/>
    <n v="0"/>
    <s v=""/>
    <s v=""/>
    <s v=""/>
    <s v=""/>
    <s v=""/>
    <s v=""/>
    <s v=""/>
    <s v=""/>
    <s v=""/>
    <s v=""/>
    <s v=""/>
    <s v=""/>
    <s v=""/>
    <s v=""/>
    <s v=""/>
    <s v=""/>
    <s v=""/>
    <s v="44"/>
    <s v="Instancias territoriales de coordinación institucional asistidas y apoyadas"/>
    <s v="Acumulado"/>
    <s v="Mensual"/>
    <s v="VAL"/>
    <n v="0"/>
    <n v="50"/>
    <n v="24"/>
    <n v="24"/>
    <n v="100"/>
    <m/>
    <n v="24"/>
    <n v="100"/>
    <s v="Se Cumplió La Meta Planteada Para La Vigencia Mediante El Cumplimiento De Los 20 Planes De Asesorías A Cada Una De Las Alcadías Locales Del Distrito. Así Mismo, Se Llevaron A Cabo Las 4 Sesiones Ordinarias Y Dos Sesiones Extraordinarias De La Cip"/>
    <n v="0"/>
    <m/>
  </r>
  <r>
    <x v="36"/>
    <s v="DESARROLLO ECONÓMICO, INDUSTRIA Y TURISMO"/>
    <x v="36"/>
    <x v="34"/>
    <s v="04"/>
    <s v="Destino competitivo y sostenible"/>
    <n v="9325.4779999999992"/>
    <n v="9380.4779999999992"/>
    <n v="9380.4779999999992"/>
    <n v="8673.9438690000006"/>
    <n v="4704.5152129999997"/>
    <n v="7325478000"/>
    <n v="7408478000"/>
    <n v="18127388"/>
    <n v="7390350612"/>
    <n v="7240673006"/>
    <n v="7408478000"/>
    <n v="7408478000"/>
    <n v="7390350612"/>
    <n v="7240673006"/>
    <n v="0"/>
    <n v="0"/>
    <s v="Si"/>
    <s v="Si"/>
    <s v="Si"/>
    <s v="Si"/>
    <s v="Si"/>
    <s v="No"/>
    <s v="28"/>
    <s v="Número de prestadores de servicios turísticos y conexos, capacitados en cultura turística"/>
    <s v="Acumulado"/>
    <s v="Mensual"/>
    <s v="VAL"/>
    <n v="20528"/>
    <n v="12000"/>
    <n v="1800"/>
    <n v="1709"/>
    <n v="94.9444444444444"/>
    <m/>
    <n v="1709"/>
    <n v="94.9444444444444"/>
    <s v="De Acuerdo Al Plan De Acción La Meta Fue Cumplida, Con Un Total  1.709 Pst Capacitados."/>
    <n v="0"/>
    <m/>
  </r>
  <r>
    <x v="36"/>
    <s v="DESARROLLO ECONÓMICO, INDUSTRIA Y TURISMO"/>
    <x v="36"/>
    <x v="34"/>
    <s v="04"/>
    <s v="Destino competitivo y sostenible"/>
    <n v="0"/>
    <n v="0"/>
    <n v="0"/>
    <n v="0"/>
    <n v="0"/>
    <s v=""/>
    <s v=""/>
    <s v=""/>
    <s v=""/>
    <s v=""/>
    <s v=""/>
    <s v=""/>
    <s v=""/>
    <s v=""/>
    <s v=""/>
    <s v=""/>
    <s v=""/>
    <s v=""/>
    <s v=""/>
    <s v=""/>
    <s v=""/>
    <s v=""/>
    <s v="31"/>
    <s v="Número de estudios e investigaciones del comportamiento de la oferta y demanda, para el análisis de la información del sector turismo de Bogotá"/>
    <s v="Acumulado"/>
    <s v="Mensual"/>
    <s v="VAL"/>
    <n v="12"/>
    <n v="52"/>
    <n v="32"/>
    <n v="36"/>
    <n v="112.5"/>
    <m/>
    <n v="36"/>
    <n v="112.5"/>
    <s v="Durante El 2023 Se Hicieron 36 Estudios La Mayoria Enfocados A Medición A Eventos En Ciudad E Informes Mensuales De Comportamiento De Turismo"/>
    <n v="0"/>
    <m/>
  </r>
  <r>
    <x v="36"/>
    <s v="DESARROLLO ECONÓMICO, INDUSTRIA Y TURISMO"/>
    <x v="36"/>
    <x v="34"/>
    <s v="04"/>
    <s v="Destino competitivo y sostenible"/>
    <n v="0"/>
    <n v="0"/>
    <n v="0"/>
    <n v="0"/>
    <n v="0"/>
    <s v=""/>
    <s v=""/>
    <s v=""/>
    <s v=""/>
    <s v=""/>
    <s v=""/>
    <s v=""/>
    <s v=""/>
    <s v=""/>
    <s v=""/>
    <s v=""/>
    <s v=""/>
    <s v=""/>
    <s v=""/>
    <s v=""/>
    <s v=""/>
    <s v=""/>
    <s v="33"/>
    <s v="Porcentaje de avance en el mantenimiento de la señalización turística de Bogotá"/>
    <s v="Stock"/>
    <s v="Mensual"/>
    <s v="%"/>
    <n v="100"/>
    <n v="100"/>
    <n v="100"/>
    <n v="100"/>
    <n v="100"/>
    <m/>
    <n v="100"/>
    <n v="100"/>
    <s v="Se Realizó El Mantenimiento De La Señalización Turística Priorizada Para La Vigencia."/>
    <n v="0"/>
    <m/>
  </r>
  <r>
    <x v="36"/>
    <s v="DESARROLLO ECONÓMICO, INDUSTRIA Y TURISMO"/>
    <x v="36"/>
    <x v="34"/>
    <s v="04"/>
    <s v="Destino competitivo y sostenible"/>
    <n v="0"/>
    <n v="0"/>
    <n v="0"/>
    <n v="0"/>
    <n v="0"/>
    <s v=""/>
    <s v=""/>
    <s v=""/>
    <s v=""/>
    <s v=""/>
    <s v=""/>
    <s v=""/>
    <s v=""/>
    <s v=""/>
    <s v=""/>
    <s v=""/>
    <s v=""/>
    <s v=""/>
    <s v=""/>
    <s v=""/>
    <s v=""/>
    <s v=""/>
    <s v="36"/>
    <s v="Número de prestadores de servicios turísticos fortalecidos a través del mejoramiento de sus procesos de gestión"/>
    <s v="Acumulado"/>
    <s v="Semestral"/>
    <s v="VAL"/>
    <n v="5104"/>
    <n v="200"/>
    <n v="50"/>
    <n v="85"/>
    <n v="170"/>
    <m/>
    <n v="85"/>
    <n v="170"/>
    <s v="De Los 92 Inscritos, Se Entregaron 85 Certificados De Participación En El Proceso De Fortalecimiento Empresarial ."/>
    <n v="0"/>
    <m/>
  </r>
  <r>
    <x v="36"/>
    <s v="DESARROLLO ECONÓMICO, INDUSTRIA Y TURISMO"/>
    <x v="36"/>
    <x v="34"/>
    <s v="04"/>
    <s v="Destino competitivo y sostenible"/>
    <n v="0"/>
    <n v="0"/>
    <n v="0"/>
    <n v="0"/>
    <n v="0"/>
    <s v=""/>
    <s v=""/>
    <s v=""/>
    <s v=""/>
    <s v=""/>
    <s v=""/>
    <s v=""/>
    <s v=""/>
    <s v=""/>
    <s v=""/>
    <s v=""/>
    <s v=""/>
    <s v=""/>
    <s v=""/>
    <s v=""/>
    <s v=""/>
    <s v=""/>
    <s v="37"/>
    <s v="Número de prestadores de servicios turísticos y otras organizaciones públicas o privadas, sensibilizados en la implementación de practicas de prevención de ESCNNA en el contexto del turismo"/>
    <s v="Acumulado"/>
    <s v="Mensual"/>
    <s v="VAL"/>
    <n v="202"/>
    <n v="300"/>
    <n v="55"/>
    <n v="55"/>
    <n v="100"/>
    <m/>
    <n v="55"/>
    <n v="100"/>
    <s v="En Total En La Vigencia Se Sensibilizaron A 55 Personas En Prácticas De Prevención De Escnna En El Contexto Del Turismo."/>
    <n v="0"/>
    <m/>
  </r>
  <r>
    <x v="36"/>
    <s v="DESARROLLO ECONÓMICO, INDUSTRIA Y TURISMO"/>
    <x v="36"/>
    <x v="34"/>
    <s v="04"/>
    <s v="Destino competitivo y sostenible"/>
    <n v="0"/>
    <n v="0"/>
    <n v="0"/>
    <n v="0"/>
    <n v="0"/>
    <s v=""/>
    <s v=""/>
    <s v=""/>
    <s v=""/>
    <s v=""/>
    <s v=""/>
    <s v=""/>
    <s v=""/>
    <s v=""/>
    <s v=""/>
    <s v=""/>
    <s v=""/>
    <s v=""/>
    <s v=""/>
    <s v=""/>
    <s v=""/>
    <s v=""/>
    <s v="38"/>
    <s v="Porcentaje de avance en la implementación de una estrategia de orientación y atención integral para visitantes victimas de delitos en las zonas de interés turístico"/>
    <s v="Capacidad"/>
    <s v="Mensual"/>
    <s v="%"/>
    <n v="83"/>
    <n v="100"/>
    <n v="98"/>
    <n v="98"/>
    <n v="100"/>
    <m/>
    <n v="98"/>
    <n v="100"/>
    <s v="Se Finaliza Los Procesos Relacionados Con La Estrategia De Prevención De Delitos Contra Turistas A Través De Sensibilización A Los Pst De Las Zonas De Interes Turístico."/>
    <n v="0"/>
    <m/>
  </r>
  <r>
    <x v="36"/>
    <s v="DESARROLLO ECONÓMICO, INDUSTRIA Y TURISMO"/>
    <x v="36"/>
    <x v="34"/>
    <s v="04"/>
    <s v="Destino competitivo y sostenible"/>
    <n v="0"/>
    <n v="0"/>
    <n v="0"/>
    <n v="0"/>
    <n v="0"/>
    <s v=""/>
    <s v=""/>
    <s v=""/>
    <s v=""/>
    <s v=""/>
    <s v=""/>
    <s v=""/>
    <s v=""/>
    <s v=""/>
    <s v=""/>
    <s v=""/>
    <s v=""/>
    <s v=""/>
    <s v=""/>
    <s v=""/>
    <s v=""/>
    <s v=""/>
    <s v="41"/>
    <s v="Número de productos turísticos de alcance distrital y regional implementados"/>
    <s v="Acumulado"/>
    <s v="Trimestral"/>
    <s v="VAL"/>
    <n v="5"/>
    <n v="6"/>
    <n v="2"/>
    <n v="2"/>
    <n v="100"/>
    <m/>
    <n v="2"/>
    <n v="100"/>
    <s v="Se Realizó La Socialización Y Entrega Del Producto Turístico Cultural - Urbano."/>
    <n v="0"/>
    <m/>
  </r>
  <r>
    <x v="36"/>
    <s v="DESARROLLO ECONÓMICO, INDUSTRIA Y TURISMO"/>
    <x v="36"/>
    <x v="34"/>
    <s v="05"/>
    <s v="Ciudad posicionada a nivel nacional e internacional"/>
    <n v="3803.1979999999999"/>
    <n v="3748.1979999999999"/>
    <n v="3748.1979999999999"/>
    <n v="3491.9881260000002"/>
    <n v="2327.2241739999999"/>
    <n v="3803198000"/>
    <n v="3720198000"/>
    <n v="311573"/>
    <n v="3719886427"/>
    <n v="3691548026"/>
    <n v="3720198000"/>
    <n v="3720198000"/>
    <n v="3719886427"/>
    <n v="3691548026"/>
    <n v="0"/>
    <n v="0"/>
    <s v="Si"/>
    <s v="No"/>
    <s v="No"/>
    <s v="No"/>
    <s v="No"/>
    <s v="No"/>
    <s v="35"/>
    <s v="Número de consultas atendidas a través de los diferentes canales de la red de información turística de Bogotá"/>
    <s v="Acumulado"/>
    <s v="Mensual"/>
    <s v="VAL"/>
    <n v="902927"/>
    <n v="1000000"/>
    <n v="807521"/>
    <n v="555395"/>
    <n v="68.777777915373093"/>
    <m/>
    <n v="555395"/>
    <n v="68.777777915373093"/>
    <s v="Para El Mes De Diciembre Se Atendieron 39.692 Personas A Través De La Rit, Para Un Total En La Vigencia De 555.395."/>
    <n v="0"/>
    <m/>
  </r>
  <r>
    <x v="36"/>
    <s v="DESARROLLO ECONÓMICO, INDUSTRIA Y TURISMO"/>
    <x v="36"/>
    <x v="34"/>
    <s v="05"/>
    <s v="Ciudad posicionada a nivel nacional e internacional"/>
    <n v="0"/>
    <n v="0"/>
    <n v="0"/>
    <n v="0"/>
    <n v="0"/>
    <s v=""/>
    <s v=""/>
    <s v=""/>
    <s v=""/>
    <s v=""/>
    <s v=""/>
    <s v=""/>
    <s v=""/>
    <s v=""/>
    <s v=""/>
    <s v=""/>
    <s v=""/>
    <s v=""/>
    <s v=""/>
    <s v=""/>
    <s v=""/>
    <s v=""/>
    <s v="39"/>
    <s v="Número de personas impactadas a través de la implementación de un programa de promoción y mercadeo orientado a la recuperación y fortalecimiento de la actividad turística de la ciudad de Bogotá"/>
    <s v="Acumulado"/>
    <s v="Mensual"/>
    <s v="VAL"/>
    <n v="370000"/>
    <n v="2400000"/>
    <n v="700000"/>
    <n v="835070"/>
    <n v="119.295714285714"/>
    <m/>
    <n v="835070"/>
    <n v="119.295714285714"/>
    <s v="835.070 Persona Impactadas A Traves De La Implementación De Acciones De Promoción Y Mercadeo Orientado A La Recuperacón Y Fortalecimiento De La Actividad Turística De Bogota"/>
    <n v="0"/>
    <m/>
  </r>
  <r>
    <x v="36"/>
    <s v="DESARROLLO ECONÓMICO, INDUSTRIA Y TURISMO"/>
    <x v="36"/>
    <x v="34"/>
    <s v="05"/>
    <s v="Ciudad posicionada a nivel nacional e internacional"/>
    <n v="0"/>
    <n v="0"/>
    <n v="0"/>
    <n v="0"/>
    <n v="0"/>
    <s v=""/>
    <s v=""/>
    <s v=""/>
    <s v=""/>
    <s v=""/>
    <s v=""/>
    <s v=""/>
    <s v=""/>
    <s v=""/>
    <s v=""/>
    <s v=""/>
    <s v=""/>
    <s v=""/>
    <s v=""/>
    <s v=""/>
    <s v=""/>
    <s v=""/>
    <s v="40"/>
    <s v="Porcentaje de avance en la implementación del portal único de promoción de la oferta turística de Bogotá, que incluye página web y app"/>
    <s v="Capacidad"/>
    <s v="Mensual"/>
    <s v="%"/>
    <n v="70"/>
    <n v="100"/>
    <n v="90"/>
    <n v="90"/>
    <n v="100"/>
    <m/>
    <n v="90"/>
    <n v="100"/>
    <s v="Se Dio Cumplimiento A La Meta Con Un Avance Del 90% En La Implementación Del Portal Único."/>
    <n v="0"/>
    <m/>
  </r>
  <r>
    <x v="36"/>
    <s v="DESARROLLO ECONÓMICO, INDUSTRIA Y TURISMO"/>
    <x v="36"/>
    <x v="34"/>
    <s v="05"/>
    <s v="Ciudad posicionada a nivel nacional e internacional"/>
    <n v="0"/>
    <n v="0"/>
    <n v="0"/>
    <n v="0"/>
    <n v="0"/>
    <s v=""/>
    <s v=""/>
    <s v=""/>
    <s v=""/>
    <s v=""/>
    <s v=""/>
    <s v=""/>
    <s v=""/>
    <s v=""/>
    <s v=""/>
    <s v=""/>
    <s v=""/>
    <s v=""/>
    <s v=""/>
    <s v=""/>
    <s v=""/>
    <s v=""/>
    <s v="42"/>
    <s v="Número de eventos de promoción realizados"/>
    <s v="Acumulado"/>
    <s v="Mensual"/>
    <s v="VAL"/>
    <n v="296"/>
    <n v="150"/>
    <n v="16"/>
    <n v="47"/>
    <n v="293.75"/>
    <m/>
    <n v="47"/>
    <n v="293.75"/>
    <s v="Meta Cumplida, Se Realizaron 47 Eventos En El Trascurso De La Vigencia 2023."/>
    <n v="0"/>
    <m/>
  </r>
  <r>
    <x v="36"/>
    <s v="DESARROLLO ECONÓMICO, INDUSTRIA Y TURISMO"/>
    <x v="36"/>
    <x v="34"/>
    <s v="05"/>
    <s v="Ciudad posicionada a nivel nacional e internacional"/>
    <n v="0"/>
    <n v="0"/>
    <n v="0"/>
    <n v="0"/>
    <n v="0"/>
    <s v=""/>
    <s v=""/>
    <s v=""/>
    <s v=""/>
    <s v=""/>
    <s v=""/>
    <s v=""/>
    <s v=""/>
    <s v=""/>
    <s v=""/>
    <s v=""/>
    <s v=""/>
    <s v=""/>
    <s v=""/>
    <s v=""/>
    <s v=""/>
    <s v=""/>
    <s v="43"/>
    <s v="Número de personas que hicieron reservas mediante las acciones de comercialización realizadas por el IDT"/>
    <s v="Acumulado"/>
    <s v="Mensual"/>
    <s v="VAL"/>
    <m/>
    <n v="10000"/>
    <n v="3000"/>
    <n v="1894"/>
    <n v="63.133333333333297"/>
    <m/>
    <n v="1894"/>
    <n v="63.133333333333297"/>
    <s v="En El Mes De Diciembre 29 Reservas Realizadas A Través De La Plataforma Plan Bogotá, Para Un Total De 1.894 Reservas."/>
    <n v="0"/>
    <m/>
  </r>
  <r>
    <x v="37"/>
    <s v="DESARROLLO ECONÓMICO, INDUSTRIA Y TURISMO"/>
    <x v="37"/>
    <x v="34"/>
    <s v="04"/>
    <s v="Destino competitivo y sostenible"/>
    <n v="0"/>
    <n v="0"/>
    <n v="0"/>
    <n v="0"/>
    <n v="0"/>
    <n v="2000000000"/>
    <n v="2000000000"/>
    <n v="186547334"/>
    <n v="1813452666"/>
    <n v="1664033597"/>
    <n v="2000000000"/>
    <n v="2000000000"/>
    <n v="1813452666"/>
    <n v="1664033597"/>
    <n v="0"/>
    <n v="0"/>
    <s v="Si"/>
    <s v="No"/>
    <s v="Si"/>
    <s v="Si"/>
    <s v="No"/>
    <s v="Si"/>
    <s v="44"/>
    <s v="Número de estímulos o incentivos otorgados a los actores del sector turismo para mejorar su competitividad y promoción en el sector turístico"/>
    <s v="Acumulado"/>
    <s v="Trimestral"/>
    <s v="VAL"/>
    <m/>
    <n v="2100"/>
    <n v="70"/>
    <n v="164"/>
    <n v="234.28571428571399"/>
    <m/>
    <n v="164"/>
    <n v="234.28571428571399"/>
    <s v="Se Formalizaron En La Vigencia Un Total De 164 Estímulos A Actores Del Sector Turístico Través Del Desarrollo De  5 Convocatorias."/>
    <n v="0"/>
    <m/>
  </r>
  <r>
    <x v="37"/>
    <s v="DESARROLLO ECONÓMICO, INDUSTRIA Y TURISMO"/>
    <x v="37"/>
    <x v="34"/>
    <s v="04"/>
    <s v="Destino competitivo y sostenible"/>
    <n v="0"/>
    <n v="0"/>
    <n v="0"/>
    <n v="0"/>
    <n v="0"/>
    <s v=""/>
    <s v=""/>
    <s v=""/>
    <s v=""/>
    <s v=""/>
    <s v=""/>
    <s v=""/>
    <s v=""/>
    <s v=""/>
    <s v=""/>
    <s v=""/>
    <s v=""/>
    <s v=""/>
    <s v=""/>
    <s v=""/>
    <s v=""/>
    <s v=""/>
    <s v="45"/>
    <s v="Número de proyectos de innovación apoyados"/>
    <s v="Acumulado"/>
    <s v="Anual"/>
    <s v="VAL"/>
    <m/>
    <n v="4"/>
    <n v="1"/>
    <n v="0"/>
    <n v="0"/>
    <m/>
    <n v="0"/>
    <n v="0"/>
    <s v="El Proyecto De Innovación Se Fue Desierto, Por Lo Cual La Meta Pudo Ser Cumplida."/>
    <n v="0"/>
    <m/>
  </r>
  <r>
    <x v="37"/>
    <s v="DESARROLLO ECONÓMICO, INDUSTRIA Y TURISMO"/>
    <x v="37"/>
    <x v="34"/>
    <s v="04"/>
    <s v="Destino competitivo y sostenible"/>
    <n v="0"/>
    <n v="0"/>
    <n v="0"/>
    <n v="0"/>
    <n v="0"/>
    <s v=""/>
    <s v=""/>
    <s v=""/>
    <s v=""/>
    <s v=""/>
    <s v=""/>
    <s v=""/>
    <s v=""/>
    <s v=""/>
    <s v=""/>
    <s v=""/>
    <s v=""/>
    <s v=""/>
    <s v=""/>
    <s v=""/>
    <s v=""/>
    <s v=""/>
    <s v="46"/>
    <s v=" Número de personas capacitadas en habilidades y competencias ligadas al desarrollo del sector turístico"/>
    <s v="Acumulado"/>
    <s v="Semestral"/>
    <s v="VAL"/>
    <m/>
    <n v="600"/>
    <n v="60"/>
    <n v="120"/>
    <n v="200"/>
    <m/>
    <n v="120"/>
    <n v="200"/>
    <s v="Se Capacitaron A 120 Personas En Formulación De Proyectos, En Competencias Ligadas Al Desarrollo Del Sector Turístico"/>
    <n v="0"/>
    <m/>
  </r>
  <r>
    <x v="38"/>
    <s v="CULTURA, RECREACIÓN Y DEPORTE"/>
    <x v="38"/>
    <x v="35"/>
    <s v="05"/>
    <s v="Servicio de creación, circulación, investigación y apropiación de actividades artísticas y culturales"/>
    <n v="82634.327000000005"/>
    <n v="85359.38437"/>
    <n v="85359.38437"/>
    <n v="67089.239392000003"/>
    <n v="47600.517027000002"/>
    <n v="82634327000"/>
    <n v="86391143156"/>
    <n v="490923356"/>
    <n v="85900219800"/>
    <n v="78513847250"/>
    <n v="86391143156"/>
    <n v="86391143156"/>
    <n v="85900219800"/>
    <n v="78513847250"/>
    <n v="0"/>
    <n v="0"/>
    <s v="No"/>
    <s v="Si"/>
    <s v="Si"/>
    <s v="No"/>
    <s v="Si"/>
    <s v="Si"/>
    <s v="2"/>
    <s v="Número de actividades artísticas y/o culturales realizadas o apoyadas por el IDARTES"/>
    <s v="Acumulado"/>
    <s v="Mensual"/>
    <s v="VAL"/>
    <n v="21157"/>
    <n v="80430"/>
    <n v="18336"/>
    <n v="18581"/>
    <n v="101.336169284468"/>
    <m/>
    <n v="18581"/>
    <n v="101.336169284468"/>
    <s v="Al Mes De Diciembre  El Indicador Cuenta Con Un Avance De  18581 Actividades Artísticas Y/O Culturales Realizadas O Apoyadas Por El Idartes."/>
    <n v="0"/>
    <m/>
  </r>
  <r>
    <x v="38"/>
    <s v="CULTURA, RECREACIÓN Y DEPORTE"/>
    <x v="38"/>
    <x v="35"/>
    <s v="05"/>
    <s v="Servicio de creación, circulación, investigación y apropiación de actividades artísticas y culturales"/>
    <n v="0"/>
    <n v="0"/>
    <n v="0"/>
    <n v="0"/>
    <n v="0"/>
    <s v=""/>
    <s v=""/>
    <s v=""/>
    <s v=""/>
    <s v=""/>
    <s v=""/>
    <s v=""/>
    <s v=""/>
    <s v=""/>
    <s v=""/>
    <s v=""/>
    <s v=""/>
    <s v=""/>
    <s v=""/>
    <s v=""/>
    <s v=""/>
    <s v=""/>
    <s v="5"/>
    <s v="Número de personas que participan en actividades artísticas o culturales realizadas o apoyadas por el IDARTES, caracterizados según enfoques poblacionales."/>
    <s v="Acumulado"/>
    <s v="Mensual"/>
    <s v="VAL"/>
    <n v="2420469"/>
    <n v="14173942"/>
    <n v="2550000"/>
    <n v="3378541"/>
    <n v="132.49180392156899"/>
    <m/>
    <n v="3378541"/>
    <n v="132.49180392156899"/>
    <s v="Al Mes De Diciembre El Indicador Cuenta Con Un Avance De 3378541  Personas Que Participan Actividades Artísticas O Culturales Realizadas O Apoyadas Por El Idartes, Caracterizados Según Enfoques Poblacionales."/>
    <n v="0"/>
    <m/>
  </r>
  <r>
    <x v="38"/>
    <s v="CULTURA, RECREACIÓN Y DEPORTE"/>
    <x v="38"/>
    <x v="35"/>
    <s v="06"/>
    <s v="Sedes y escenarios adecuados y/o en operación para apoyar la gestión artística y cultural"/>
    <n v="55136.656000000003"/>
    <n v="55900.489936999998"/>
    <n v="55900.489936999998"/>
    <n v="36579.921755000003"/>
    <n v="21593.265126999999"/>
    <n v="55136656000"/>
    <n v="54570384762"/>
    <n v="1433212992"/>
    <n v="53137171770"/>
    <n v="36994489308"/>
    <n v="54570384762"/>
    <n v="54570384762"/>
    <n v="53137171770"/>
    <n v="36994489308"/>
    <n v="0"/>
    <n v="0"/>
    <s v="No"/>
    <s v="No"/>
    <s v="No"/>
    <s v="No"/>
    <s v="No"/>
    <s v="No"/>
    <s v="6"/>
    <s v="Número de sedes y escenarios culturales  adecuados, mantenidos o en operación"/>
    <s v="Stock"/>
    <s v="Mensual"/>
    <s v="VAL"/>
    <n v="34"/>
    <n v="34"/>
    <n v="34"/>
    <n v="34"/>
    <n v="100"/>
    <m/>
    <n v="34"/>
    <n v="100"/>
    <s v="Al Mes De Diciembre  El Indicador Cuenta Con Un Avance De 35 Sedes Y Escenarios Culturales  Adecuados, Mantenidos O En Operación. Como Novedad Se Incluen Crea San Cristobal Y Bodega Escenarios Móviles"/>
    <n v="0"/>
    <m/>
  </r>
  <r>
    <x v="38"/>
    <s v="CULTURA, RECREACIÓN Y DEPORTE"/>
    <x v="38"/>
    <x v="35"/>
    <s v="06"/>
    <s v="Sedes y escenarios adecuados y/o en operación para apoyar la gestión artística y cultural"/>
    <n v="0"/>
    <n v="0"/>
    <n v="0"/>
    <n v="0"/>
    <n v="0"/>
    <s v=""/>
    <s v=""/>
    <s v=""/>
    <s v=""/>
    <s v=""/>
    <s v=""/>
    <s v=""/>
    <s v=""/>
    <s v=""/>
    <s v=""/>
    <s v=""/>
    <s v=""/>
    <s v=""/>
    <s v=""/>
    <s v=""/>
    <s v=""/>
    <s v=""/>
    <s v="7"/>
    <s v="Número de sedes y escenarios artísticos y culturales construidos, adquiridos o gestionados"/>
    <s v="Stock"/>
    <s v="Mensual"/>
    <s v="VAL"/>
    <n v="3"/>
    <n v="3"/>
    <n v="3"/>
    <n v="3"/>
    <n v="100"/>
    <m/>
    <n v="3"/>
    <n v="100"/>
    <s v="Al Mes De Diciembre  El Indicador Cuenta Con Un Avance De 6  Sedes Y Escenarios Artísticos Y Culturales Construidos, Adquiridos O Gestionados Cefe Fontanar, Pilona 20, Y Los Crea Gestionados En Comodato Tunal, Parque, San Cristobal Y Cantarrana"/>
    <n v="0"/>
    <m/>
  </r>
  <r>
    <x v="38"/>
    <s v="CULTURA, RECREACIÓN Y DEPORTE"/>
    <x v="38"/>
    <x v="35"/>
    <s v="07"/>
    <s v="Servicio de reconocimientos, apoyos y estímulos económicos para creadores, artistas y gestores culturales"/>
    <n v="26265"/>
    <n v="43957.080542999996"/>
    <n v="43957.080542999996"/>
    <n v="25876.990246000001"/>
    <n v="22041.486042"/>
    <n v="26265000000"/>
    <n v="43088363825"/>
    <n v="1970903856"/>
    <n v="41117459969"/>
    <n v="36291607510"/>
    <n v="43088363825"/>
    <n v="43088363825"/>
    <n v="41117459969"/>
    <n v="36291607510"/>
    <n v="0"/>
    <n v="0"/>
    <s v="No"/>
    <s v="No"/>
    <s v="Si"/>
    <s v="No"/>
    <s v="No"/>
    <s v="No"/>
    <s v="9"/>
    <s v="Número de estímulos  entregados"/>
    <s v="Acumulado"/>
    <s v="Mensual"/>
    <s v="VAL"/>
    <n v="1013"/>
    <n v="8234"/>
    <n v="1712"/>
    <n v="2171"/>
    <n v="126.810747663551"/>
    <m/>
    <n v="2171"/>
    <n v="126.810747663551"/>
    <s v="Al Mes De Diciembre  El Indicador Cuenta Con Un Avance De 2171 Estímulos  Entregados"/>
    <n v="0"/>
    <m/>
  </r>
  <r>
    <x v="38"/>
    <s v="CULTURA, RECREACIÓN Y DEPORTE"/>
    <x v="38"/>
    <x v="35"/>
    <s v="07"/>
    <s v="Servicio de reconocimientos, apoyos y estímulos económicos para creadores, artistas y gestores culturales"/>
    <n v="0"/>
    <n v="0"/>
    <n v="0"/>
    <n v="0"/>
    <n v="0"/>
    <s v=""/>
    <s v=""/>
    <s v=""/>
    <s v=""/>
    <s v=""/>
    <s v=""/>
    <s v=""/>
    <s v=""/>
    <s v=""/>
    <s v=""/>
    <s v=""/>
    <s v=""/>
    <s v=""/>
    <s v=""/>
    <s v=""/>
    <s v=""/>
    <s v=""/>
    <s v="10"/>
    <s v="Personas beneficiadas con reconocimientos, estímulos o apoyos"/>
    <s v="Acumulado"/>
    <s v="Mensual"/>
    <s v="VAL"/>
    <n v="2229"/>
    <n v="17084"/>
    <n v="3541"/>
    <n v="4747"/>
    <n v="134.05817565659399"/>
    <m/>
    <n v="4747"/>
    <n v="134.05817565659399"/>
    <s v="Al Mes De Diciembre  El Indicador Cuenta Con Un Avance De 4747 Personas Beneficiadas Con Reconocimientos, Estimulos O Apoyos"/>
    <n v="0"/>
    <m/>
  </r>
  <r>
    <x v="38"/>
    <s v="CULTURA, RECREACIÓN Y DEPORTE"/>
    <x v="38"/>
    <x v="35"/>
    <s v="08"/>
    <s v="Servicios de formación artística y cultural"/>
    <n v="33061.160000000003"/>
    <n v="31219.892544999999"/>
    <n v="31219.892544999999"/>
    <n v="29530.162700000001"/>
    <n v="20196.825556"/>
    <n v="33061160000"/>
    <n v="31176469326"/>
    <n v="50843639"/>
    <n v="31125625687"/>
    <n v="29942740459"/>
    <n v="31176469326"/>
    <n v="31176469326"/>
    <n v="31125625687"/>
    <n v="29942740459"/>
    <n v="0"/>
    <n v="0"/>
    <s v="Si"/>
    <s v="Si"/>
    <s v="Si"/>
    <s v="Si"/>
    <s v="Si"/>
    <s v="Si"/>
    <s v="11"/>
    <s v="Número de procesos de sensibilización o formación artística realizados."/>
    <s v="Acumulado"/>
    <s v="Mensual"/>
    <s v="VAL"/>
    <n v="149650"/>
    <n v="326932"/>
    <n v="150000"/>
    <n v="146111"/>
    <n v="97.407333333333298"/>
    <m/>
    <n v="146111"/>
    <n v="97.407333333333298"/>
    <s v="Al Mes De Diciembre  El Indicador Cuenta Con Un Avance De  146111 Procesos De Sensibilización O Formación Artística Realizados."/>
    <n v="0"/>
    <m/>
  </r>
  <r>
    <x v="38"/>
    <s v="CULTURA, RECREACIÓN Y DEPORTE"/>
    <x v="38"/>
    <x v="35"/>
    <s v="08"/>
    <s v="Servicios de formación artística y cultural"/>
    <n v="0"/>
    <n v="0"/>
    <n v="0"/>
    <n v="0"/>
    <n v="0"/>
    <s v=""/>
    <s v=""/>
    <s v=""/>
    <s v=""/>
    <s v=""/>
    <s v=""/>
    <s v=""/>
    <s v=""/>
    <s v=""/>
    <s v=""/>
    <s v=""/>
    <s v=""/>
    <s v=""/>
    <s v=""/>
    <s v=""/>
    <s v=""/>
    <s v=""/>
    <s v="12"/>
    <s v="Número de actividades de educación informal a los agentes del sector  realizadas"/>
    <s v="Acumulado"/>
    <s v="Mensual"/>
    <s v="VAL"/>
    <n v="0"/>
    <n v="7264"/>
    <n v="1592"/>
    <n v="1592"/>
    <n v="100"/>
    <m/>
    <n v="1592"/>
    <n v="100"/>
    <s v="Al Mes De Diciembre  El Indicador Cuenta Con Un Avance De 1592  Actividades De Educación Informal A Los Agentes Del Sector  Realizadas"/>
    <n v="0"/>
    <m/>
  </r>
  <r>
    <x v="38"/>
    <s v="CULTURA, RECREACIÓN Y DEPORTE"/>
    <x v="38"/>
    <x v="35"/>
    <s v="08"/>
    <s v="Servicios de formación artística y cultural"/>
    <n v="0"/>
    <n v="0"/>
    <n v="0"/>
    <n v="0"/>
    <n v="0"/>
    <s v=""/>
    <s v=""/>
    <s v=""/>
    <s v=""/>
    <s v=""/>
    <s v=""/>
    <s v=""/>
    <s v=""/>
    <s v=""/>
    <s v=""/>
    <s v=""/>
    <s v=""/>
    <s v=""/>
    <s v=""/>
    <s v=""/>
    <s v=""/>
    <s v=""/>
    <s v="13"/>
    <s v="Número de personas vinculadas en servicios de sensibilización o formación artística y cultural, caracterizados según enfoques poblacionales y personas cuidadoras."/>
    <s v="Acumulado"/>
    <s v="Mensual"/>
    <s v="VAL"/>
    <n v="149650"/>
    <n v="698428"/>
    <n v="142800"/>
    <n v="146234"/>
    <n v="102.404761904762"/>
    <m/>
    <n v="146234"/>
    <n v="102.404761904762"/>
    <s v="Al Mes De Diciembre  El Indicador Cuenta Con Un Avance De 146234 Personas Vinculadas En Servicios De Sensibilización O Formación Artistíca Y Cultural, Caracterizados Según Enfoques Poblacionales Y Personas Cuidadoras."/>
    <n v="0"/>
    <m/>
  </r>
  <r>
    <x v="38"/>
    <s v="CULTURA, RECREACIÓN Y DEPORTE"/>
    <x v="38"/>
    <x v="35"/>
    <s v="08"/>
    <s v="Servicios de formación artística y cultural"/>
    <n v="0"/>
    <n v="0"/>
    <n v="0"/>
    <n v="0"/>
    <n v="0"/>
    <s v=""/>
    <s v=""/>
    <s v=""/>
    <s v=""/>
    <s v=""/>
    <s v=""/>
    <s v=""/>
    <s v=""/>
    <s v=""/>
    <s v=""/>
    <s v=""/>
    <s v=""/>
    <s v=""/>
    <s v=""/>
    <s v=""/>
    <s v=""/>
    <s v=""/>
    <s v="14"/>
    <s v="Número de agentes del sector caracterizados según enfoques poblacionales, en procesos de formación para el fortalecimiento de capacidades y competencias del ecosistema artístico."/>
    <s v="Acumulado"/>
    <s v="Mensual"/>
    <s v="VAL"/>
    <n v="0"/>
    <n v="123376"/>
    <n v="27550"/>
    <n v="27511"/>
    <n v="99.858439201451901"/>
    <m/>
    <n v="27511"/>
    <n v="99.858439201451901"/>
    <s v="Al Mes De Diciembre  El Indicador Cuenta Con Un Avance De 27511  Agentes Del Sector Caracterizados Según Enfoques Poblacionales, En Procesos De  Formación Para El Fortalecimiento De Capacidades Y Competencias Del Ecosistema Artistico."/>
    <n v="0"/>
    <m/>
  </r>
  <r>
    <x v="39"/>
    <s v="HACIENDA"/>
    <x v="39"/>
    <x v="36"/>
    <s v="06"/>
    <s v="Predios del distrito actualizados catastralmente con enfoque multipropósito"/>
    <n v="7728.0749999999998"/>
    <n v="9373.0752200000006"/>
    <n v="9373.0752200000006"/>
    <n v="9003.1443060000001"/>
    <n v="4511.3236379999998"/>
    <n v="7728075000"/>
    <n v="9793213231"/>
    <n v="477752086"/>
    <n v="9315461145"/>
    <n v="8591573217"/>
    <n v="9793213231"/>
    <n v="9793213231"/>
    <n v="9315461145"/>
    <n v="8591573217"/>
    <n v="0"/>
    <n v="0"/>
    <s v="No"/>
    <s v="No"/>
    <s v="No"/>
    <s v="No"/>
    <s v="No"/>
    <s v="Si"/>
    <s v="106"/>
    <s v="Porcentaje de los predios del distrito actualizados catastralmente con enfoque_x000a_multipropósito"/>
    <s v="Stock"/>
    <s v="Anual"/>
    <s v="%"/>
    <n v="100"/>
    <n v="100"/>
    <n v="100"/>
    <n v="100"/>
    <n v="100"/>
    <m/>
    <n v="100"/>
    <n v="100"/>
    <s v="Se Han Reconocido 31.725 Predios, Incorporado 43.590 Predios Se Han Actualizado Jurídicamente 139.609 Predios. Se Ejecuto El 100% De Las 6 Actividades Económicas Previstas. Se Han Resuelto 17.969 Radicaciones. Avance 100%"/>
    <n v="0"/>
    <m/>
  </r>
  <r>
    <x v="39"/>
    <s v="HACIENDA"/>
    <x v="39"/>
    <x v="36"/>
    <s v="07"/>
    <s v="Capas de información geográfica de la infraestructura de datos espaciales de Bogotá actualizadas, fortaleciendo las capacidades de los usuarios no expertos en el uso de los datos espaciales."/>
    <n v="4148.4539999999997"/>
    <n v="5384.3382259999998"/>
    <n v="5384.3382259999998"/>
    <n v="4693.3576469999998"/>
    <n v="2444.2100089999999"/>
    <n v="4148454000"/>
    <n v="5384338236"/>
    <n v="216951026"/>
    <n v="5167387210"/>
    <n v="4661854138"/>
    <n v="5384338236"/>
    <n v="5384338236"/>
    <n v="5167387210"/>
    <n v="4661854138"/>
    <n v="0"/>
    <n v="0"/>
    <s v="No"/>
    <s v="No"/>
    <s v="No"/>
    <s v="No"/>
    <s v="No"/>
    <s v="Si"/>
    <s v="107"/>
    <s v="Número de capas de información geográfica actualizadas"/>
    <s v="Acumulado"/>
    <s v="Trimestral"/>
    <s v="VAL"/>
    <n v="339"/>
    <n v="75"/>
    <n v="75"/>
    <n v="77"/>
    <n v="102.666666666667"/>
    <m/>
    <n v="77"/>
    <n v="102.666666666667"/>
    <s v="Se Han Actualizado Setenta Y Siete (77) Capas De Información Geográfica De Las 75 Programadas, Avance Del 102,67%."/>
    <n v="0"/>
    <m/>
  </r>
  <r>
    <x v="39"/>
    <s v="HACIENDA"/>
    <x v="39"/>
    <x v="36"/>
    <s v="08"/>
    <s v="Estándar ogs"/>
    <n v="1495.5940000000001"/>
    <n v="2206.0262120000002"/>
    <n v="2206.0262120000002"/>
    <n v="1979.984379"/>
    <n v="856.47285699999998"/>
    <n v="1495594000"/>
    <n v="2206026224"/>
    <n v="141937064"/>
    <n v="2064089160"/>
    <n v="1901869723"/>
    <n v="2206026224"/>
    <n v="2206026224"/>
    <n v="2064089160"/>
    <n v="1901869723"/>
    <n v="0"/>
    <n v="0"/>
    <s v="No"/>
    <s v="No"/>
    <s v="No"/>
    <s v="No"/>
    <s v="No"/>
    <s v="Si"/>
    <s v="108"/>
    <s v="Porcentaje de avance anual en la implementación del estándar ogc-tjs"/>
    <s v="Acumulado"/>
    <s v="Trimestral"/>
    <s v="%"/>
    <n v="0"/>
    <n v="40"/>
    <n v="40"/>
    <n v="40"/>
    <n v="100"/>
    <m/>
    <n v="40"/>
    <n v="100"/>
    <s v="Se Ejecutó De Forma Completa La Estrategia De Gestión Del Cambio Para Analítica De Datos.  Desarrollo De Técnicas De Analítica Para La Explotación De Datos En Colaboración Con Entidades Miembro. Determinación Del Grado De Dificultad Rev Avalúos."/>
    <n v="0"/>
    <m/>
  </r>
  <r>
    <x v="39"/>
    <s v="HACIENDA"/>
    <x v="39"/>
    <x v="36"/>
    <s v="09"/>
    <s v="Entidades territoriales que contratan el servicio de gestión y/u operación catastral multipropósito"/>
    <n v="37626.913"/>
    <n v="38135.596341999997"/>
    <n v="38135.596341999997"/>
    <n v="26373.763067"/>
    <n v="12347.507942"/>
    <n v="37626913000"/>
    <n v="31153458309"/>
    <n v="2308697941"/>
    <n v="28844760368"/>
    <n v="23352406568"/>
    <n v="31153458309"/>
    <n v="31153458309"/>
    <n v="28844760368"/>
    <n v="23352406568"/>
    <n v="0"/>
    <n v="0"/>
    <s v="No"/>
    <s v="No"/>
    <s v="No"/>
    <s v="No"/>
    <s v="No"/>
    <s v="Si"/>
    <s v="109"/>
    <s v="Número de entidades territoriales que contratan el servicio de gestión u operación catastral multipropósito"/>
    <s v="Acumulado"/>
    <s v="Trimestral"/>
    <s v="VAL"/>
    <n v="0"/>
    <n v="20"/>
    <n v="1"/>
    <n v="0"/>
    <n v="0"/>
    <m/>
    <n v="0"/>
    <n v="0"/>
    <s v="No Se Firmò Ningùn Contrato O Convenio Nuevo. Pròrroga De 4 Ctos. La Uaecd Participò En Dos (2) Procesos Licitatorios Del Igac Que No Han Sido Adjudicados. Se Remitieron 3 Cotizaciones Y 14 Oficios De Presentaciòn De Portafolio"/>
    <n v="0"/>
    <m/>
  </r>
  <r>
    <x v="40"/>
    <s v="MOVILIDAD"/>
    <x v="40"/>
    <x v="37"/>
    <s v="01"/>
    <s v="Malla vial conservada"/>
    <n v="211336.30300000001"/>
    <n v="210794.412786"/>
    <n v="210794.412786"/>
    <n v="182518.629766"/>
    <n v="82350.344115999993"/>
    <n v="211336303000"/>
    <n v="208322126727"/>
    <n v="7197474228"/>
    <n v="201124652499"/>
    <n v="127961001375"/>
    <n v="208322126727"/>
    <n v="208322126727"/>
    <n v="201124652499"/>
    <n v="127961001375"/>
    <n v="0"/>
    <n v="0"/>
    <s v="Si"/>
    <s v="No"/>
    <s v="No"/>
    <s v="No"/>
    <s v="Si"/>
    <s v="No"/>
    <s v="1"/>
    <s v="Km carril de malla vial urbana conservada."/>
    <s v="Acumulado"/>
    <s v="Mensual"/>
    <s v="VAL"/>
    <n v="326"/>
    <n v="1336"/>
    <n v="464.86"/>
    <n v="456.04"/>
    <n v="98.102654562664"/>
    <m/>
    <n v="456.04"/>
    <n v="98.102654562664"/>
    <s v="Se Cuenta Con Un Logro De 40,71 Km-Carril De Malla Vial Local E Intermedia Y 0.44 Km-Carril De Malla Vial Arterial, Para Un Total Acumulado De 456.04 Km-C."/>
    <n v="0"/>
    <m/>
  </r>
  <r>
    <x v="40"/>
    <s v="MOVILIDAD"/>
    <x v="40"/>
    <x v="37"/>
    <s v="02"/>
    <s v="Malla rural conservada"/>
    <n v="9211.1589999999997"/>
    <n v="9537.9843540000002"/>
    <n v="9537.9843540000002"/>
    <n v="8574.5648710000005"/>
    <n v="1812.600093"/>
    <n v="9211159000"/>
    <n v="9458459980"/>
    <n v="32135762"/>
    <n v="9426324218"/>
    <n v="5754279431"/>
    <n v="9458459980"/>
    <n v="9458459980"/>
    <n v="9426324218"/>
    <n v="5754279431"/>
    <n v="0"/>
    <n v="0"/>
    <s v="No"/>
    <s v="No"/>
    <s v="No"/>
    <s v="No"/>
    <s v="No"/>
    <s v="No"/>
    <s v="2"/>
    <s v="Km carril de malla vial rural  conservada."/>
    <s v="Acumulado"/>
    <s v="Mensual"/>
    <s v="VAL"/>
    <n v="326"/>
    <n v="34"/>
    <n v="10"/>
    <n v="10.75"/>
    <n v="107.5"/>
    <m/>
    <n v="10.75"/>
    <n v="107.5"/>
    <s v="Se Cuenta Con Un Avance De 1,67 De Malla Vial Rural, Para Un Total Acumulado De 10,75 Km -Carril."/>
    <n v="0"/>
    <m/>
  </r>
  <r>
    <x v="40"/>
    <s v="MOVILIDAD"/>
    <x v="40"/>
    <x v="37"/>
    <s v="03"/>
    <s v="Ciclo infraestructura conservada"/>
    <n v="9112.2219999999998"/>
    <n v="9327.2868600000002"/>
    <n v="9327.2868600000002"/>
    <n v="8526.8647939999992"/>
    <n v="1639.05196"/>
    <n v="9112222000"/>
    <n v="9232325354"/>
    <n v="19371268"/>
    <n v="9212954086"/>
    <n v="4126471526"/>
    <n v="9232325354"/>
    <n v="9232325354"/>
    <n v="9212954086"/>
    <n v="4126471526"/>
    <n v="0"/>
    <n v="0"/>
    <s v="No"/>
    <s v="No"/>
    <s v="No"/>
    <s v="No"/>
    <s v="No"/>
    <s v="No"/>
    <s v="3"/>
    <s v="Km de ciclo infraestructura conservada."/>
    <s v="Acumulado"/>
    <s v="Mensual"/>
    <s v="VAL"/>
    <n v="21.07"/>
    <n v="60"/>
    <n v="28"/>
    <n v="28.12"/>
    <n v="100.428571428571"/>
    <m/>
    <n v="28.12"/>
    <n v="100.428571428571"/>
    <s v="A Corte Diciembre Se Cuenta Con Un Logro De 3,70 Km De Mantenimiento En La Cicloinfraestructura, Para Un Acumulado De 28,12 Km."/>
    <n v="0"/>
    <m/>
  </r>
  <r>
    <x v="40"/>
    <s v="MOVILIDAD"/>
    <x v="40"/>
    <x v="37"/>
    <s v="04"/>
    <s v="Servicio de emergencias atendidas "/>
    <n v="0"/>
    <n v="0"/>
    <n v="0"/>
    <n v="0"/>
    <n v="0"/>
    <n v="0"/>
    <n v="0"/>
    <n v="0"/>
    <n v="0"/>
    <n v="0"/>
    <n v="0"/>
    <n v="0"/>
    <n v="0"/>
    <n v="0"/>
    <n v="0"/>
    <n v="0"/>
    <s v="No"/>
    <s v="No"/>
    <s v="No"/>
    <s v="No"/>
    <s v="No"/>
    <s v="No"/>
    <s v="4"/>
    <s v="Número de emergencias atendidas"/>
    <s v="Acumulado"/>
    <s v="Mensual"/>
    <s v="VAL"/>
    <n v="8"/>
    <n v="91"/>
    <n v="8"/>
    <n v="9"/>
    <n v="112.5"/>
    <m/>
    <n v="9"/>
    <n v="112.5"/>
    <s v="En El Mes De Diciembre No Se Atendieron Emergencias."/>
    <n v="0"/>
    <m/>
  </r>
  <r>
    <x v="40"/>
    <s v="MOVILIDAD"/>
    <x v="40"/>
    <x v="37"/>
    <s v="05"/>
    <s v="CONSERVACIÓN DE LA MALLA VIAL DISTRITAL Y CICLOINF"/>
    <m/>
    <m/>
    <m/>
    <m/>
    <m/>
    <n v="0"/>
    <n v="2646771939"/>
    <n v="3639800"/>
    <n v="2643132139"/>
    <n v="2021493165"/>
    <n v="2646771939"/>
    <n v="2646771939"/>
    <n v="2643132139"/>
    <n v="2021493165"/>
    <n v="0"/>
    <n v="0"/>
    <s v="No"/>
    <s v="No"/>
    <s v="No"/>
    <s v="No"/>
    <s v="No"/>
    <s v="No"/>
    <s v="NA"/>
    <s v="NA"/>
    <s v="NA"/>
    <s v="NA"/>
    <s v="NA"/>
    <s v="NA"/>
    <s v="NA"/>
    <s v="NA"/>
    <s v="NA"/>
    <s v="NA"/>
    <s v="La  entidad le programo recursos al producto N.05 de la vigencia 2022,  razon por la cual no tiene asociado indicadores de producto ."/>
    <s v="NA"/>
    <s v="NA"/>
    <s v="NA"/>
    <e v="#VALUE!"/>
    <m/>
  </r>
  <r>
    <x v="40"/>
    <s v="MOVILIDAD"/>
    <x v="40"/>
    <x v="37"/>
    <s v="06"/>
    <s v="Espacio público adecuado"/>
    <n v="5450"/>
    <n v="5450"/>
    <n v="5450"/>
    <n v="4705.4793399999999"/>
    <n v="1731.2584939999999"/>
    <n v="5450000000"/>
    <n v="5450000000"/>
    <n v="11136149"/>
    <n v="5438863851"/>
    <n v="3472053450"/>
    <n v="5450000000"/>
    <n v="5450000000"/>
    <n v="5438863851"/>
    <n v="3472053450"/>
    <n v="0"/>
    <n v="0"/>
    <s v="No"/>
    <s v="No"/>
    <s v="No"/>
    <s v="No"/>
    <s v="No"/>
    <s v="No"/>
    <s v="5"/>
    <s v="Metros cuadrados de espacio público adecuado"/>
    <s v="Acumulado"/>
    <s v="Mensual"/>
    <s v="VAL"/>
    <n v="59003.81"/>
    <n v="100000"/>
    <n v="30000"/>
    <n v="49176.76"/>
    <n v="163.92253333333301"/>
    <m/>
    <n v="49176.76"/>
    <n v="163.92253333333301"/>
    <s v="Se Cuenta Con Un Avance De 17.315,17 M2 De Espacio Público, Para Un Acumulado De 49.176,76 M2."/>
    <n v="0"/>
    <m/>
  </r>
  <r>
    <x v="41"/>
    <s v="HÁBITAT"/>
    <x v="41"/>
    <x v="38"/>
    <s v="01"/>
    <s v="Disposición final"/>
    <n v="37005.091999999997"/>
    <n v="37530.082053999999"/>
    <n v="37530.082053999999"/>
    <n v="11790.965248"/>
    <n v="6115.8871820000004"/>
    <n v="297420561000"/>
    <n v="322573464338"/>
    <n v="1911411259"/>
    <n v="320662053079"/>
    <n v="242073418101"/>
    <n v="16845070338"/>
    <n v="16845070338"/>
    <n v="15950096286"/>
    <n v="10895405943"/>
    <n v="-304711956793"/>
    <n v="231178012158"/>
    <s v="No"/>
    <s v="No"/>
    <s v="No"/>
    <s v="No"/>
    <s v="No"/>
    <s v="No"/>
    <s v="23"/>
    <s v="Toneladas anuales de residuos solidos dispuestos en el Relleno Sanitario Doña Juana"/>
    <s v="Acumulado"/>
    <s v="Mensual"/>
    <s v="VAL"/>
    <n v="2296521"/>
    <n v="8812360"/>
    <n v="2200165"/>
    <n v="2172717.31"/>
    <n v="98.752471291925801"/>
    <m/>
    <n v="2172717.31"/>
    <n v="98.752471291925801"/>
    <s v="Para El Mes De Diciembre De 2023,  Se Evidencia Aumento Frente Al Mes Inmediatamente Anterior En La Disposición De Residuos Generados En La Ciudad."/>
    <n v="0"/>
    <m/>
  </r>
  <r>
    <x v="41"/>
    <s v="HÁBITAT"/>
    <x v="41"/>
    <x v="38"/>
    <s v="04"/>
    <s v="Servicio de emergencias atendidas"/>
    <n v="8615.5419999999995"/>
    <n v="13250.541999999999"/>
    <n v="13250.541999999999"/>
    <n v="8603.4882859999998"/>
    <n v="2799.892922"/>
    <n v="8615542000"/>
    <n v="10816000000"/>
    <n v="16813456"/>
    <n v="10799186544"/>
    <n v="5442847024"/>
    <n v="10816000000"/>
    <n v="10816000000"/>
    <n v="10799186544"/>
    <n v="5442847024"/>
    <n v="0"/>
    <n v="0"/>
    <s v="No"/>
    <s v="No"/>
    <s v="No"/>
    <s v="No"/>
    <s v="No"/>
    <s v="No"/>
    <s v="29"/>
    <s v="Número de luminarias modernizadas y/o remodeladas"/>
    <s v="Acumulado"/>
    <s v="Mensual"/>
    <s v="VAL"/>
    <n v="267000"/>
    <n v="356000"/>
    <n v="9821"/>
    <n v="20515"/>
    <n v="208.89"/>
    <m/>
    <n v="20515"/>
    <n v="208.89"/>
    <s v="El Total De Luminarias Modernizadas En 2023 Es De 25.515"/>
    <n v="0"/>
    <m/>
  </r>
  <r>
    <x v="41"/>
    <s v="HÁBITAT"/>
    <x v="41"/>
    <x v="38"/>
    <s v="05"/>
    <s v="Recolección, barrido y limpieza"/>
    <n v="50215.983999999997"/>
    <n v="52665.983999999997"/>
    <n v="52665.983999999997"/>
    <n v="36429.950338000002"/>
    <n v="17282.976385000002"/>
    <n v="50215984000"/>
    <n v="75520112203"/>
    <n v="17943808241"/>
    <n v="57576303962"/>
    <n v="37624660982"/>
    <n v="75520112203"/>
    <n v="75520112203"/>
    <n v="57576303962"/>
    <n v="37624660982"/>
    <n v="0"/>
    <n v="0"/>
    <s v="No"/>
    <s v="No"/>
    <s v="No"/>
    <s v="No"/>
    <s v="No"/>
    <s v="No"/>
    <s v="22"/>
    <s v="Toneladas de residuos solidos ordinarios recolectados y transportados al sitio de disposición final por los operadores y prestadores del servicio público de aseo"/>
    <s v="Acumulado"/>
    <s v="Mensual"/>
    <s v="VAL"/>
    <n v="2091051.7"/>
    <n v="9844421"/>
    <n v="1928718"/>
    <n v="1870276.2"/>
    <n v="96.969914730924899"/>
    <m/>
    <n v="1870276.2"/>
    <n v="96.969914730924899"/>
    <s v="En El Mes De Diciembre De 2023, Fueron Recolectadas Y Transportadas  166.755,24 Toneladas De Residuos Sólidos Por Los Operadores, Garantizando La Recolección Y Transporte Del 100% De Los Residuos No Aprovechables."/>
    <n v="0"/>
    <m/>
  </r>
  <r>
    <x v="41"/>
    <s v="HÁBITAT"/>
    <x v="41"/>
    <x v="38"/>
    <s v="05"/>
    <s v="Recolección, barrido y limpieza"/>
    <n v="0"/>
    <n v="0"/>
    <n v="0"/>
    <n v="0"/>
    <n v="0"/>
    <s v=""/>
    <s v=""/>
    <s v=""/>
    <s v=""/>
    <s v=""/>
    <s v=""/>
    <s v=""/>
    <s v=""/>
    <s v=""/>
    <s v=""/>
    <s v=""/>
    <s v=""/>
    <s v=""/>
    <s v=""/>
    <s v=""/>
    <s v=""/>
    <s v=""/>
    <s v="33"/>
    <s v="Toneladas de residuos de arrojo clandestino recogidos"/>
    <s v="Acumulado"/>
    <s v="Mensual"/>
    <s v="VAL"/>
    <n v="315005"/>
    <n v="1483004"/>
    <n v="290550"/>
    <n v="257620.94"/>
    <n v="88.666646016176202"/>
    <m/>
    <n v="257620.94"/>
    <n v="88.666646016176202"/>
    <s v="Durante El Mes De Diciembre De 2023, Se Recolectaron Y Transportaron 21.222,28 Toneladas De Residuos Sólidos, Que Habían Sido Arrojados Clandestinamente En Puntos Críticos De La Ciudad."/>
    <n v="0"/>
    <m/>
  </r>
  <r>
    <x v="41"/>
    <s v="HÁBITAT"/>
    <x v="41"/>
    <x v="38"/>
    <s v="06"/>
    <s v="Servicio funerario"/>
    <n v="9945.1589999999997"/>
    <n v="9945.1589999999997"/>
    <n v="9945.1589999999997"/>
    <n v="2192.9525789999998"/>
    <n v="1361.585865"/>
    <n v="9945159000"/>
    <n v="11553238490"/>
    <n v="8541266234"/>
    <n v="3011972256"/>
    <n v="2225755498"/>
    <n v="11553238490"/>
    <n v="11553238490"/>
    <n v="3011972256"/>
    <n v="2225755498"/>
    <n v="0"/>
    <n v="0"/>
    <s v="No"/>
    <s v="No"/>
    <s v="No"/>
    <s v="No"/>
    <s v="No"/>
    <s v="No"/>
    <s v="24"/>
    <s v="Número de servicios inhumación prestados en los cementerios de propiedad del distrito"/>
    <s v="Acumulado"/>
    <s v="Mensual"/>
    <s v="VAL"/>
    <n v="0"/>
    <n v="30868"/>
    <n v="7816"/>
    <n v="5394"/>
    <n v="69.012282497441205"/>
    <m/>
    <n v="5394"/>
    <n v="69.012282497441205"/>
    <s v="Se Brindaron En El Mes De Diciembre 2023 - 476 Servicios De Inhumación Donde Los Habitantes De Bogotá Cuentan Con Servicios Funerarios Prestados Con Los Más Altos Estándares De Calidad Y Eficiencia, En Los Cementerios De Propiedad Del Distrito."/>
    <n v="0"/>
    <m/>
  </r>
  <r>
    <x v="41"/>
    <s v="HÁBITAT"/>
    <x v="41"/>
    <x v="38"/>
    <s v="06"/>
    <s v="Servicio funerario"/>
    <n v="0"/>
    <n v="0"/>
    <n v="0"/>
    <n v="0"/>
    <n v="0"/>
    <s v=""/>
    <s v=""/>
    <s v=""/>
    <s v=""/>
    <s v=""/>
    <s v=""/>
    <s v=""/>
    <s v=""/>
    <s v=""/>
    <s v=""/>
    <s v=""/>
    <s v=""/>
    <s v=""/>
    <s v=""/>
    <s v=""/>
    <s v=""/>
    <s v=""/>
    <s v="25"/>
    <s v="Número de servicios exhumación prestados en los cementerios de propiedad del distrito"/>
    <s v="Acumulado"/>
    <s v="Mensual"/>
    <s v="VAL"/>
    <n v="0"/>
    <n v="24971"/>
    <n v="6038"/>
    <n v="5030"/>
    <n v="83.305730374296104"/>
    <m/>
    <n v="5030"/>
    <n v="83.305730374296104"/>
    <s v="Se Brindaron En El Mes De Diciembre 2023-  416 Servicios De Exhumación Donde Los Habitantes De Bogotá Cuenten Con Servicios Funerarios Prestados  En Los 4 Cementerios De Propiedad Del Distrito Capital."/>
    <n v="0"/>
    <m/>
  </r>
  <r>
    <x v="41"/>
    <s v="HÁBITAT"/>
    <x v="41"/>
    <x v="38"/>
    <s v="06"/>
    <s v="Servicio funerario"/>
    <n v="0"/>
    <n v="0"/>
    <n v="0"/>
    <n v="0"/>
    <n v="0"/>
    <s v=""/>
    <s v=""/>
    <s v=""/>
    <s v=""/>
    <s v=""/>
    <s v=""/>
    <s v=""/>
    <s v=""/>
    <s v=""/>
    <s v=""/>
    <s v=""/>
    <s v=""/>
    <s v=""/>
    <s v=""/>
    <s v=""/>
    <s v=""/>
    <s v=""/>
    <s v="26"/>
    <s v="Número de servicios de cremación prestados en los cementerios de propiedad del distrito"/>
    <s v="Acumulado"/>
    <s v="Mensual"/>
    <s v="VAL"/>
    <n v="0"/>
    <n v="46134"/>
    <n v="3122"/>
    <n v="9151"/>
    <n v="293.113388853299"/>
    <m/>
    <n v="9151"/>
    <n v="293.113388853299"/>
    <s v="Se Prestaron En El Mes De Diciembre 2023 - 758 Servicios De Cremación  En Los Cementerios De Propiedad Del Distrito A Excepción Del Cementario Central Que No Se Presta Este Servicio."/>
    <n v="0"/>
    <m/>
  </r>
  <r>
    <x v="41"/>
    <s v="HÁBITAT"/>
    <x v="41"/>
    <x v="38"/>
    <s v="06"/>
    <s v="Servicio funerario"/>
    <n v="0"/>
    <n v="0"/>
    <n v="0"/>
    <n v="0"/>
    <n v="0"/>
    <s v=""/>
    <s v=""/>
    <s v=""/>
    <s v=""/>
    <s v=""/>
    <s v=""/>
    <s v=""/>
    <s v=""/>
    <s v=""/>
    <s v=""/>
    <s v=""/>
    <s v=""/>
    <s v=""/>
    <s v=""/>
    <s v=""/>
    <s v=""/>
    <s v=""/>
    <s v="27"/>
    <s v="Número de servicios de culto prestados en los cementerios de propiedad del distrito"/>
    <s v="Acumulado"/>
    <s v="Mensual"/>
    <s v="VAL"/>
    <n v="0"/>
    <n v="384"/>
    <n v="144"/>
    <n v="0"/>
    <n v="0"/>
    <m/>
    <n v="0"/>
    <n v="0"/>
    <s v="En El Mes De Diciembre 2023 No Se Realizó Avance En Cuanto A La Prestación Del Servicio De Culto En Los Cementerios Del Distrito, Ya Que No Han Sido Requeridos Por Los Usuarios De Los Servicios En Los Cementerios Propiedad Del Distrito."/>
    <n v="0"/>
    <m/>
  </r>
  <r>
    <x v="41"/>
    <s v="HÁBITAT"/>
    <x v="41"/>
    <x v="38"/>
    <s v="06"/>
    <s v="Servicio funerario"/>
    <n v="0"/>
    <n v="0"/>
    <n v="0"/>
    <n v="0"/>
    <n v="0"/>
    <s v=""/>
    <s v=""/>
    <s v=""/>
    <s v=""/>
    <s v=""/>
    <s v=""/>
    <s v=""/>
    <s v=""/>
    <s v=""/>
    <s v=""/>
    <s v=""/>
    <s v=""/>
    <s v=""/>
    <s v=""/>
    <s v=""/>
    <s v=""/>
    <s v=""/>
    <s v="31"/>
    <s v="Número de obras de construcción realizadas"/>
    <s v="Acumulado"/>
    <s v="Mensual"/>
    <s v="VAL"/>
    <n v="0"/>
    <n v="6"/>
    <n v="2"/>
    <n v="0"/>
    <n v="0"/>
    <m/>
    <n v="0"/>
    <n v="0"/>
    <s v="Durante El Mes De Diciembre 2023 No Se Realizaron Obras De Infraestructura. A Cierre De La Vigencia No Fue Posible Adjudicar El Contrato De Obra Que Se Tenía Proyectado Realizar."/>
    <n v="0"/>
    <m/>
  </r>
  <r>
    <x v="41"/>
    <s v="HÁBITAT"/>
    <x v="41"/>
    <x v="38"/>
    <s v="07"/>
    <s v="Aprovechamiento"/>
    <n v="16434.548999999999"/>
    <n v="13959.558945999999"/>
    <n v="13959.558945999999"/>
    <n v="7694.2502009999998"/>
    <n v="4209.0063440000004"/>
    <n v="16434549000"/>
    <n v="12808423413"/>
    <n v="355438648"/>
    <n v="12452984765"/>
    <n v="7687966981"/>
    <n v="12808423413"/>
    <n v="12808423413"/>
    <n v="12452984765"/>
    <n v="7687966981"/>
    <n v="0"/>
    <n v="0"/>
    <s v="Si"/>
    <s v="No"/>
    <s v="Si"/>
    <s v="No"/>
    <s v="Si"/>
    <s v="Si"/>
    <s v="30"/>
    <s v="Número de capacitaciones a organizaciones de recicladores"/>
    <s v="Acumulado"/>
    <s v="Mensual"/>
    <s v="VAL"/>
    <n v="0"/>
    <n v="1010"/>
    <n v="215"/>
    <n v="213"/>
    <n v="99.069767441860506"/>
    <m/>
    <n v="213"/>
    <n v="99.069767441860506"/>
    <s v="Durante El Mes De Diciembre Se Realizaron 22 Acompañamientos A Organizaciones De Recicladores De Oficio Para El Fortalecimento En Las Fuentes."/>
    <n v="0"/>
    <m/>
  </r>
  <r>
    <x v="41"/>
    <s v="HÁBITAT"/>
    <x v="41"/>
    <x v="38"/>
    <s v="08"/>
    <s v="Subvenciones"/>
    <n v="3434.55"/>
    <n v="2934.55"/>
    <n v="2934.55"/>
    <n v="567.08101699999997"/>
    <n v="505.14139999999998"/>
    <n v="3434550000"/>
    <n v="1616294022"/>
    <n v="1036626983"/>
    <n v="579667039"/>
    <n v="537110188"/>
    <n v="1616294022"/>
    <n v="1616294022"/>
    <n v="579667039"/>
    <n v="537110188"/>
    <n v="0"/>
    <n v="0"/>
    <s v="Si"/>
    <s v="Si"/>
    <s v="No"/>
    <s v="No"/>
    <s v="No"/>
    <s v="Si"/>
    <s v="28"/>
    <s v="Subsidios entregados a la población en condición de vulnerabilidad"/>
    <s v="Acumulado"/>
    <s v="Mensual"/>
    <s v="VAL"/>
    <n v="11057"/>
    <n v="12500"/>
    <n v="2402"/>
    <n v="3498"/>
    <n v="145.62864279766899"/>
    <m/>
    <n v="3498"/>
    <n v="145.62864279766899"/>
    <s v="Para El Mes De Diciembre 2023, Se Tuvo Un Buen Comportamiento En La Meta, Donde Se Autorizaron 287 Subvenciones A La Población En Condición De Vulnerabilidad."/>
    <n v="0"/>
    <m/>
  </r>
  <r>
    <x v="42"/>
    <s v="AMBIENTE"/>
    <x v="42"/>
    <x v="39"/>
    <s v="01"/>
    <s v="Servicio de esterilización a caninos y felinos"/>
    <n v="7382.8869999999997"/>
    <n v="7004.5798409999998"/>
    <n v="7004.5798409999998"/>
    <n v="6916.0682770000003"/>
    <n v="4738.178688"/>
    <n v="14614108000"/>
    <n v="14867863552"/>
    <n v="203216388"/>
    <n v="14664647164"/>
    <n v="13666878687"/>
    <n v="7263436552"/>
    <n v="7263436552"/>
    <n v="7255005020"/>
    <n v="6671777268"/>
    <n v="-7409642144"/>
    <n v="6995101419"/>
    <s v="No"/>
    <s v="No"/>
    <s v="No"/>
    <s v="No"/>
    <s v="No"/>
    <s v="No"/>
    <s v="1"/>
    <s v="Número de esterilizaciones en caninos y felinos realizadas"/>
    <s v="Acumulado"/>
    <s v="Mensual"/>
    <s v="VAL"/>
    <n v="72067"/>
    <n v="356000"/>
    <n v="51233"/>
    <n v="36066"/>
    <n v="70.396033806335794"/>
    <m/>
    <n v="36066"/>
    <n v="70.396033806335794"/>
    <s v="Se Realizaron 1.526 Esterilizaciones (540 Caninos 986 Felinos). El Programa Se Ha Visto Afectado Por Factores Externos: Aumento Del Costo Unitario De Las Cirugías, Escasez De Proveedores, El Alza De Los Insumos Médicos Para El Punto Fijo Entre Otros"/>
    <n v="0"/>
    <m/>
  </r>
  <r>
    <x v="42"/>
    <s v="AMBIENTE"/>
    <x v="42"/>
    <x v="39"/>
    <s v="06"/>
    <s v="Intervención de los animales en los distintos programas del instituto"/>
    <n v="10803.692999999999"/>
    <n v="9848.5511920000008"/>
    <n v="9848.5511920000008"/>
    <n v="9493.8104760000006"/>
    <n v="5679.2270870000002"/>
    <n v="10803693000"/>
    <n v="10363128884"/>
    <n v="9879706"/>
    <n v="10353249178"/>
    <n v="9092530839"/>
    <n v="10363128884"/>
    <n v="10363128884"/>
    <n v="10353249178"/>
    <n v="9092530839"/>
    <n v="0"/>
    <n v="0"/>
    <s v="No"/>
    <s v="No"/>
    <s v="No"/>
    <s v="No"/>
    <s v="No"/>
    <s v="No"/>
    <n v="7"/>
    <s v="Número de animales atendidos en el Distrito Capital por los diferentes programas del Instituto"/>
    <s v="Acumulado"/>
    <s v="Mensual"/>
    <s v="VAL"/>
    <n v="45502"/>
    <n v="60000"/>
    <n v="9804"/>
    <n v="10004"/>
    <n v="100"/>
    <m/>
    <n v="10004"/>
    <n v="100"/>
    <s v="Durante El Mes De Diciembre Se Atendieron 78 Animales Así: Se Atendieron 1 Animal Por Presunto Maltrato, Y 77 Animales Por Urgencias Veterinarias."/>
    <n v="0"/>
    <m/>
  </r>
  <r>
    <x v="42"/>
    <s v="AMBIENTE"/>
    <x v="42"/>
    <x v="39"/>
    <s v="07"/>
    <s v=" servicios de atención de animales  mediante estrategias de protección y bienestar animal"/>
    <n v="300.79399999999998"/>
    <n v="1635.1561340000001"/>
    <n v="1635.1561340000001"/>
    <n v="561.88005299999998"/>
    <n v="472.26911999999999"/>
    <n v="300794000"/>
    <n v="878935120"/>
    <n v="0"/>
    <n v="878935120"/>
    <n v="613617756"/>
    <n v="878935120"/>
    <n v="878935120"/>
    <n v="878935120"/>
    <n v="613617756"/>
    <n v="0"/>
    <n v="0"/>
    <s v="No"/>
    <s v="No"/>
    <s v="No"/>
    <s v="No"/>
    <s v="No"/>
    <s v="No"/>
    <s v="2"/>
    <s v="Número de animales atendidos en servicios urgencias"/>
    <s v="Acumulado"/>
    <s v="Mensual"/>
    <s v="VAL"/>
    <n v="3775"/>
    <n v="7774"/>
    <n v="1373"/>
    <n v="1416"/>
    <n v="103.13182811362"/>
    <m/>
    <n v="1416"/>
    <n v="103.13182811362"/>
    <s v="Por Urgencias Veterinarias Se Atendieron 77 Animales ( 51 Caninos Y 26 Felinos)"/>
    <n v="0"/>
    <m/>
  </r>
  <r>
    <x v="42"/>
    <s v="AMBIENTE"/>
    <x v="42"/>
    <x v="39"/>
    <s v="08"/>
    <s v=" Servicios de atención de animales por medio de brigada"/>
    <n v="187.94399999999999"/>
    <n v="181.06033300000001"/>
    <n v="181.06033300000001"/>
    <n v="170.947"/>
    <n v="115.10803300000001"/>
    <n v="187944000"/>
    <n v="176890366"/>
    <n v="0"/>
    <n v="176890366"/>
    <n v="165112033"/>
    <n v="176890366"/>
    <n v="176890366"/>
    <n v="176890366"/>
    <n v="165112033"/>
    <n v="0"/>
    <n v="0"/>
    <s v="No"/>
    <s v="No"/>
    <s v="No"/>
    <s v="No"/>
    <s v="No"/>
    <s v="No"/>
    <n v="11"/>
    <s v="Número de animales atendidos por medio de brigadas"/>
    <s v="Acumulado"/>
    <s v="Mensual"/>
    <s v="VAL"/>
    <n v="21349"/>
    <n v="12052"/>
    <n v="2745"/>
    <n v="3366"/>
    <n v="100.990099009901"/>
    <m/>
    <n v="3366"/>
    <n v="100.990099009901"/>
    <s v="En Este Periodo El Programa De Brigadas Médicas Se Enfoco En Realizar Atenciones De Seguimiento A Animales Previamente Atendidos A Traves De 138 Intervenciones Y Por Tanto No Se Atendieron Nuevos En El Periodo"/>
    <n v="0"/>
    <m/>
  </r>
  <r>
    <x v="42"/>
    <s v="AMBIENTE"/>
    <x v="42"/>
    <x v="39"/>
    <s v="09"/>
    <s v="Servicios de  adopción de animales"/>
    <n v="163.334"/>
    <n v="169.30449999999999"/>
    <n v="169.30449999999999"/>
    <n v="163.386"/>
    <n v="102.5788"/>
    <n v="163334000"/>
    <n v="167619067"/>
    <n v="0"/>
    <n v="167619067"/>
    <n v="159988534"/>
    <n v="167619067"/>
    <n v="167619067"/>
    <n v="167619067"/>
    <n v="159988534"/>
    <n v="0"/>
    <n v="0"/>
    <s v="No"/>
    <s v="No"/>
    <s v="No"/>
    <s v="No"/>
    <s v="No"/>
    <s v="No"/>
    <s v="12"/>
    <s v="Número de animales entregados en adopción"/>
    <s v="Acumulado"/>
    <s v="Mensual"/>
    <s v="VAL"/>
    <n v="2611"/>
    <n v="2884"/>
    <n v="500"/>
    <n v="638"/>
    <n v="127.6"/>
    <m/>
    <n v="638"/>
    <n v="127.6"/>
    <s v="Se Entregaron En Adopcion 77 Animales (48 Caninos Y 29 Felinos)"/>
    <n v="0"/>
    <m/>
  </r>
  <r>
    <x v="42"/>
    <s v="AMBIENTE"/>
    <x v="42"/>
    <x v="39"/>
    <s v="10"/>
    <s v="Servicio de atención de animales en la Casa Ecológica de Animales"/>
    <n v="86.25"/>
    <n v="86.25"/>
    <n v="86.25"/>
    <n v="86.25"/>
    <n v="56"/>
    <n v="86250000"/>
    <n v="86250000"/>
    <n v="0"/>
    <n v="86250000"/>
    <n v="78500000"/>
    <n v="86250000"/>
    <n v="86250000"/>
    <n v="86250000"/>
    <n v="78500000"/>
    <n v="0"/>
    <n v="0"/>
    <s v="No"/>
    <s v="No"/>
    <s v="No"/>
    <s v="No"/>
    <s v="No"/>
    <s v="No"/>
    <n v="13"/>
    <s v="Porcentaje de casa ecológica de animales dotada"/>
    <s v="Acumulado"/>
    <s v="Mensual"/>
    <s v="%"/>
    <n v="0"/>
    <n v="100"/>
    <s v="4.88"/>
    <n v="4.88"/>
    <n v="100"/>
    <m/>
    <n v="4.88"/>
    <n v="100"/>
    <s v="Comité Seg.51223, Actaseg. Cto.Tripartito, Acta121223Sda, Actaseg Tripartito_201223,  Requer.Varios,Reiterarequer.Ejec.Obra_Cea, Alc.#10-Delimita100% Edificac, Inf.Superv.181223, Inf.Quin#12 Sdaidpyba Cea, Progr. Sda20221996 101123, Prog. Alc8V1Dic13"/>
    <n v="0"/>
    <m/>
  </r>
  <r>
    <x v="42"/>
    <s v="AMBIENTE"/>
    <x v="42"/>
    <x v="39"/>
    <s v="11"/>
    <s v="Servicio de cultura y participación  ciudadana logrando alianzas interinstitucionales, intersectoriales y de ciudad región realizadas entorno a la Protección y Bienestar Animal"/>
    <n v="38.335000000000001"/>
    <n v="42.844999999999999"/>
    <n v="42.844999999999999"/>
    <n v="38.335000000000001"/>
    <n v="30.216999999999999"/>
    <n v="38335000"/>
    <n v="42845000"/>
    <n v="0"/>
    <n v="42845000"/>
    <n v="42845000"/>
    <n v="42845000"/>
    <n v="42845000"/>
    <n v="42845000"/>
    <n v="42845000"/>
    <n v="0"/>
    <n v="0"/>
    <s v="No"/>
    <s v="No"/>
    <s v="No"/>
    <s v="No"/>
    <s v="Si"/>
    <s v="No"/>
    <s v="14"/>
    <s v="Número de alianzas interinstitucionales, intersectoriales y de ciudad región realizadas entorno a la protección y bienestar animal"/>
    <s v="Acumulado"/>
    <s v="Mensual"/>
    <s v="VAL"/>
    <n v="0"/>
    <n v="49"/>
    <n v="10"/>
    <n v="10"/>
    <n v="100"/>
    <m/>
    <n v="10"/>
    <n v="100"/>
    <s v="Para El Presente Periodo No Se Presento Avance Fisico"/>
    <n v="0"/>
    <m/>
  </r>
  <r>
    <x v="42"/>
    <s v="AMBIENTE"/>
    <x v="42"/>
    <x v="39"/>
    <s v="12"/>
    <s v="Servicio de cultura y participación  ciudadana mediante vinculación  de Semilleros de investigación"/>
    <n v="280"/>
    <n v="280"/>
    <n v="280"/>
    <n v="275.86438700000002"/>
    <n v="179.50626199999999"/>
    <n v="280000000"/>
    <n v="280000000"/>
    <n v="71880"/>
    <n v="279928120"/>
    <n v="266759921"/>
    <n v="280000000"/>
    <n v="280000000"/>
    <n v="279928120"/>
    <n v="266759921"/>
    <n v="0"/>
    <n v="0"/>
    <s v="Si"/>
    <s v="No"/>
    <s v="No"/>
    <s v="No"/>
    <s v="Si"/>
    <s v="No"/>
    <s v="10"/>
    <s v="Número de semilleros de investigación implementados"/>
    <s v="Stock"/>
    <s v="Mensual"/>
    <s v="VAL"/>
    <n v="3"/>
    <n v="3"/>
    <n v="3"/>
    <n v="3"/>
    <n v="100"/>
    <m/>
    <n v="3"/>
    <n v="100"/>
    <s v="Durante El Periodo Del Informe Se Realizó La Conclusión De Las Sesiones Y El Plan De Trabajo De Los Semilleros De Investigación. Los Semilleros Concluyeron Respectivamente En La Socialización Del Producto De Investigación Generado."/>
    <n v="0"/>
    <m/>
  </r>
  <r>
    <x v="42"/>
    <s v="AMBIENTE"/>
    <x v="42"/>
    <x v="39"/>
    <s v="13"/>
    <s v=" Servicio de cultura y participación ciudadana mediante vinculación de  personas a las estrategias de cultura ciudadana, participación, educación ambiental y protección animal, con enfoque territorial, diferencial y de género. "/>
    <n v="1329.519"/>
    <n v="1325.009"/>
    <n v="1325.009"/>
    <n v="1257.284189"/>
    <n v="828.282287"/>
    <n v="1329519000"/>
    <n v="1313651011"/>
    <n v="1659278"/>
    <n v="1311991733"/>
    <n v="1235257565"/>
    <n v="1313651011"/>
    <n v="1313651011"/>
    <n v="1311991733"/>
    <n v="1235257565"/>
    <n v="0"/>
    <n v="0"/>
    <s v="Si"/>
    <s v="Si"/>
    <s v="Si"/>
    <s v="No"/>
    <s v="Si"/>
    <s v="Si"/>
    <s v="15"/>
    <s v="Número de pactos suscritos con las instancias y espacios de participación ciudadana y movilización social por localidad"/>
    <s v="Acumulado"/>
    <s v="Mensual"/>
    <s v="VAL"/>
    <n v="0"/>
    <n v="960"/>
    <n v="75"/>
    <n v="75"/>
    <n v="100"/>
    <m/>
    <n v="75"/>
    <n v="100"/>
    <s v="Se Ejecuto 1 Pacto En El Mes De Diciembre"/>
    <n v="0"/>
    <m/>
  </r>
  <r>
    <x v="43"/>
    <s v="EDUCACIÓN"/>
    <x v="43"/>
    <x v="40"/>
    <s v="01"/>
    <s v="Cupo educativo"/>
    <n v="6341.125"/>
    <n v="6630.7600750000001"/>
    <n v="6630.7600750000001"/>
    <n v="4248.2617719999998"/>
    <n v="800.28380400000003"/>
    <n v="6341125000"/>
    <n v="13328828595"/>
    <n v="566222703"/>
    <n v="12762605892"/>
    <n v="2434646125"/>
    <n v="13328828595"/>
    <n v="13328828595"/>
    <n v="12762605892"/>
    <n v="2434646125"/>
    <n v="0"/>
    <n v="0"/>
    <s v="Si"/>
    <s v="Si"/>
    <s v="Si"/>
    <s v="Si"/>
    <s v="Si"/>
    <s v="No"/>
    <s v="1"/>
    <s v="Número total de estudiantes matriculados en pregrado provenientes de las instituciones educativas distritales"/>
    <s v="Acumulado"/>
    <s v="Semestral"/>
    <s v="VAL"/>
    <n v="16521"/>
    <n v="16891"/>
    <n v="16711"/>
    <n v="3050"/>
    <n v="18.251451139967699"/>
    <m/>
    <n v="3050"/>
    <n v="18.251451139967699"/>
    <s v="De Acuerdo Con La Resolución 057 Por Medio De La Cual Se Estabece El Calendario Académico El Inicio De Clases Se Estableció Para El 1 De Agosto, Al Cierre Del Año Se Registran 1.424 Estudiantes De Pregrado Provenientes De Instituciones Distritales."/>
    <n v="0"/>
    <m/>
  </r>
  <r>
    <x v="43"/>
    <s v="EDUCACIÓN"/>
    <x v="43"/>
    <x v="40"/>
    <s v="01"/>
    <s v="Cupo educativo"/>
    <n v="0"/>
    <n v="0"/>
    <n v="0"/>
    <n v="0"/>
    <n v="0"/>
    <s v=""/>
    <s v=""/>
    <s v=""/>
    <s v=""/>
    <s v=""/>
    <s v=""/>
    <s v=""/>
    <s v=""/>
    <s v=""/>
    <s v=""/>
    <s v=""/>
    <s v=""/>
    <s v=""/>
    <s v=""/>
    <s v=""/>
    <s v=""/>
    <s v=""/>
    <s v="2"/>
    <s v="Número total de estudiantes matriculados en pregrado"/>
    <s v="Acumulado"/>
    <s v="Semestral"/>
    <s v="VAL"/>
    <n v="24838"/>
    <n v="28814"/>
    <n v="27174"/>
    <n v="27727"/>
    <n v="102.035033487893"/>
    <m/>
    <n v="27727"/>
    <n v="102.035033487893"/>
    <s v="De Acuerdo Con La Resolución 057 Por Medio De La Cual Se Estabece El Calendario Académico El Inicio De Clases Se Estableció Para El 1 De Agosto. Al Cierre De La Vigencia Se Registran 26.727 Estudiantes De Pregrado."/>
    <n v="0"/>
    <m/>
  </r>
  <r>
    <x v="43"/>
    <s v="EDUCACIÓN"/>
    <x v="43"/>
    <x v="40"/>
    <s v="01"/>
    <s v="Cupo educativo"/>
    <n v="0"/>
    <n v="0"/>
    <n v="0"/>
    <n v="0"/>
    <n v="0"/>
    <s v=""/>
    <s v=""/>
    <s v=""/>
    <s v=""/>
    <s v=""/>
    <s v=""/>
    <s v=""/>
    <s v=""/>
    <s v=""/>
    <s v=""/>
    <s v=""/>
    <s v=""/>
    <s v=""/>
    <s v=""/>
    <s v=""/>
    <s v=""/>
    <s v=""/>
    <s v="3"/>
    <s v="Número total de estudiantes matriculados en posgrado"/>
    <s v="Acumulado"/>
    <s v="Semestral"/>
    <s v="VAL"/>
    <n v="3216"/>
    <n v="3723"/>
    <n v="3379"/>
    <n v="2768"/>
    <n v="81.917727138206601"/>
    <m/>
    <n v="2768"/>
    <n v="81.917727138206601"/>
    <s v="De Acuerdo Con La Resolución 056 Por Medio De La Cual Se Estabece El Calendario Académico 2023 Para Programas De Posgrado,  El Inicio De Clases Se Estableció Para El 1 De Agostoal Cierre De La Vigencia Se Registran 2.445 Estudiantes De Posgrado."/>
    <n v="0"/>
    <m/>
  </r>
  <r>
    <x v="43"/>
    <s v="EDUCACIÓN"/>
    <x v="43"/>
    <x v="40"/>
    <s v="02"/>
    <s v="Infraestructura y dotación"/>
    <n v="17787.087"/>
    <n v="22580.689688999999"/>
    <n v="22580.689688999999"/>
    <n v="9533.2458069999993"/>
    <n v="126.52900200000001"/>
    <n v="17787087000"/>
    <n v="24778406697"/>
    <n v="2370177960"/>
    <n v="22408228737"/>
    <n v="3386630038"/>
    <n v="24778406697"/>
    <n v="24778406697"/>
    <n v="22408228737"/>
    <n v="3386630038"/>
    <n v="0"/>
    <n v="0"/>
    <s v="Si"/>
    <s v="No"/>
    <s v="Si"/>
    <s v="No"/>
    <s v="Si"/>
    <s v="No"/>
    <s v="6"/>
    <s v="Número de metros cuadrados en uso"/>
    <s v="Capacidad"/>
    <s v="Anual"/>
    <s v="VAL"/>
    <n v="116621"/>
    <n v="129083"/>
    <n v="116621"/>
    <n v="124632.8"/>
    <n v="106.869946236098"/>
    <m/>
    <n v="124632.8"/>
    <n v="106.869946236098"/>
    <s v="Realizado El Levantamiento De Espacios Por Parte De La Oficna De Infraestructura, La Universidad Cuenta Con 124.632,8 M2 Distribuidos En Diferentes Localidades Del Distrito."/>
    <n v="0"/>
    <m/>
  </r>
  <r>
    <x v="43"/>
    <s v="EDUCACIÓN"/>
    <x v="43"/>
    <x v="40"/>
    <s v="02"/>
    <s v="Infraestructura y dotación"/>
    <n v="0"/>
    <n v="0"/>
    <n v="0"/>
    <n v="0"/>
    <n v="0"/>
    <s v=""/>
    <s v=""/>
    <s v=""/>
    <s v=""/>
    <s v=""/>
    <s v=""/>
    <s v=""/>
    <s v=""/>
    <s v=""/>
    <s v=""/>
    <s v=""/>
    <s v=""/>
    <s v=""/>
    <s v=""/>
    <s v=""/>
    <s v=""/>
    <s v=""/>
    <s v="7"/>
    <s v="Número de metros cuadrados adecuados y/o reforzados"/>
    <s v="Acumulado"/>
    <s v="Anual"/>
    <s v="VAL"/>
    <n v="3285"/>
    <n v="19620"/>
    <n v="3570"/>
    <n v="2332.7800000000002"/>
    <n v="65.343977591036406"/>
    <m/>
    <n v="2332.7800000000002"/>
    <n v="65.343977591036406"/>
    <s v="En Las Diferentes Sedes De La Universidad Distrital, Se Realizaron Intervenciones De Adecuaciones Y Mantenimiento En Un Estimado De 14.307,38 M2."/>
    <n v="0"/>
    <s v="Validar luis"/>
  </r>
  <r>
    <x v="43"/>
    <s v="EDUCACIÓN"/>
    <x v="43"/>
    <x v="40"/>
    <s v="03"/>
    <s v="Divulgación de la producción académica y cultural"/>
    <n v="648.12400000000002"/>
    <n v="935.52840600000002"/>
    <n v="935.52840600000002"/>
    <n v="474.701933"/>
    <n v="9.3422689999999999"/>
    <n v="648124000"/>
    <n v="1380525639"/>
    <n v="8922258"/>
    <n v="1371603381"/>
    <n v="385898927"/>
    <n v="1380525639"/>
    <n v="1380525639"/>
    <n v="1371603381"/>
    <n v="385898927"/>
    <n v="0"/>
    <n v="0"/>
    <s v="No"/>
    <s v="No"/>
    <s v="No"/>
    <s v="No"/>
    <s v="No"/>
    <s v="No"/>
    <s v="13"/>
    <s v="Número de publicaciones en revistas indexadas u homologadas apoyadas"/>
    <s v="Acumulado"/>
    <s v="Mensual"/>
    <s v="VAL"/>
    <n v="110"/>
    <n v="755"/>
    <n v="220"/>
    <n v="287"/>
    <n v="130.45454545454501"/>
    <m/>
    <n v="287"/>
    <n v="130.45454545454501"/>
    <s v="De Acuerdo Con El Reporte De Scopus Se Han Generado 287 Publicaciones En Lo Que Va Corrido Del Año."/>
    <n v="0"/>
    <m/>
  </r>
  <r>
    <x v="43"/>
    <s v="EDUCACIÓN"/>
    <x v="43"/>
    <x v="40"/>
    <s v="03"/>
    <s v="Divulgación de la producción académica y cultural"/>
    <n v="0"/>
    <n v="0"/>
    <n v="0"/>
    <n v="0"/>
    <n v="0"/>
    <s v=""/>
    <s v=""/>
    <s v=""/>
    <s v=""/>
    <s v=""/>
    <s v=""/>
    <s v=""/>
    <s v=""/>
    <s v=""/>
    <s v=""/>
    <s v=""/>
    <s v=""/>
    <s v=""/>
    <s v=""/>
    <s v=""/>
    <s v=""/>
    <s v=""/>
    <s v="14"/>
    <s v="Número de libros y revistas editadas por la sección de Publicaciones de la universidad"/>
    <s v="Acumulado"/>
    <s v="Mensual"/>
    <s v="VAL"/>
    <n v="40"/>
    <n v="180"/>
    <n v="50"/>
    <n v="29"/>
    <n v="58"/>
    <m/>
    <n v="29"/>
    <n v="58"/>
    <s v="Al Cierre De La Vigencia Se Lograron Cerrar Un Total De 29 Libros"/>
    <n v="0"/>
    <m/>
  </r>
  <r>
    <x v="43"/>
    <s v="EDUCACIÓN"/>
    <x v="43"/>
    <x v="40"/>
    <s v="03"/>
    <s v="Divulgación de la producción académica y cultural"/>
    <n v="0"/>
    <n v="0"/>
    <n v="0"/>
    <n v="0"/>
    <n v="0"/>
    <s v=""/>
    <s v=""/>
    <s v=""/>
    <s v=""/>
    <s v=""/>
    <s v=""/>
    <s v=""/>
    <s v=""/>
    <s v=""/>
    <s v=""/>
    <s v=""/>
    <s v=""/>
    <s v=""/>
    <s v=""/>
    <s v=""/>
    <s v=""/>
    <s v=""/>
    <s v="21"/>
    <s v="Número de participantes en eventos académicos y culturales a los que asiste la UD"/>
    <s v="Flujo"/>
    <s v="Mensual"/>
    <s v="VAL"/>
    <n v="4013"/>
    <n v="15181"/>
    <n v="3437"/>
    <n v="3373"/>
    <n v="98.137910968868198"/>
    <m/>
    <n v="3373"/>
    <n v="98.137910968868198"/>
    <s v="A Través De Las Diferentes Unidades Académicas Y Administrativas La Universidad Tuvo 3373 Participantes En Eventos Realizados Por Diferentes Instituciones ."/>
    <n v="0"/>
    <m/>
  </r>
  <r>
    <x v="43"/>
    <s v="EDUCACIÓN"/>
    <x v="43"/>
    <x v="40"/>
    <s v="03"/>
    <s v="Divulgación de la producción académica y cultural"/>
    <n v="0"/>
    <n v="0"/>
    <n v="0"/>
    <n v="0"/>
    <n v="0"/>
    <s v=""/>
    <s v=""/>
    <s v=""/>
    <s v=""/>
    <s v=""/>
    <s v=""/>
    <s v=""/>
    <s v=""/>
    <s v=""/>
    <s v=""/>
    <s v=""/>
    <s v=""/>
    <s v=""/>
    <s v=""/>
    <s v=""/>
    <s v=""/>
    <s v=""/>
    <s v="22"/>
    <s v="Número de participantes en eventos académicos y culturales que organiza la UD"/>
    <s v="Flujo"/>
    <s v="Mensual"/>
    <s v="VAL"/>
    <n v="37380"/>
    <n v="111569"/>
    <n v="23268"/>
    <n v="45063"/>
    <n v="193.66941722537399"/>
    <m/>
    <n v="45063"/>
    <n v="193.66941722537399"/>
    <s v="Los Diferentes Eventos Organizados Desde Las Dependendcias Académicas Y Administrativas De La Institución Contaron Con La Participación De 45.063 Personas."/>
    <n v="0"/>
    <m/>
  </r>
  <r>
    <x v="43"/>
    <s v="EDUCACIÓN"/>
    <x v="43"/>
    <x v="40"/>
    <s v="04"/>
    <s v="Formación y desarrollo de la investigación"/>
    <n v="6424.01"/>
    <n v="6682.0937640000002"/>
    <n v="6682.0937640000002"/>
    <n v="4495.735901"/>
    <n v="71.997584000000003"/>
    <n v="6424010000"/>
    <n v="7014593783"/>
    <n v="797089881"/>
    <n v="6217503902"/>
    <n v="1462286405"/>
    <n v="7014593783"/>
    <n v="7014593783"/>
    <n v="6217503902"/>
    <n v="1462286405"/>
    <n v="0"/>
    <n v="0"/>
    <s v="No"/>
    <s v="No"/>
    <s v="No"/>
    <s v="No"/>
    <s v="Si"/>
    <s v="No"/>
    <s v="15"/>
    <s v="Número de semilleros de investigación"/>
    <s v="Flujo"/>
    <s v="Mensual"/>
    <s v="VAL"/>
    <n v="261"/>
    <n v="220"/>
    <n v="220"/>
    <n v="237"/>
    <n v="107.727272727273"/>
    <m/>
    <n v="237"/>
    <n v="107.727272727273"/>
    <s v="La Universidad Cuenta Con 237 Semilleros De Investigación Activos."/>
    <n v="0"/>
    <m/>
  </r>
  <r>
    <x v="43"/>
    <s v="EDUCACIÓN"/>
    <x v="43"/>
    <x v="40"/>
    <s v="04"/>
    <s v="Formación y desarrollo de la investigación"/>
    <n v="0"/>
    <n v="0"/>
    <n v="0"/>
    <n v="0"/>
    <n v="0"/>
    <s v=""/>
    <s v=""/>
    <s v=""/>
    <s v=""/>
    <s v=""/>
    <s v=""/>
    <s v=""/>
    <s v=""/>
    <s v=""/>
    <s v=""/>
    <s v=""/>
    <s v=""/>
    <s v=""/>
    <s v=""/>
    <s v=""/>
    <s v=""/>
    <s v=""/>
    <s v="16"/>
    <s v="Número de grupos de investigación institucionalizados"/>
    <s v="Flujo"/>
    <s v="Mensual"/>
    <s v="VAL"/>
    <n v="180"/>
    <n v="205"/>
    <n v="205"/>
    <n v="212"/>
    <n v="103.414634146341"/>
    <m/>
    <n v="212"/>
    <n v="103.414634146341"/>
    <s v="La Universidad Posee 196 Grupos De Investigación Institucionalizados. La Diferencia Con El Valor Total Obedece A La Depuración De Grupos Y Semilleros Que Se Realiza Al Interior De La Universidad."/>
    <n v="0"/>
    <m/>
  </r>
  <r>
    <x v="43"/>
    <s v="EDUCACIÓN"/>
    <x v="43"/>
    <x v="40"/>
    <s v="04"/>
    <s v="Formación y desarrollo de la investigación"/>
    <n v="0"/>
    <n v="0"/>
    <n v="0"/>
    <n v="0"/>
    <n v="0"/>
    <s v=""/>
    <s v=""/>
    <s v=""/>
    <s v=""/>
    <s v=""/>
    <s v=""/>
    <s v=""/>
    <s v=""/>
    <s v=""/>
    <s v=""/>
    <s v=""/>
    <s v=""/>
    <s v=""/>
    <s v=""/>
    <s v=""/>
    <s v=""/>
    <s v=""/>
    <s v="17"/>
    <s v="Número de proyectos de investigación apoyados por el CIDC de la Universidad"/>
    <s v="Acumulado"/>
    <s v="Mensual"/>
    <s v="VAL"/>
    <n v="120"/>
    <n v="190"/>
    <n v="190"/>
    <n v="178"/>
    <n v="93.684210526315795"/>
    <m/>
    <n v="178"/>
    <n v="93.684210526315795"/>
    <s v="A Través De La Oficina De Investigaciones,Al Cierre Del Mes De Octubre, Se Apoyan 178 Proyectos De Investigación (11 Con Financiación Económica Y El Restante Con Apoyo En Gestión Administrativa)."/>
    <n v="0"/>
    <m/>
  </r>
  <r>
    <x v="43"/>
    <s v="EDUCACIÓN"/>
    <x v="43"/>
    <x v="40"/>
    <s v="04"/>
    <s v="Formación y desarrollo de la investigación"/>
    <n v="0"/>
    <n v="0"/>
    <n v="0"/>
    <n v="0"/>
    <n v="0"/>
    <s v=""/>
    <s v=""/>
    <s v=""/>
    <s v=""/>
    <s v=""/>
    <s v=""/>
    <s v=""/>
    <s v=""/>
    <s v=""/>
    <s v=""/>
    <s v=""/>
    <s v=""/>
    <s v=""/>
    <s v=""/>
    <s v=""/>
    <s v=""/>
    <s v=""/>
    <s v="18"/>
    <s v="Número de grupos de investigación categorizados en Colciencias"/>
    <s v="Flujo"/>
    <s v="Anual"/>
    <s v="VAL"/>
    <n v="122"/>
    <n v="130"/>
    <n v="125"/>
    <n v="127"/>
    <n v="101.6"/>
    <m/>
    <n v="127"/>
    <n v="101.6"/>
    <s v="De Acuerdo Con La Convocatoria De Minciencias La Institución Posee 127 Grupos Categorizados."/>
    <n v="0"/>
    <m/>
  </r>
  <r>
    <x v="44"/>
    <s v="OTRAS ENTIDADES"/>
    <x v="44"/>
    <x v="41"/>
    <s v="01"/>
    <s v="Informes de auditoría"/>
    <n v="9680.6440000000002"/>
    <n v="13980.644"/>
    <n v="13980.644"/>
    <n v="12924.283309"/>
    <n v="8057.352785"/>
    <n v="191792740000"/>
    <n v="211260555000"/>
    <n v="-320999588"/>
    <n v="211581554588"/>
    <n v="210546513417"/>
    <n v="13980644000"/>
    <n v="13980644000"/>
    <n v="14442037744"/>
    <n v="13959683299"/>
    <n v="-197139516844"/>
    <n v="196586830118"/>
    <s v="No"/>
    <s v="No"/>
    <s v="No"/>
    <s v="No"/>
    <s v="No"/>
    <s v="No"/>
    <s v="4"/>
    <s v="Informes de auditoria realizados durante el período"/>
    <s v="Flujo"/>
    <s v="Trimestral"/>
    <s v="%"/>
    <n v="100"/>
    <n v="100"/>
    <n v="100"/>
    <n v="56.34"/>
    <n v="56.34"/>
    <m/>
    <n v="56.34"/>
    <n v="56.34"/>
    <s v="A 31 De Diciembre  De 2023 Se Han Ejecutado Auditorías 195  En Las Cuales Se Generaron Los Respectivos Informes."/>
    <n v="0"/>
    <m/>
  </r>
  <r>
    <x v="44"/>
    <s v="OTRAS ENTIDADES"/>
    <x v="44"/>
    <x v="41"/>
    <s v="02"/>
    <s v="Procesos de responsabilidad fiscal"/>
    <n v="2558.42"/>
    <n v="3258.42"/>
    <n v="3258.42"/>
    <n v="2627.6883339999999"/>
    <n v="1926.7516659999999"/>
    <n v="2558420000"/>
    <n v="3258420000"/>
    <n v="230786669"/>
    <n v="3027633331"/>
    <n v="2952099997"/>
    <n v="3258420000"/>
    <n v="3258420000"/>
    <n v="3027633331"/>
    <n v="2952099997"/>
    <n v="0"/>
    <n v="0"/>
    <s v="No"/>
    <s v="No"/>
    <s v="No"/>
    <s v="No"/>
    <s v="No"/>
    <s v="No"/>
    <s v="2"/>
    <s v="Valor de la cuantía recaudada en la vigencia por procesos de responsabilidad fiscal"/>
    <s v="Flujo"/>
    <s v="Trimestral"/>
    <s v="VAL"/>
    <n v="300"/>
    <n v="450"/>
    <n v="450"/>
    <n v="3889765"/>
    <n v="864392.22222222202"/>
    <m/>
    <n v="3889765"/>
    <n v="864392.22222222202"/>
    <s v="El Valor Acumulado Recaudado Por Los Procesos De Jurisdiccion Coactiva Corresponde A $2,280,370 Millones"/>
    <n v="0"/>
    <m/>
  </r>
  <r>
    <x v="44"/>
    <s v="OTRAS ENTIDADES"/>
    <x v="44"/>
    <x v="41"/>
    <s v="04"/>
    <s v="Actividades de control social"/>
    <n v="900"/>
    <n v="900"/>
    <n v="900"/>
    <n v="562.07500000000005"/>
    <n v="368.10833400000001"/>
    <n v="900000000"/>
    <n v="900000000"/>
    <n v="232008332"/>
    <n v="667991668"/>
    <n v="662175001"/>
    <n v="900000000"/>
    <n v="900000000"/>
    <n v="667991668"/>
    <n v="662175001"/>
    <n v="0"/>
    <n v="0"/>
    <s v="No"/>
    <s v="No"/>
    <s v="No"/>
    <s v="No"/>
    <s v="No"/>
    <s v="No"/>
    <s v="5"/>
    <s v="Porcentaje de actividades de control social ejecutadas"/>
    <s v="Flujo"/>
    <s v="Semestral"/>
    <s v="%"/>
    <n v="100"/>
    <n v="100"/>
    <n v="100"/>
    <n v="100.34"/>
    <n v="100.34"/>
    <m/>
    <n v="100.34"/>
    <n v="100.34"/>
    <s v="A La Fecha Se Han Desarrollado 573 Acciones De Dialogo De Las 550 Programadas,"/>
    <n v="0"/>
    <m/>
  </r>
  <r>
    <x v="45"/>
    <s v="EDUCACIÓN"/>
    <x v="45"/>
    <x v="42"/>
    <s v="01"/>
    <s v="Servicio de fomento para el acceso a la educación superior o terciaria"/>
    <n v="378217.20299999998"/>
    <n v="388208.59628699999"/>
    <n v="388208.59628699999"/>
    <n v="358351.068875"/>
    <n v="96073.768855999995"/>
    <n v="378217203000"/>
    <n v="388287212577"/>
    <n v="256737480"/>
    <n v="388030475097"/>
    <n v="165311563806"/>
    <n v="388287212577"/>
    <n v="388287212577"/>
    <n v="388030475097"/>
    <n v="165311563806"/>
    <n v="0"/>
    <n v="0"/>
    <s v="Si"/>
    <s v="No"/>
    <s v="Si"/>
    <s v="No"/>
    <s v="No"/>
    <s v="No"/>
    <s v="1"/>
    <s v="Número de beneficiarios de estrategias o programas de  fomento para el acceso  a la educación superior o terciaria"/>
    <s v="Acumulado"/>
    <s v="Trimestral"/>
    <s v="VAL"/>
    <n v="0"/>
    <n v="24230"/>
    <n v="7670"/>
    <n v="55261"/>
    <n v="720.48239895697498"/>
    <m/>
    <n v="55261"/>
    <n v="720.48239895697498"/>
    <s v="El Programa Todos A La U Tiene 34.506 Benef. De Estos 659 En Dic. El Programa Ju Tiene 19.711 Benef. De Estos, 70 En Dic. El Trazador De Víctimas, Registra 49 Beneficiarios  Y El Programa Utc En 2023 Registra 995 Beneficiarios"/>
    <n v="0"/>
    <s v="Validar luis"/>
  </r>
  <r>
    <x v="45"/>
    <s v="EDUCACIÓN"/>
    <x v="45"/>
    <x v="42"/>
    <s v="02"/>
    <s v="Servicio de apoyo financiero para el acceso a la educación superior o terciaria"/>
    <n v="32340"/>
    <n v="32380"/>
    <n v="32380"/>
    <n v="32380"/>
    <n v="8792.7999999999993"/>
    <n v="32340000000"/>
    <n v="32380000000"/>
    <n v="0"/>
    <n v="32380000000"/>
    <n v="32071060000"/>
    <n v="32380000000"/>
    <n v="32380000000"/>
    <n v="32380000000"/>
    <n v="32071060000"/>
    <n v="0"/>
    <n v="0"/>
    <s v="No"/>
    <s v="No"/>
    <s v="Si"/>
    <s v="No"/>
    <s v="No"/>
    <s v="No"/>
    <s v="2"/>
    <s v="Beneficiarios de estrategias o programas de  apoyo financiero de sostenimiento para la permanencia en la educación superior  o terciaria"/>
    <s v="Acumulado"/>
    <s v="Trimestral"/>
    <s v="VAL"/>
    <n v="0"/>
    <n v="25230"/>
    <n v="8587"/>
    <n v="22688"/>
    <n v="264.21334575521098"/>
    <m/>
    <n v="22688"/>
    <n v="264.21334575521098"/>
    <s v="Se Han Beneficiado Con Apoyos Económicos Exitosos 22.688 Jóvenes, De Estos 373 En Diciembre. Las Dispersiones Exitosas Ascienden A 27.702 De Estas 3.802 En Diciembre."/>
    <n v="0"/>
    <s v="Validar luis"/>
  </r>
  <r>
    <x v="45"/>
    <s v="EDUCACIÓN"/>
    <x v="45"/>
    <x v="42"/>
    <s v="03"/>
    <s v="Documentos de planeación"/>
    <n v="11147.599"/>
    <n v="14121.00692"/>
    <n v="14121.00692"/>
    <n v="11464.90813"/>
    <n v="5807.5290400000004"/>
    <n v="11147599000"/>
    <n v="13932343447"/>
    <n v="815815503"/>
    <n v="13116527944"/>
    <n v="9946229332"/>
    <n v="13932343447"/>
    <n v="13932343447"/>
    <n v="13116527944"/>
    <n v="9946229332"/>
    <n v="0"/>
    <n v="0"/>
    <s v="No"/>
    <s v="No"/>
    <s v="Si"/>
    <s v="No"/>
    <s v="No"/>
    <s v="No"/>
    <s v="3"/>
    <s v="Número de documentos de lineamientos de Política en Educación Universitaria"/>
    <s v="Acumulado"/>
    <s v="Trimestral"/>
    <s v="%"/>
    <n v="0"/>
    <n v="1"/>
    <n v="0.4"/>
    <n v="0.4"/>
    <n v="100"/>
    <m/>
    <n v="0.4"/>
    <n v="100"/>
    <s v="Publicación De Documentos De Educación Posmedia, Gestión De Productos Para Educación Posmedia"/>
    <n v="0"/>
    <s v="Validar luis"/>
  </r>
  <r>
    <x v="45"/>
    <s v="EDUCACIÓN"/>
    <x v="45"/>
    <x v="42"/>
    <s v="04"/>
    <s v="Servicio de información implementado"/>
    <n v="5850"/>
    <n v="11330.432128"/>
    <n v="11330.432128"/>
    <n v="10776.561170000001"/>
    <n v="6688.4878159999998"/>
    <n v="5850000000"/>
    <n v="11440479311"/>
    <n v="18412669"/>
    <n v="11422066642"/>
    <n v="9682332062"/>
    <n v="11440479311"/>
    <n v="11440479311"/>
    <n v="11422066642"/>
    <n v="9682332062"/>
    <n v="0"/>
    <n v="0"/>
    <s v="No"/>
    <s v="No"/>
    <s v="Si"/>
    <s v="No"/>
    <s v="No"/>
    <s v="No"/>
    <s v="4"/>
    <s v="Sistemas de información implementados"/>
    <s v="Acumulado"/>
    <s v="Trimestral"/>
    <s v="%"/>
    <n v="0"/>
    <n v="1"/>
    <n v="0.3"/>
    <n v="0.5"/>
    <n v="166.666666666667"/>
    <m/>
    <n v="0.5"/>
    <n v="166.666666666667"/>
    <s v="Estabilización De Ambientes En Nube Oracle. Actualizaciones Portal Web D La Agencia. Despliegue En Producción (Nube) De Actualizaciones Del Sistema De Información Para La Agencia - Sicore. (Publicación Resultados Jalau6)"/>
    <n v="0"/>
    <s v="Validar luis"/>
  </r>
  <r>
    <x v="45"/>
    <s v="EDUCACIÓN"/>
    <x v="45"/>
    <x v="42"/>
    <s v="05"/>
    <s v="Estrategias de las tecnologías de la información"/>
    <n v="723.41099999999994"/>
    <n v="823.41099999999994"/>
    <n v="823.41099999999994"/>
    <n v="812.79433300000005"/>
    <n v="310.99591700000002"/>
    <n v="723411000"/>
    <n v="872844333"/>
    <n v="18000000"/>
    <n v="854844333"/>
    <n v="771040520"/>
    <n v="872844333"/>
    <n v="872844333"/>
    <n v="854844333"/>
    <n v="771040520"/>
    <n v="0"/>
    <n v="0"/>
    <s v="No"/>
    <s v="No"/>
    <s v="Si"/>
    <s v="No"/>
    <s v="No"/>
    <s v="No"/>
    <s v="5"/>
    <s v="Número de estrategias de las tecnologías de la información y las comunicaciones para el desarrollo de la innovación y el desarrollo tecnológico apoyadas"/>
    <s v="Acumulado"/>
    <s v="Trimestral"/>
    <s v="VAL"/>
    <n v="0"/>
    <n v="0.6"/>
    <n v="0.6"/>
    <n v="0.6"/>
    <n v="100"/>
    <m/>
    <n v="0.6"/>
    <n v="100"/>
    <s v="Se Logró Concretar Dos Escenarios Esenciales Para La Estrategia De Apoyo A La Innovación Y El Desarrollo Tecnológico En Bogotá: El Codecti (Instancia Asesora De Alto Nivel) Y La Plataforma Hema (Instrumento De Reconocimiento De Capacidades)"/>
    <n v="0"/>
    <s v="Validar luis"/>
  </r>
  <r>
    <x v="45"/>
    <s v="EDUCACIÓN"/>
    <x v="45"/>
    <x v="42"/>
    <s v="06"/>
    <s v="Estrategias de investigación e innovación apoyadas"/>
    <n v="95396.589000000007"/>
    <n v="76811.355664999995"/>
    <n v="76811.355664999995"/>
    <n v="64127.352271999996"/>
    <n v="415.62634100000002"/>
    <n v="95396589000"/>
    <n v="66562922332"/>
    <n v="338757445"/>
    <n v="66224164887"/>
    <n v="65572582608"/>
    <n v="66562922332"/>
    <n v="66562922332"/>
    <n v="66224164887"/>
    <n v="65572582608"/>
    <n v="0"/>
    <n v="0"/>
    <s v="No"/>
    <s v="No"/>
    <s v="No"/>
    <s v="No"/>
    <s v="No"/>
    <s v="No"/>
    <s v="6"/>
    <s v="Número de estrategias de investigación e innovación apoyadas"/>
    <s v="Acumulado"/>
    <s v="Trimestral"/>
    <s v="VAL"/>
    <n v="0"/>
    <n v="2"/>
    <n v="2"/>
    <n v="1.5"/>
    <n v="75"/>
    <m/>
    <n v="1.5"/>
    <n v="75"/>
    <s v="Convocatorias Cerradas En El Foco De Sostenibilidad (Economía Circular), Apoyo Económico A Proyectos En Ciencias De La Vida (Salud Pública, Cannabis) Y Acompañamiento A Proyectos Clave Para La Ciudad (Bogotábio, Bankpro)."/>
    <n v="0"/>
    <s v="Validar luis"/>
  </r>
  <r>
    <x v="45"/>
    <s v="EDUCACIÓN"/>
    <x v="45"/>
    <x v="42"/>
    <s v="07"/>
    <s v="Proyectos financiados para el desarrollo tecnológico"/>
    <n v="165"/>
    <n v="165"/>
    <n v="165"/>
    <n v="165"/>
    <n v="0"/>
    <n v="165000000"/>
    <n v="165000000"/>
    <n v="0"/>
    <n v="165000000"/>
    <n v="165000000"/>
    <n v="165000000"/>
    <n v="165000000"/>
    <n v="165000000"/>
    <n v="165000000"/>
    <n v="0"/>
    <n v="0"/>
    <s v="No"/>
    <s v="No"/>
    <s v="No"/>
    <s v="No"/>
    <s v="No"/>
    <s v="No"/>
    <s v="7"/>
    <s v="Número de proyectos financiados para el desarrollo tecnológico y la innovación"/>
    <s v="Acumulado"/>
    <s v="Trimestral"/>
    <s v="VAL"/>
    <n v="0"/>
    <n v="0.7"/>
    <n v="0.7"/>
    <n v="0.7"/>
    <n v="100"/>
    <m/>
    <n v="0.7"/>
    <n v="100"/>
    <s v="Desarrollo E Implementación De Iniciativas De Investigación E Innovación, La Agencia  Ha Comenzado A Reconocer Los Logros, Retos Y Recomendaciones Que Deben Tenerse En Cuenta Para Avanzar En El Impulso De Estas Iniciativas En La Ciudad."/>
    <n v="0"/>
    <s v="Validar luis"/>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9">
  <r>
    <s v="0102-01"/>
    <x v="0"/>
    <s v="0102"/>
    <s v="PERSONERÍA DE BOGOTÁ, D.C. -PDB"/>
    <s v="07"/>
    <s v="AccionesdesensibilizaciónpromocióndelconocimientoyvigilanciadelaconductadelosservidoresenelDistritoCapital."/>
    <n v="875179815"/>
    <n v="873643334"/>
    <n v="695019330"/>
    <s v="40"/>
    <s v="Personas sensibilizadas en materia de prevención disciplinaria"/>
    <s v="Acumulado"/>
    <s v="Mensual"/>
    <s v="VAL"/>
    <n v="1200"/>
    <n v="2550"/>
    <n v="212.5"/>
    <s v="De enero a diciembre de 2023 se sensibilizaron 2.550 servidores públicos"/>
  </r>
  <r>
    <s v="0102-01"/>
    <x v="0"/>
    <s v="0102"/>
    <s v="PERSONERÍA DE BOGOTÁ, D.C. -PDB"/>
    <s v="07"/>
    <s v="Acciones de sensibilización promoción del conocimiento y vigilancia de la conducta de los servidores en el Distrito Capital."/>
    <s v=""/>
    <s v=""/>
    <s v=""/>
    <s v="41"/>
    <s v="Certificados de antecedentes disciplinarios expedidos"/>
    <s v="Acumulado"/>
    <s v="Mensual"/>
    <s v="VAL"/>
    <n v="1121986"/>
    <n v="2871364"/>
    <n v="255.91798828149399"/>
    <s v="En el 2023 se expidieron 2.871.364  Certificados Por Diferentes Canales De Atención Institucionales."/>
  </r>
  <r>
    <s v="0102-01"/>
    <x v="0"/>
    <s v="0102"/>
    <s v="PERSONERÍA DE BOGOTÁ, D.C. -PDB"/>
    <s v="08"/>
    <s v="Orientación, asistencia y gestión en defensa de los derechos y el interés público"/>
    <n v="0"/>
    <n v="0"/>
    <n v="0"/>
    <s v="31"/>
    <s v="Acciones constitucionales elaboradas"/>
    <s v="Acumulado"/>
    <s v="Mensual"/>
    <s v="VAL"/>
    <n v="7900"/>
    <n v="9518"/>
    <n v="120.481012658228"/>
    <s v="Realizamos en el 2023, 9.518 Acciones De Tutelas, Impugnaciones Y Desacatos"/>
  </r>
  <r>
    <s v="0102-01"/>
    <x v="0"/>
    <s v="0102"/>
    <s v="PERSONERÍA DE BOGOTÁ, D.C. -PDB"/>
    <s v="08"/>
    <s v="Orientación, asistencia y gestión en defensa de los derechos y el interés público"/>
    <s v=""/>
    <s v=""/>
    <s v=""/>
    <s v="32"/>
    <s v="Acciones en favor de las víctimas del conflicto armado interno"/>
    <s v="Acumulado"/>
    <s v="Mensual"/>
    <s v="VAL"/>
    <n v="4100"/>
    <n v="9882"/>
    <n v="241.02439024390199"/>
    <s v="En el 2023 se realizaron 9.882 acciones:  Toma Declaraciones (Ruv), At. Psicosocial, Prim. Auxilios Psicosociales, Asist. En Derechos De Petición, Apoyo Jurídico Que Se Brinda A Las Víctimas, Acompañamientos Directos, Remisión A Rapiv."/>
  </r>
  <r>
    <s v="0102-01"/>
    <x v="0"/>
    <s v="0102"/>
    <s v="PERSONERÍA DE BOGOTÁ, D.C. -PDB"/>
    <s v="08"/>
    <s v="Orientación, asistencia y gestión en defensa de los derechos y el interés público"/>
    <s v=""/>
    <s v=""/>
    <s v=""/>
    <s v="33"/>
    <s v="Asistencias en mecanismos alternativos de solución de conflictos"/>
    <s v="Acumulado"/>
    <s v="Mensual"/>
    <s v="VAL"/>
    <n v="10000"/>
    <n v="14704"/>
    <n v="147.04"/>
    <s v="Se hicieron 14.704 asistencias: 1. Solicitudes De Conciliación, 2.Un. Maritales De Hecho, Discriminando En (Un. Maritales De Hecho Atendidas, Ac. De Conciliación Total, Parcial ,Sin Acuerdo ,Inasistencias, Desistimientos Y Sol. Inadmitidas)."/>
  </r>
  <r>
    <s v="0102-01"/>
    <x v="0"/>
    <s v="0102"/>
    <s v="PERSONERÍA DE BOGOTÁ, D.C. -PDB"/>
    <s v="08"/>
    <s v="Orientación, asistencia y gestión en defensa de los derechos y el interés público"/>
    <s v=""/>
    <s v=""/>
    <s v=""/>
    <s v="34"/>
    <s v="Personas asistidas"/>
    <s v="Acumulado"/>
    <s v="Mensual"/>
    <s v="VAL"/>
    <n v="27700"/>
    <n v="41313"/>
    <n v="149.14440433212999"/>
    <s v="En el 2023 tuvimos 41.313 Personas sisitidas en temas Como: Atención Adulto Mayor Y Población Con Discapacidad, Apoyos Alimentarios, Requerimientos De Shd, Ipes, Foncep,  Siben Justicia, Salud, Temas Ambientales, Derechos De Petición."/>
  </r>
  <r>
    <s v="0102-01"/>
    <x v="0"/>
    <s v="0102"/>
    <s v="PERSONERÍA DE BOGOTÁ, D.C. -PDB"/>
    <s v="08"/>
    <s v="Orientación, asistencia y gestión en defensa de los derechos y el interés público"/>
    <s v=""/>
    <s v=""/>
    <s v=""/>
    <s v="35"/>
    <s v="Personas orientadas"/>
    <s v="Acumulado"/>
    <s v="Mensual"/>
    <s v="VAL"/>
    <n v="96200"/>
    <n v="125995"/>
    <n v="130.971933471933"/>
    <s v="Durante el 2023 Orientamos a 125.995 ciudadanos en: Obras De Infraestructura, Sisben, Salud, Seguridad, Movilidad, Parques, Comparendos, Catastro, Ph, Part. Comunal, Contaminación Auditiva, Ambiente, Bulling, Entre Otros."/>
  </r>
  <r>
    <s v="0102-01"/>
    <x v="0"/>
    <s v="0102"/>
    <s v="PERSONERÍA DE BOGOTÁ, D.C. -PDB"/>
    <s v="08"/>
    <s v="Orientación, asistencia y gestión en defensa de los derechos y el interés público"/>
    <s v=""/>
    <s v=""/>
    <s v=""/>
    <s v="36"/>
    <s v="Requerimientos ciudadanos finalizados de intervención"/>
    <s v="Acumulado"/>
    <s v="Mensual"/>
    <s v="VAL"/>
    <n v="5700"/>
    <n v="26875"/>
    <n v="471.491228070175"/>
    <s v="En el 2023 Se Atendieron 26.875 requerimientos Relacionados con: Transporte Público, Atención Adulto Mayor, Contaminación Auditiva, Comparendos Servicios Médicos (Citas Médicas, Entrega De Medicamentos, Y Oportunidad Y Calidad)."/>
  </r>
  <r>
    <s v="0102-01"/>
    <x v="0"/>
    <s v="0102"/>
    <s v="PERSONERÍA DE BOGOTÁ, D.C. -PDB"/>
    <s v="08"/>
    <s v="Orientación, asistencia y gestión en defensa de los derechos y el interés público"/>
    <s v=""/>
    <s v=""/>
    <s v=""/>
    <s v="37"/>
    <s v="Traslados para investigaciones disciplinarias, fiscales o penales."/>
    <s v="Acumulado"/>
    <s v="Mensual"/>
    <s v="VAL"/>
    <n v="820"/>
    <n v="1209"/>
    <n v="147.43902439024399"/>
    <s v="En el 2023 se hicieron 1.209 trsalados: Rem. Oficios de Presuntos Hallazgos Con Incidencia Disciplinaria, Fiscal O Penal; Detallando La Persona Natural O Jurídica Que Generó El Hallazgo Y La Entidad A La Que Se Traslada La Investigación"/>
  </r>
  <r>
    <s v="0102-01"/>
    <x v="0"/>
    <s v="0102"/>
    <s v="PERSONERÍA DE BOGOTÁ, D.C. -PDB"/>
    <s v="09"/>
    <s v="Acciones de promoción y sensibilización de derechos y deberes"/>
    <n v="1271156609"/>
    <n v="1270412307"/>
    <n v="1238182305"/>
    <s v="27"/>
    <s v="Personas sensibilizadas en derechos, deberes, participación ciudadana y prevención y control a la función Pública"/>
    <s v="Acumulado"/>
    <s v="Mensual"/>
    <s v="VAL"/>
    <n v="53360"/>
    <n v="77716"/>
    <n v="145.644677661169"/>
    <s v="En 2023 se sensibilizaron 77.716 servidores públicos en: Div. Sexual Y Género, Masc, Cód. Nal De Seguridad Y Convivencia, Abc De Tutelas, Migración, Prev. Consumo De Spa, Servicio Militar, Srpa, Med. Protección Violencia Intrafamiliar, Entre Otros."/>
  </r>
  <r>
    <s v="0102-01"/>
    <x v="0"/>
    <s v="0102"/>
    <s v="PERSONERÍA DE BOGOTÁ, D.C. -PDB"/>
    <s v="11"/>
    <s v="Intervención en defensa de los derechos y el interés público"/>
    <n v="298770000"/>
    <n v="291045609"/>
    <n v="270993333"/>
    <s v="28"/>
    <s v="Enteramientos y notificaciones en el ejercicio del Ministerio público"/>
    <s v="Acumulado"/>
    <s v="Mensual"/>
    <s v="VAL"/>
    <n v="116000"/>
    <n v="93338"/>
    <n v="80.463793103448296"/>
    <s v="Se Realizaron 93.338 Notificaciones Y Revisión Decisiones De Archivo Realizadas En Normatividad Anterior Y Ley 1801 De 2016"/>
  </r>
  <r>
    <s v="0102-01"/>
    <x v="0"/>
    <s v="0102"/>
    <s v="PERSONERÍA DE BOGOTÁ, D.C. -PDB"/>
    <s v="11"/>
    <s v="Intervención en defensa de los derechos y el interés público"/>
    <s v=""/>
    <s v=""/>
    <s v=""/>
    <s v="29"/>
    <s v="Intervenciónes y actuaciones a petición de parte adelantadas en defensa de los derechos"/>
    <s v="Acumulado"/>
    <s v="Mensual"/>
    <s v="VAL"/>
    <n v="80500"/>
    <n v="18448"/>
    <n v="22.916770186335398"/>
    <s v="18.448 Intervenciones Y Actuaciones A Petición De Parte Realizadas Por Los Agentes Del Ministerio Público, Orientadas A Prevenir, Proteger Y Restablecer Los Derechos De Las Personas En El Distrito Capital, realizadas en el 2023."/>
  </r>
  <r>
    <s v="0102-01"/>
    <x v="0"/>
    <s v="0102"/>
    <s v="PERSONERÍA DE BOGOTÁ, D.C. -PDB"/>
    <s v="11"/>
    <s v="Intervención en defensa de los derechos y el interés público"/>
    <s v=""/>
    <s v=""/>
    <s v=""/>
    <s v="30"/>
    <s v="Intervenciónes y actuaciones de oficio adelantadas en defensa de los derechos"/>
    <s v="Acumulado"/>
    <s v="Mensual"/>
    <s v="VAL"/>
    <n v="50175"/>
    <n v="133494"/>
    <n v="266.05680119581501"/>
    <s v="Tuvimos 133.494 Intervenciones Y Actuaciones De Oficio Realizadas Por Los Agentes Del Ministerio Público, Orientadas A Prevenir, Proteger Y Restablecer Los Derechos De Las Personas En El Distrito Capital."/>
  </r>
  <r>
    <s v="0102-01"/>
    <x v="0"/>
    <s v="0102"/>
    <s v="PERSONERÍA DE BOGOTÁ, D.C. -PDB"/>
    <s v="12"/>
    <s v="Acciones de prevención y control a la función pública"/>
    <n v="31346667"/>
    <n v="31346667"/>
    <n v="4986666"/>
    <s v="38"/>
    <s v="Acciones de prevención y control a la función Pública y seguimientos a sus observaciones"/>
    <s v="Acumulado"/>
    <s v="Mensual"/>
    <s v="VAL"/>
    <n v="1022"/>
    <n v="1001"/>
    <n v="97.945205479452099"/>
    <s v="En el 2023 se hicieron 1.001 Acciones De Prevención Y Control, Revisión De Contratos las cuales fueron Realizadas A Diferentes Entidades Distritales."/>
  </r>
  <r>
    <s v="0102-01"/>
    <x v="0"/>
    <s v="0102"/>
    <s v="PERSONERÍA DE BOGOTÁ, D.C. -PDB"/>
    <s v="13"/>
    <s v="Actividades con participación ciudadana"/>
    <n v="3758513909"/>
    <n v="3728599307"/>
    <n v="3665417564"/>
    <s v="39"/>
    <s v="Actividades con participación ciudadana"/>
    <s v="Acumulado"/>
    <s v="Mensual"/>
    <s v="VAL"/>
    <n v="261"/>
    <n v="646"/>
    <n v="247.50957854406099"/>
    <s v="En el 2023 se realizaron 646 actividades De Part. De En Comites: Distrital De Protección Al Consumidor, Ddhh En Establecimientos Carcelarios, Atención Integral A Víctimas De Vif Y Violencia,  Lucha Contra La Trata De Personas, Discapacidad, Nna, Srpa"/>
  </r>
  <r>
    <s v="0104-01"/>
    <x v="1"/>
    <s v="0104"/>
    <s v="SECRETARÍA GENERAL DE LA ALCALDÍA MAYOR DE BOGOTÁ-SECGRL"/>
    <s v="20"/>
    <s v="Implementación de  los acuerdos de paz y atención a víctimas en Bogotá"/>
    <n v="25737997052"/>
    <n v="25725304426"/>
    <n v="22152141825"/>
    <s v="35"/>
    <s v="Porcentaje de ayuda humanitaria otorgadas en los términos establecidos en la ley vigente."/>
    <s v="Capacidad"/>
    <s v="Mensual"/>
    <s v="%"/>
    <n v="100"/>
    <n v="100"/>
    <n v="100"/>
    <s v="Se Otorgó El 100% De Medidas De Ayuda Humanitaria Inmediata Solicitadas En El Periodo Por La Población Víctima De Conflicto Armado Que Cumplió Con Los Requisitos De Ley Vigentes"/>
  </r>
  <r>
    <s v="0104-01"/>
    <x v="1"/>
    <s v="0104"/>
    <s v="SECRETARÍA GENERAL DE LA ALCALDÍA MAYOR DE BOGOTÁ-SECGRL"/>
    <s v="20"/>
    <s v="Implementación de  los acuerdos de paz y atención a víctimas en Bogotá"/>
    <s v=""/>
    <s v=""/>
    <s v=""/>
    <s v="36"/>
    <s v="Número de productos de pedagogía social y gestión del conocimiento implementados."/>
    <s v="Acumulado"/>
    <s v="Mensual"/>
    <s v="VAL"/>
    <n v="65"/>
    <n v="65"/>
    <n v="100"/>
    <s v="Se Implementaron 65 Productos De Pedagogía Social Y Gestión Del Conocimiento Para El Debate Y La Apropiación Social De La Paz, La Memoria Y La Reconciliación Que Se Construye En Los Territorios Ciudad Región"/>
  </r>
  <r>
    <s v="0104-01"/>
    <x v="1"/>
    <s v="0104"/>
    <s v="SECRETARÍA GENERAL DE LA ALCALDÍA MAYOR DE BOGOTÁ-SECGRL"/>
    <s v="20"/>
    <s v="Implementación de  los acuerdos de paz y atención a víctimas en Bogotá"/>
    <s v=""/>
    <s v=""/>
    <s v=""/>
    <s v="37"/>
    <s v="Porcentaje de implementación de la ruta de reparación integral para las víctimas del conflicto armado."/>
    <s v="Capacidad"/>
    <s v="Mensual"/>
    <s v="%"/>
    <n v="100"/>
    <n v="100"/>
    <n v="100"/>
    <s v="Implementación De 100% De La Ruta De Reparación Integral Para Víctimas Del Conflicto, A Través De Gestión Y Articulación De Oferta De Servicios En Los Centros De Encuentro Para La Paz Y La Integración Local. El indicador es de naturaleza capacidad,por lo tanto el avance del 2023 incluye la línea base (99%)"/>
  </r>
  <r>
    <s v="0104-01"/>
    <x v="1"/>
    <s v="0104"/>
    <s v="SECRETARÍA GENERAL DE LA ALCALDÍA MAYOR DE BOGOTÁ-SECGRL"/>
    <s v="20"/>
    <s v="Implementación de  los acuerdos de paz y atención a víctimas en Bogotá"/>
    <s v=""/>
    <s v=""/>
    <s v=""/>
    <s v="38"/>
    <s v="Porcentaje de ejecución de la estrategia de promoción de la memoria, para la construcción de paz, la reconciliación y la democracia."/>
    <s v="Capacidad"/>
    <s v="Mensual"/>
    <s v="%"/>
    <n v="90"/>
    <n v="90"/>
    <n v="100"/>
    <s v="Se Elaboró El Informe De Gestión Del Centro De Memoria, Paz Y Reconciliación Vigencia 2020-2023. "/>
  </r>
  <r>
    <s v="0104-01"/>
    <x v="1"/>
    <s v="0104"/>
    <s v="SECRETARÍA GENERAL DE LA ALCALDÍA MAYOR DE BOGOTÁ-SECGRL"/>
    <s v="21"/>
    <s v="Lineamientos para el fortalecimiento de la gestión pública eficiente"/>
    <n v="16683962958"/>
    <n v="16642408252"/>
    <n v="14315082171"/>
    <s v="39"/>
    <s v="Porcentaje de avance en la implementación del plan para el posicionamiento internacional de Bogotá"/>
    <s v="Capacidad"/>
    <s v="Mensual"/>
    <s v="%"/>
    <n v="95"/>
    <n v="95"/>
    <n v="100"/>
    <s v="Se Avanzó 95% Del Plan Mediante Gestión De Instrumentos Como: Memorando  Entendimiento Con Copenhague, Carta De Adhesión A La Red Peace In Our Cities, Carta  Intención Calidad Del Aire, 102 Acciones De Cooperación Y 84 Acciones De Posicionamiento"/>
  </r>
  <r>
    <s v="0104-01"/>
    <x v="1"/>
    <s v="0104"/>
    <s v="SECRETARÍA GENERAL DE LA ALCALDÍA MAYOR DE BOGOTÁ-SECGRL"/>
    <s v="21"/>
    <s v="Lineamientos para el fortalecimiento de la gestión pública eficiente"/>
    <s v=""/>
    <s v=""/>
    <s v=""/>
    <s v="40"/>
    <s v="Porcentaje de avance en el desarrollo de la estrategia para la recuperacion, preservación, difusión y apropiación del patrimonio documental y la memoria histórica de Bogotá."/>
    <s v="Capacidad"/>
    <s v="Mensual"/>
    <s v="%"/>
    <n v="78"/>
    <n v="78"/>
    <n v="100"/>
    <s v="Se Avanzó El 78% De La Estrategia Mediante Cargue De 6.200 Descripciones De Unidades. Rotulación De 707 Libros Y Sus Respectivas Bandas De Seguridad. Se Atendieron 322 Usuarios En Sala Con 493 Consultas En El Archivo De Bogotá"/>
  </r>
  <r>
    <s v="0104-01"/>
    <x v="1"/>
    <s v="0104"/>
    <s v="SECRETARÍA GENERAL DE LA ALCALDÍA MAYOR DE BOGOTÁ-SECGRL"/>
    <s v="21"/>
    <s v="Lineamientos para el fortalecimiento de la gestión pública eficiente"/>
    <s v=""/>
    <s v=""/>
    <s v=""/>
    <s v="41"/>
    <s v="Porcentaje de avance en la implementación de la estrategia que permita fortalecer la gestión y desempeno institucional."/>
    <s v="Acumulado"/>
    <s v="Mensual"/>
    <s v="%"/>
    <n v="22"/>
    <n v="32"/>
    <n v="145.45454545454501"/>
    <s v="Se Avanzó El 32% De La Estrategia Mediante 1725  Colaboradores Del Distrito Formados. 4 Sesiones De Articulación Con Líderes De Políticas De Gestión Y Desempeño.14 Asistencias Técnicas Sobre Mipg, Riesgos, Líneas De Defensa, Mapas De Aseguramiento"/>
  </r>
  <r>
    <s v="0104-01"/>
    <x v="1"/>
    <s v="0104"/>
    <s v="SECRETARÍA GENERAL DE LA ALCALDÍA MAYOR DE BOGOTÁ-SECGRL"/>
    <s v="22"/>
    <s v="Lineamientos para los servicios digitales y aprovechamiento de las Tics"/>
    <n v="12551846280"/>
    <n v="12530735635"/>
    <n v="11769912454"/>
    <s v="42"/>
    <s v="Número de plataforma tecnológica y de redes de la secretaria general actualizada"/>
    <s v="Flujo"/>
    <s v="Anual"/>
    <s v="VAL"/>
    <n v="1"/>
    <n v="1"/>
    <n v="100"/>
    <s v="Se Logró Mantenimiento De 1 Plataforma Tecnológica Mediante Cto 765-2023 Para Compra De Licencias. Se Adjudicó Proceso De  Escáner De Mano O Pistolas Lectoras De Código De Barras Y Se Brindó Soporte En Páginas Web Y Sistemas De La Entidad"/>
  </r>
  <r>
    <s v="0104-01"/>
    <x v="1"/>
    <s v="0104"/>
    <s v="SECRETARÍA GENERAL DE LA ALCALDÍA MAYOR DE BOGOTÁ-SECGRL"/>
    <s v="22"/>
    <s v="Lineamientos para los servicios digitales y aprovechamiento de las Tics"/>
    <s v=""/>
    <s v=""/>
    <s v=""/>
    <s v="43"/>
    <s v="Porcentaje de agendas de transformación digital asesoradas"/>
    <s v="Capacidad"/>
    <s v="Mensual"/>
    <s v="%"/>
    <n v="75"/>
    <n v="75"/>
    <n v="100"/>
    <s v="Se Avanzó 75%  En Agendas De Transformación Mediante 16 Proyectos Priorizados, De Los Cuales Cerraron 5, Los 11 Restantes Continúan Con Actividades Para 2024. Se Recibió El Nivel Oro Del Certificado De What Works Cities Cumpliendo Con 34 Criterios"/>
  </r>
  <r>
    <s v="0104-01"/>
    <x v="1"/>
    <s v="0104"/>
    <s v="SECRETARÍA GENERAL DE LA ALCALDÍA MAYOR DE BOGOTÁ-SECGRL"/>
    <s v="23"/>
    <s v="Estrategia de servicio al ciudadano eficiente y transparente"/>
    <n v="3614547720"/>
    <n v="3604601051"/>
    <n v="3431155353"/>
    <s v="44"/>
    <s v="Porcentaje de implementación de la estrategia de seguimiento de la efectividad y calidad de la atención a la ciudadania."/>
    <s v="Acumulado"/>
    <s v="Mensual"/>
    <s v="%"/>
    <n v="100"/>
    <n v="100"/>
    <n v="100"/>
    <s v="Se Expidió El Decreto 542/2023  Por El Cual Se Adoptó El Modelo De Relacionamiento Integral Con La Ciudadanía, Se Implementó Modelo De Seguimiento, Acompañamiento Y Evaluación Del Servicio Y Se Elaboró Informe Encuesta Satisfacción Ciudadana 2023 para un cumplimiento del 100%"/>
  </r>
  <r>
    <s v="0104-01"/>
    <x v="1"/>
    <s v="0104"/>
    <s v="SECRETARÍA GENERAL DE LA ALCALDÍA MAYOR DE BOGOTÁ-SECGRL"/>
    <s v="24"/>
    <s v="Modelo de gobierno abierto accesible e incluyente implementado"/>
    <n v="1569969000"/>
    <n v="1569620652"/>
    <n v="1515566750"/>
    <s v="45"/>
    <s v="Porcentaje de implementación del modelo de gobierno abierto accesible e incluyente"/>
    <s v="Acumulado"/>
    <s v="Mensual"/>
    <s v="%"/>
    <n v="25"/>
    <n v="25"/>
    <n v="100"/>
    <s v="Se Avanzó 25% En La Implementación Del Modelo De Gab Mediante El Acompañamiento A La Implementación De La Circular 008-2023 . Evento De Cierre De Exploradatos. Se Participó En La Elaboración Del Decreto De Gobernanza E Infraestructura De Datos"/>
  </r>
  <r>
    <s v="0104-01"/>
    <x v="1"/>
    <s v="0104"/>
    <s v="SECRETARÍA GENERAL DE LA ALCALDÍA MAYOR DE BOGOTÁ-SECGRL"/>
    <s v="25"/>
    <s v="Lineamientos de comunicación distrital"/>
    <n v="22646611042"/>
    <n v="22644811295"/>
    <n v="21352496060"/>
    <s v="46"/>
    <s v="Número de mediciones de análisis y seguimiento de opinión pública y de la información que emitan los medios de comunicación y redes."/>
    <s v="Acumulado"/>
    <s v="Mensual"/>
    <s v="VAL"/>
    <n v="0"/>
    <n v="0"/>
    <n v="0"/>
    <s v="Se solicitó a la SDH finalizar el producto Nro. 46 del proyecto 7867 mediante memorandos 2-2023-12089 y 2-2023-29530, en razón a que su programación para el cuatrienio cambio de 48 a 18 mediciones y se dio cumplimiento del 100% en la vigencia 2022"/>
  </r>
  <r>
    <s v="0104-01"/>
    <x v="1"/>
    <s v="0104"/>
    <s v="SECRETARÍA GENERAL DE LA ALCALDÍA MAYOR DE BOGOTÁ-SECGRL"/>
    <s v="25"/>
    <s v="Lineamientos de comunicación distrital"/>
    <n v="0"/>
    <n v="0"/>
    <n v="0"/>
    <n v="47"/>
    <s v="Número de documentos de información y comunicación a nivel distrital generados"/>
    <s v="Acumulado"/>
    <s v="Anual"/>
    <s v="VAL"/>
    <n v="2"/>
    <n v="2"/>
    <n v="100"/>
    <s v="Se Expidieron 2 Lineamientos: De &quot;Comunicación Contra La Discriminación Racial Y Étnica&quot; Y Para &quot;El Manejo Y La Atención Al Ciudadano A Través De Las Redes Sociales&quot;"/>
  </r>
  <r>
    <s v="0105-01"/>
    <x v="0"/>
    <s v="0105"/>
    <s v="VEEDURÍA DISTRITAL-VEED"/>
    <s v="31"/>
    <s v="Capacidades en innovación pública de los servidores públicos y ciudadanos"/>
    <n v="337450000"/>
    <n v="337447999"/>
    <n v="337447999"/>
    <s v="110"/>
    <s v="Estrategias de gestión del conocimiento realizadas"/>
    <s v="Acumulado"/>
    <s v="Mensual"/>
    <s v="VAL"/>
    <n v="2"/>
    <n v="2"/>
    <n v="100"/>
    <s v="En el 2023 se desarrollaron 2 estrategias de gestión del conocimiento (2 cursos de formación: 1 enfocado a 58 personas entre ciudadanía en general y estudiantes  y el 2 enfocado a 264 colaboradores y Servidores)"/>
  </r>
  <r>
    <s v="0105-01"/>
    <x v="0"/>
    <s v="0105"/>
    <s v="VEEDURÍA DISTRITAL-VEED"/>
    <s v="32"/>
    <s v=" Sistema integral de monitoreo del control preventivo distrital"/>
    <n v="560413000"/>
    <n v="519040963"/>
    <n v="519040963"/>
    <s v="111"/>
    <s v="Porcentaje de avance en la implementación del sistema integral de monitoreo"/>
    <s v="Acumulado"/>
    <s v="Mensual"/>
    <s v="%"/>
    <n v="25"/>
    <n v="25"/>
    <n v="100"/>
    <s v="Se cumplieron las actividades equivalentes al 25% de la implementación del sistema integral de monitoreo, en donde se implementarion y se ajustaron los tableros de control"/>
  </r>
  <r>
    <s v="0105-01"/>
    <x v="0"/>
    <s v="0105"/>
    <s v="VEEDURÍA DISTRITAL-VEED"/>
    <s v="33"/>
    <s v=" Servicios de asistencias técnicas para empresas, servidores públicos y ciudadanía."/>
    <n v="925564000"/>
    <n v="921908445"/>
    <n v="892675694"/>
    <s v="108"/>
    <s v="Entidades distritales y empresas públicas y mixtas asistidas en lineamientos de transparencia"/>
    <s v="Acumulado"/>
    <s v="Mensual"/>
    <s v="VAL"/>
    <n v="12"/>
    <n v="12"/>
    <n v="100"/>
    <s v="Se Asistieron Técnicamente A 12 Empresas Mixtas Y Entidades Del Distrito (Subred De Salud Norte, SDMovilidad, Bomberos Bogotá, Cvp, Eaab, Etb, Egat, Foncep, Idep, Tgi, Geb, Y Lotería De Bogotá)."/>
  </r>
  <r>
    <s v="0105-01"/>
    <x v="0"/>
    <s v="0105"/>
    <s v="VEEDURÍA DISTRITAL-VEED"/>
    <s v="33"/>
    <s v=" Servicios de asistencias técnicas para empresas, servidores públicos y ciudadanía."/>
    <s v=""/>
    <s v=""/>
    <s v=""/>
    <s v="109"/>
    <s v="Ciudadanos asistidos técnicamente en participación y control social"/>
    <s v="Acumulado"/>
    <s v="Mensual"/>
    <s v="VAL"/>
    <n v="2886"/>
    <n v="2886"/>
    <n v="100"/>
    <s v="Durante el 2023 se dio asistencia a 2.886 ciudadanos, servidores y colaboradores en temas relacionados con la prticipación y el control social"/>
  </r>
  <r>
    <s v="0110-01"/>
    <x v="2"/>
    <s v="0110"/>
    <s v="SECRETARÍA DISTRITAL DE GOBIERNO-SEGOB"/>
    <s v="23"/>
    <s v=" Servicio de apoyo para la implementación de medidas en derechos humanos y derecho internacional humanitario"/>
    <n v="9573723575"/>
    <n v="9568552561"/>
    <n v="8883225994"/>
    <s v="267"/>
    <s v="Número de medidas en derechos humanos y derecho internacional humanitario"/>
    <s v="Acumulado"/>
    <s v="Mensual"/>
    <s v="VAL"/>
    <n v="2.25"/>
    <n v="3.36"/>
    <n v="149.333333333333"/>
    <s v="El 3,36 de avance corresponde a las medidas de representan en los serv de apoyo para la implement de los ddhh en los espacios de atención diferenciada así: En Confia 1668, Casa Del Pensamiento Indígena 11541, Posa Wiwa 1290 Emancipation Raizal Plies 1114  Casa Gitana 1122 Tot: 16655 "/>
  </r>
  <r>
    <s v="0110-01"/>
    <x v="2"/>
    <s v="0110"/>
    <s v="SECRETARÍA DISTRITAL DE GOBIERNO-SEGOB"/>
    <s v="24"/>
    <s v="Servicio de promoción a la participación ciudadana"/>
    <n v="12940397593"/>
    <n v="12939191439"/>
    <n v="12180064931"/>
    <s v="273"/>
    <s v="Número de iniciativas de promoción y participación ciudadana"/>
    <s v="Acumulado"/>
    <s v="Mensual"/>
    <s v="VAL"/>
    <n v="1.1499999999999999"/>
    <n v="1.81"/>
    <n v="157.39130434782601"/>
    <s v="El avance de 1,81 corresponde a construcción una estrategia de comunicación, enfocada principalmente en ciertos audiencias o grupos de interés, haciendo uso extensivo de los medios digitales y masivos de comunicación para su divulgación"/>
  </r>
  <r>
    <s v="0110-01"/>
    <x v="2"/>
    <s v="0110"/>
    <s v="SECRETARÍA DISTRITAL DE GOBIERNO-SEGOB"/>
    <s v="25"/>
    <s v="Servicio de inspección, vigilancia y control"/>
    <n v="31840203483"/>
    <n v="31808458137"/>
    <n v="30560192660"/>
    <s v="269"/>
    <s v="Número de diligencias realizadas en inspección vigilancia y control"/>
    <s v="Acumulado"/>
    <s v="Mensual"/>
    <s v="VAL"/>
    <n v="1"/>
    <n v="1"/>
    <n v="100"/>
    <s v="Ivc De Líneas De Intervención De Actividad Económica, Ivc Ambiental (Rio Bogotá – Cerros – Ambiente Y Minería), Ep Y Oi, Se Desarrollan Bajo El Contexto Del Peivc, Actividades De 147 Operativos De Ivc En El Mes De 12 Y Total En El Año 2023 De 4509._x000a_Nota SASP: Se recomienda tomar el dato del avance cualitativo, teniendo en cuenta que como lo programo la entidad no muestra la realidad de las asistencias técnicas brindadas"/>
  </r>
  <r>
    <s v="0110-01"/>
    <x v="2"/>
    <s v="0110"/>
    <s v="SECRETARÍA DISTRITAL DE GOBIERNO-SEGOB"/>
    <s v="26"/>
    <s v="Servicio de asistencia técnica que integren las corporaciones de elección popular del nivel nacional, regional, distrital y local"/>
    <n v="1744214043"/>
    <n v="1744162245"/>
    <n v="1702372246"/>
    <s v="270"/>
    <s v="Número de asistencias brindadas"/>
    <s v="Acumulado"/>
    <s v="Mensual"/>
    <s v="VAL"/>
    <n v="7"/>
    <n v="7"/>
    <n v="100"/>
    <s v="Se realizó la sesión 12  del Comité de Enlaces (CE)  20122023, se revisó la materia de qué tratan 4 PA se priorizaron_x000a__x000a_Nota SASP: El presente avance cualitativo difiere  del registrado por la entidad en el sistema de información oficial BogData, debido a que la entidad posterior al cierre del seguimiento mensual en el sistema, solicitó ajustar la redacción para mayor claridad. así mismo, se sugiere tener en cuenta el avance reportado en el avance cualitativo porque refleja la ejecución real del indicador"/>
  </r>
  <r>
    <s v="0110-01"/>
    <x v="2"/>
    <s v="0110"/>
    <s v="SECRETARÍA DISTRITAL DE GOBIERNO-SEGOB"/>
    <s v="27"/>
    <s v="Servicio de implementación sistemas de gestión"/>
    <n v="11232660306"/>
    <n v="11231879300"/>
    <n v="11087270599"/>
    <s v="271"/>
    <s v="Número de asistencias técnicas brindadas"/>
    <s v="Acumulado"/>
    <s v="Mensual"/>
    <s v="VAL"/>
    <n v="1"/>
    <n v="1"/>
    <n v="100"/>
    <s v="Cumplimiento Cuatrienio 80. Se Registraron 13.566 Trámites En Línea, Ahorrando A La Ciudadanía $ 80.039.400 En Tiempo Y Costo Por Dos Pasajes (5.900 Ida Y Regreso), Al Lograr Acceder Al Servicio De Manera Virtual._x000a_Nota SASP: Se recomienda tomar el dato del avance cualitativo, teniendo en cuenta que como lo programó la entidad no muestra la realidad de las asistencias técnicas brindadas"/>
  </r>
  <r>
    <s v="0110-01"/>
    <x v="2"/>
    <s v="0110"/>
    <s v="SECRETARÍA DISTRITAL DE GOBIERNO-SEGOB"/>
    <s v="28"/>
    <s v="Servicio de educación informal"/>
    <n v="5115440000"/>
    <n v="5114318036"/>
    <n v="4847579289"/>
    <s v="272"/>
    <s v="Número de personas beneficiadas con servicio de educación informal"/>
    <s v="Acumulado"/>
    <s v="Anual"/>
    <s v="VAL"/>
    <n v="500"/>
    <n v="4210"/>
    <n v="842"/>
    <s v="Avance Del 100, Por Cuanto, A Nov, Se Habían Realizado 17 Capacitaciones Programadas. Durante la vigencia se Capacitaron 4.210 Personas, En Temas Relacionados Con La Misionalidad De Las Alcaldías Locales"/>
  </r>
  <r>
    <s v="0111-01"/>
    <x v="3"/>
    <s v="0111"/>
    <s v="SECRETARÍA DISTRITAL DE HACIENDA -SDH"/>
    <s v="06"/>
    <s v="Sensibilización a contribuyentes para que cumplan oportunamente las obligaciones tributarias."/>
    <n v="10071307000"/>
    <n v="9987204153"/>
    <n v="8278544380"/>
    <s v="11"/>
    <s v="Número de contribuyentes sensibilizados para que cumplan oportunamente las obligaciones tributarias"/>
    <s v="Acumulado"/>
    <s v="Mensual"/>
    <s v="VAL"/>
    <n v="2699400"/>
    <n v="3009303"/>
    <n v="111.4804400978"/>
    <s v="Entre Enero Y Diciembre De 2023 Se Sensibilizaron 3.009.303 Contribuyentes A Través De 577 Campañas De Gestión Tributaria; Incentivando El Cumplimiento Oportuno De Las Obligaciones Tributarias Y Ejerciendo El Control Tributario A Los Incumplidos"/>
  </r>
  <r>
    <s v="0111-01"/>
    <x v="3"/>
    <s v="0111"/>
    <s v="SECRETARÍA DISTRITAL DE HACIENDA -SDH"/>
    <s v="07"/>
    <s v="Solución tecnológica integral provista, orientada al mejoramiento de la gestión tributaria que facilita el cumplimiento de obligaciones."/>
    <n v="21931242482"/>
    <n v="21692062845"/>
    <n v="20445094309"/>
    <s v="12"/>
    <s v="Porcentaje de la solución tecnológica integral orientada al mejoramiento de la gestión tributaria que facilita el cumplimiento de obligaciones provista."/>
    <s v="Capacidad"/>
    <s v="Trimestral"/>
    <s v="%"/>
    <n v="100"/>
    <n v="98.28"/>
    <n v="98.28"/>
    <s v="Erp: En Producción 24 Reportes. Avances Consolidación, Bdme, Botón Pagos. Core: Homologación Vehículos, Cálculo Responsables Predial; 94.03% Incidentes Erp Y Core Solucionados; Esquema Completo Arquitectura Física Y Lógica De Bogdata con un avance total del 98,28%. El indicador es de naturaleza capacidad por tanto el avance del 2023 incluye la línea base (91%)"/>
  </r>
  <r>
    <s v="0111-01"/>
    <x v="3"/>
    <s v="0111"/>
    <s v="SECRETARÍA DISTRITAL DE HACIENDA -SDH"/>
    <s v="08"/>
    <s v="Unidades productivas formalizadas con la estrategia"/>
    <n v="2035666000"/>
    <n v="1988784530"/>
    <n v="1072836407"/>
    <s v="16"/>
    <s v="Número de unidades productivas formalizadas con la estrategia"/>
    <s v="Acumulado"/>
    <s v="Mensual"/>
    <s v="VAL"/>
    <n v="17500"/>
    <n v="22019"/>
    <n v="125.822857142857"/>
    <s v="A Diciembre De 2023 Se Formalizaron 22.019 Unidades Productivas: 1.336 Por Régimen Simple De Tributación Y 20.683 Por Inscripción En Registro De Información Tributario; Se Realizaron 38.340 Visitas A Unidades Productivas En Diferentes Localidades"/>
  </r>
  <r>
    <s v="0111-01"/>
    <x v="3"/>
    <s v="0111"/>
    <s v="SECRETARÍA DISTRITAL DE HACIENDA -SDH"/>
    <s v="09"/>
    <s v="Evaluaciones de calidad del gasto público del Distrito"/>
    <n v="1497639518"/>
    <n v="1497639518"/>
    <n v="925442472"/>
    <s v="17"/>
    <s v="Número de evaluaciones de la calidad del gasto público del Distrito realizadas"/>
    <s v="Acumulado"/>
    <s v="Semestral"/>
    <s v="VAL"/>
    <n v="2"/>
    <n v="2"/>
    <n v="100"/>
    <s v="2 evakuaciones realizadas: Fondetur: Finalizada. Fitic: Finalizada; Apoyos Alimentarios: En Levantamiento De Información De Campo Y Primera Entrega De Información"/>
  </r>
  <r>
    <s v="0111-04"/>
    <x v="3"/>
    <s v="0111-04"/>
    <s v="SECRETARÍA DISTRITAL DE HACIENDA -SDH"/>
    <s v="10"/>
    <s v="Servicios tecnológicos  y  sistemas de información"/>
    <n v="6869015000"/>
    <n v="5111588280"/>
    <n v="1809257364"/>
    <s v="18"/>
    <s v="Porcentaje de la Infraestructura tecnológica renovada"/>
    <s v="Acumulado"/>
    <s v="Trimestral"/>
    <s v="%"/>
    <n v="24"/>
    <n v="7"/>
    <n v="29.1666666666667"/>
    <s v="Frente a lo programado, se cumplió un 7% de avance correspondiente a: Asambleas Ciudadanas Itinerantes, Concejo Al Colegio, Laboratorio de Innovación del Conocimiento, Depuración de Proyectos Y Debates Impacto. Gmail, Windows, Sop. Impresoras, Adobe, Corel Draw Oracle, Antimalware, Ups, Telefonia Ip, Dataprotector, Nómina Y Seguridad Perimetral"/>
  </r>
  <r>
    <s v="0111-04"/>
    <x v="3"/>
    <s v="0111-04"/>
    <s v="SECRETARÍA DISTRITAL DE HACIENDA -SDH"/>
    <s v="11"/>
    <s v="Sede construida y dotada"/>
    <n v="3365278000"/>
    <n v="3359305399"/>
    <n v="214542733"/>
    <s v="19"/>
    <s v="Porcentaje de avance físico de la obra construida y dotación"/>
    <s v="Acumulado"/>
    <s v="Trimestral"/>
    <s v="%"/>
    <n v="15"/>
    <n v="7"/>
    <n v="46.6666666666667"/>
    <s v="Frente a lo programado, se cumplió un 7% de avance correspondiente a : Seguimiento Ejecución Dotación Edificio Nvo Y Mobiliario, Interconexión Entre Edificios Y Adquisición Sistema Conferencia Y Debate Para Recintos, Incluyendo Interoperabilidad e Interconectividad. Actualmente El Edificio Se Encuentra En Operación"/>
  </r>
  <r>
    <s v="0112-01"/>
    <x v="4"/>
    <s v="0112"/>
    <s v="SECRETARÍA DE EDUCACIÓN DEL DISTRITO -SED"/>
    <s v="01"/>
    <s v="Cupo educativo"/>
    <n v="3817413340772"/>
    <n v="3817211495073"/>
    <n v="3721780993748"/>
    <s v="6"/>
    <s v="Porcentaje de estudiantes beneficiados con gratuidad"/>
    <s v="Stock"/>
    <s v="Trimestral"/>
    <s v="%"/>
    <n v="100"/>
    <n v="100"/>
    <n v="100"/>
    <s v="Se Logró Vincular A 4033 Personas Al Sistema Educativo. En El Proceso De Gestión De La Cobertura 2023-2024 A Noviembre Se Gestionaron Para Preescolar 33.326 Asignaciones, De Las Cuales 2650 Se Encuentran Asignados Y 19017 Formalizaron Matrícula, para un cumplimiento del 100% del indicador"/>
  </r>
  <r>
    <s v="0112-01"/>
    <x v="4"/>
    <s v="0112"/>
    <s v="SECRETARÍA DE EDUCACIÓN DEL DISTRITO -SED"/>
    <s v="01"/>
    <s v="Cupo educativo"/>
    <s v=""/>
    <s v=""/>
    <s v=""/>
    <s v="38"/>
    <s v="Número de niños/as y adolescentes matriculados con gratuidad desde pre jardin hasta grado 12"/>
    <s v="Flujo"/>
    <s v="Trimestral"/>
    <s v="VAL"/>
    <n v="797030"/>
    <n v="743048"/>
    <n v="93.227105629650097"/>
    <s v="Se Logró Vincular A 4033 Personas Al Sistema Educativo. En El Proceso De Gestión De La Cobertura 2023-2024 A Noviembre Se Gestionaron Para Preescolar 33.326 Asignaciones. Total de avance para el 2023: 743.048 niños y adolecentes matriculados"/>
  </r>
  <r>
    <s v="0112-01"/>
    <x v="4"/>
    <s v="0112"/>
    <s v="SECRETARÍA DE EDUCACIÓN DEL DISTRITO -SED"/>
    <s v="01"/>
    <s v="Cupo educativo"/>
    <s v=""/>
    <s v=""/>
    <s v=""/>
    <s v="60"/>
    <s v="Porcentaje de los colegios públicos distritales con estrategia de educación ambiental y protección animal implementada"/>
    <s v="Acumulado"/>
    <s v="Trimestral"/>
    <s v="%"/>
    <n v="16.48"/>
    <n v="16.48"/>
    <n v="100"/>
    <s v="Acompañamiento Pedagógico En Fortalecimiento Del Prae Al 100% De Colegios Proyectados Para La Vigencia.  Se Realizaron Mínimo 8 Sesiones De Acompañamiento En Cada Ied, En Talleres Con Docentes En Diseño E Implementación Del Prae"/>
  </r>
  <r>
    <s v="0112-01"/>
    <x v="4"/>
    <s v="0112"/>
    <s v="SECRETARÍA DE EDUCACIÓN DEL DISTRITO -SED"/>
    <s v="01"/>
    <s v="Cupo educativo"/>
    <s v=""/>
    <s v=""/>
    <s v=""/>
    <s v="61"/>
    <s v="Porcentaje de colegios públicos rurales con implementación de la política de educación rural"/>
    <s v="Flujo"/>
    <s v="Trimestral"/>
    <s v="%"/>
    <n v="100"/>
    <n v="100"/>
    <n v="100"/>
    <s v="Se Implementó La Política Educativa Rural, Dando Cumplimiento A La Resolución 1712 De Septiembre  2021.Se Tienen Reuniones Estratégicas Con Las Ier Para Coordinar  Las Olimpiadas Deportivas Rurales Del Distrito 2023"/>
  </r>
  <r>
    <s v="0112-01"/>
    <x v="4"/>
    <s v="0112"/>
    <s v="SECRETARÍA DE EDUCACIÓN DEL DISTRITO -SED"/>
    <s v="02"/>
    <s v="Infraestructura y dotación"/>
    <n v="857865671000"/>
    <n v="857658471675"/>
    <n v="387405279489"/>
    <s v="40"/>
    <s v="Número de colegios oficiales nuevos construidos y restituidos"/>
    <s v="Acumulado"/>
    <s v="Trimestral"/>
    <s v="VAL"/>
    <n v="6"/>
    <n v="11"/>
    <n v="183.333333333333"/>
    <s v="11 colegios oficiales nuevos construidos y restituidos así : María Cristina Salazar , Ana Mercedes Hoyos ,Lucia Rubio De Laverde,Ciudad Chengdú,Villemar 11 colegios oficiales nuevoss El Carmen,Arborizadora Alta,San Francisco De Asís, Jaime Niño Diez,La Merced,Los Pinos,Primera Etapa De Teresa Martínez De Varela"/>
  </r>
  <r>
    <s v="0112-01"/>
    <x v="4"/>
    <s v="0112"/>
    <s v="SECRETARÍA DE EDUCACIÓN DEL DISTRITO -SED"/>
    <s v="04"/>
    <s v="Apoyo para la educación superior"/>
    <n v="27034696366"/>
    <n v="27034696366"/>
    <n v="26872997699"/>
    <s v="35"/>
    <s v="Número de cupos en educación superior promovidos"/>
    <s v="Acumulado"/>
    <s v="Trimestral"/>
    <s v="VAL"/>
    <n v="185"/>
    <n v="402"/>
    <n v="217.29729729729701"/>
    <s v="Se Adelantó La Convocatoria Del Fondo Fest Para La Vigencia 2023-1 Y 2, Al Corte De Este Seguimiento Se Reporta La Legalización De 402 Beneficiarios."/>
  </r>
  <r>
    <s v="0112-01"/>
    <x v="4"/>
    <s v="0112"/>
    <s v="SECRETARÍA DE EDUCACIÓN DEL DISTRITO -SED"/>
    <s v="06"/>
    <s v="Apoyo alimentario"/>
    <n v="618195639000"/>
    <n v="618195609832"/>
    <n v="595096022549"/>
    <s v="32"/>
    <s v="Número de estudiantes de colegios oficiales y en concesión atendidos con alimentación escolar"/>
    <s v="Flujo"/>
    <s v="Trimestral"/>
    <s v="VAL"/>
    <n v="743090"/>
    <n v="720076"/>
    <n v="96.902932350051799"/>
    <s v="Se Beneficiaron 720.076 Estudiantes De 406 Ied, Correspondiente Al 96,85 % Mediante La Entrega De Complementos Alimentarios, Modalidades Tradicionales De Comida Caliente (165.267 Estudiantes), Refrigerios Escolares (554.809 Estudiantes)."/>
  </r>
  <r>
    <s v="0112-01"/>
    <x v="4"/>
    <s v="0112"/>
    <s v="SECRETARÍA DE EDUCACIÓN DEL DISTRITO -SED"/>
    <s v="06"/>
    <s v="Apoyo alimentario"/>
    <s v=""/>
    <s v=""/>
    <s v=""/>
    <s v="57"/>
    <s v="Porcentaje de estudiantes matriculados en el sistema educativo oficial, beneficiados con alimentación escolar"/>
    <s v="Stock"/>
    <s v="Trimestral"/>
    <s v="%"/>
    <n v="100"/>
    <n v="100"/>
    <n v="100"/>
    <s v="Se Beneficiaron 720.076 Estudiantes De 406 Ied, Correspondiente Al 96,85 % Mediante La Entrega De Complementos Alimentarios, Modalidades Tradicionales De Comida Caliente (165.267 Estudiantes), Refrigerios Escolares (554.809 Estudiantes)._x000a_Nota: Se recomienda tomar el dato del avance cualitativo, teniendo en cuenta que el avance cuantiutaivo registrado por la entidad no muestra la realidad de lo ejecutado, de acuerdo con lo registradiopor la entidad en el avance cualitativo"/>
  </r>
  <r>
    <s v="0112-01"/>
    <x v="4"/>
    <s v="0112"/>
    <s v="SECRETARÍA DE EDUCACIÓN DEL DISTRITO -SED"/>
    <s v="11"/>
    <s v="Transformación pedagógica"/>
    <n v="165919075676"/>
    <n v="164980085821"/>
    <n v="153509296309"/>
    <s v="36"/>
    <s v="Número de docentes y directivos docentes con programas de formación inicial, permanente y posgradual"/>
    <s v="Flujo"/>
    <s v="Trimestral"/>
    <s v="VAL"/>
    <n v="4632"/>
    <n v="4357"/>
    <n v="94.063039723661504"/>
    <s v="El Logro Acumulado De 4.357 Docentes Es El Resultado De: 1.752 Docentes Y Directivos Docentes Beneficiados  Con Formación Posgradual, Mas De 2.605 Docentes Y Directivos Docentes Beneficiados Con Formación Permanente."/>
  </r>
  <r>
    <s v="0112-01"/>
    <x v="4"/>
    <s v="0112"/>
    <s v="SECRETARÍA DE EDUCACIÓN DEL DISTRITO -SED"/>
    <s v="11"/>
    <s v="Transformación pedagógica"/>
    <s v=""/>
    <s v=""/>
    <s v=""/>
    <s v="63"/>
    <s v="Porcentaje de colegios públicos con estrategia de prevención del embarazo adolescente implementada"/>
    <s v="Acumulado"/>
    <s v="Trimestral"/>
    <s v="%"/>
    <n v="32.6"/>
    <n v="32.6"/>
    <n v="100"/>
    <s v="32,6% De Colegios En Acompañamiento Durante La Vigencia 2023; Equivale A 130 Colegios, 17 Localidades, Actividades Como Talleres, Conversatorios Y Eventos Donde Participaron 141.418 Estudiantes, 667 Docentes Y 1272 Padres De Familia."/>
  </r>
  <r>
    <s v="0112-01"/>
    <x v="4"/>
    <s v="0112"/>
    <s v="SECRETARÍA DE EDUCACIÓN DEL DISTRITO -SED"/>
    <s v="11"/>
    <s v="Transformación pedagógica"/>
    <s v=""/>
    <s v=""/>
    <s v=""/>
    <s v="64"/>
    <s v="Porcentaje de colegios públicos distritales con política de educación inclusiva, con enfoque diferencial implementada"/>
    <s v="Flujo"/>
    <s v="Trimestral"/>
    <s v="%"/>
    <n v="98"/>
    <n v="98"/>
    <n v="100"/>
    <s v="La Meta Tiene Un Avance Acumulado Del 98%, Se Ha Logrado Acompañar A 392 Instituciones Educativas Que Cuentan Con 3 O Más Acciones De La Pei (Política De Educación Inclusiva) Con Enfoque Diferencial Y Perspectiva De Género"/>
  </r>
  <r>
    <s v="0112-01"/>
    <x v="4"/>
    <s v="0112"/>
    <s v="SECRETARÍA DE EDUCACIÓN DEL DISTRITO -SED"/>
    <s v="11"/>
    <s v="Transformación pedagógica"/>
    <s v=""/>
    <s v=""/>
    <s v=""/>
    <s v="65"/>
    <s v="Porcentaje de los colegios públicos que participan del programa de educación socioemocional, ciudadana y construcción de escuelas como territorios de paz"/>
    <s v="Acumulado"/>
    <s v="Trimestral"/>
    <s v="%"/>
    <n v="9.1999999999999993"/>
    <n v="8.25"/>
    <n v="89.673913043478294"/>
    <s v="Avance De 98.82% De La Meta, Justicia Escolar Restaurativa E Iniciativas Incitar Para La Paz, Se Desarrollan Con 392 Colegios, 33 De Ellas Nuevas. Se Acompañaron 364 Ied Escuelas Del Cuidado Familiar._x000a_Nota: Se recomienda tomar el dato del avance cualitativo, teniendo en cuenta que lo reportado en el avance cualitativo refleja la realidad de los colegios los colegios públicos que participan del programa de educación socioemocional, ciudadana y construcción de escuelas como territorios de paz"/>
  </r>
  <r>
    <s v="0112-01"/>
    <x v="4"/>
    <s v="0112"/>
    <s v="SECRETARÍA DE EDUCACIÓN DEL DISTRITO -SED"/>
    <s v="11"/>
    <s v="Transformación pedagógica"/>
    <s v=""/>
    <s v=""/>
    <s v=""/>
    <s v="66"/>
    <s v="Porcentaje de colegios públicos que implementan el modelo de gestión integral"/>
    <s v="Flujo"/>
    <s v="Trimestral"/>
    <s v="%"/>
    <n v="98"/>
    <n v="98"/>
    <n v="100"/>
    <s v="Cumplimiento Del 98%, Con 364  Ied Implementando Alguna Estrategia Del Modelo De Gestión Institucional."/>
  </r>
  <r>
    <s v="0112-01"/>
    <x v="4"/>
    <s v="0112"/>
    <s v="SECRETARÍA DE EDUCACIÓN DEL DISTRITO -SED"/>
    <s v="13"/>
    <s v="Jornada de 40 horas semanales"/>
    <n v="27243947306"/>
    <n v="27225947306"/>
    <n v="26170429669"/>
    <s v="55"/>
    <s v="Porcentaje de estudiantes de matricula oficial en jornada única"/>
    <s v="Flujo"/>
    <s v="Trimestral"/>
    <s v="%"/>
    <n v="22.32"/>
    <n v="22.84"/>
    <n v="102.329749103943"/>
    <s v="Se Reporta 162.294 Estudiantes Beneficiados Que Se Encuentran Matriculados En 219 Colegios, 182 Corresponden A Ied, 35 A Colegios Distritales En Administración Del Servicio Educativo Y 2 Colegios Con Matrícula Contratada."/>
  </r>
  <r>
    <s v="0112-01"/>
    <x v="4"/>
    <s v="0112"/>
    <s v="SECRETARÍA DE EDUCACIÓN DEL DISTRITO -SED"/>
    <s v="14"/>
    <s v="Transporte escolar"/>
    <n v="144161411691"/>
    <n v="144161360522"/>
    <n v="125221971244"/>
    <s v="49"/>
    <s v="Niños y jóvenes pertenecientes a la matricula oficial del distrito, beneficiados con alguna de las estrategias de movilidad escolar"/>
    <s v="Flujo"/>
    <s v="Trimestral"/>
    <s v="VAL"/>
    <n v="110977"/>
    <n v="112241"/>
    <n v="101.13897474251399"/>
    <s v="Se Benefició 112.241 Estudiantes En El Marco Del Programa De Movilidad Escolar, Por Modalidad: Ruta Escolar 67.852, Subsidio Transporte 33.423, Al Colegio En Bici 8.583 Y Ciempiés 2.383.  Corresponde Al 100% De Ejecución De Lo Programado."/>
  </r>
  <r>
    <s v="0112-01"/>
    <x v="4"/>
    <s v="0112"/>
    <s v="SECRETARÍA DE EDUCACIÓN DEL DISTRITO -SED"/>
    <s v="15"/>
    <s v="Atención primera infancia"/>
    <n v="30236441770"/>
    <n v="30223373900"/>
    <n v="30080178040"/>
    <s v="62"/>
    <s v="Porcentaje de colegios públicos distritales que ofrecen grados de educación inicial"/>
    <s v="Flujo"/>
    <s v="Trimestral"/>
    <s v="%"/>
    <n v="99"/>
    <n v="100.75"/>
    <n v="101.767676767677"/>
    <s v="Se Logró En Un 100.75% De Colegios Ofertar Grado Transición Al Tener Formalización De Matrícula En 402 Colegios Para Ese Grado. (Base Simat 30 De Octubre)"/>
  </r>
  <r>
    <s v="0112-01"/>
    <x v="4"/>
    <s v="0112"/>
    <s v="SECRETARÍA DE EDUCACIÓN DEL DISTRITO -SED"/>
    <s v="16"/>
    <s v="Ciudadanía y convivencia"/>
    <n v="7538820694"/>
    <n v="7538820694"/>
    <n v="7223589229"/>
    <s v="59"/>
    <s v="Número de entornos escolares de confianza y corresponsabilidad generados"/>
    <s v="Acumulado"/>
    <s v="Trimestral"/>
    <s v="VAL"/>
    <n v="49"/>
    <n v="49"/>
    <n v="100"/>
    <s v="49 Entornos En  49 Redes De Instituciones Educativas En 15 Localidades De La Ciudad, En Lineas Temáticas: Gestión Ambiental Y Apropiación Del Territorio, Construcción De Paz, Reconstrucción De Memoria E Identidad, Cuidado Y Autocuidado, Entre Otros"/>
  </r>
  <r>
    <s v="0113-01"/>
    <x v="5"/>
    <s v="0113-01"/>
    <s v="SECRETARÍA DISTRITAL DE MOVILIDAD- SDM"/>
    <s v="12"/>
    <s v="Servicios institucionales para la atención a la ciudadanía"/>
    <n v="69798637091"/>
    <n v="69059943574"/>
    <n v="49963071867"/>
    <s v="16"/>
    <s v="Porcentaje de efectividad en  los acuerdos de pago solicitados por los ciudadanos"/>
    <s v="Stock"/>
    <s v="Trimestral"/>
    <s v="%"/>
    <n v="100"/>
    <n v="100"/>
    <n v="100"/>
    <s v="Se Realizaron 43 Acuerdos De Pago Que Quedaron Efectivamente Suscritos Y Cumplieron Los Requisitos Establecidos En El Manual De Cobro Coactivo De La Sdm Y En El Pa05-Pr02 Procedimiento De Facilidades De Pago Y Siniestros cumpliendo con el 100% de avance del indicador."/>
  </r>
  <r>
    <s v="0113-02"/>
    <x v="5"/>
    <s v="0113-02"/>
    <s v="SECRETARÍA DISTRITAL DE MOVILIDAD- SDM"/>
    <s v="04"/>
    <s v="Controles al cumplimiento de las normas  de tránsito y transporte"/>
    <n v="104121002006"/>
    <n v="100312972362"/>
    <n v="68532446787"/>
    <s v="1"/>
    <s v="Número de controles preventivos, regulatorios o sancionatorios realizados."/>
    <s v="Acumulado"/>
    <s v="Trimestral"/>
    <s v="VAL"/>
    <n v="26700"/>
    <n v="27939"/>
    <n v="104.640449438202"/>
    <s v="Con un total de 27.939 operativos en diciembre se realizaron 2.316 Operativos: 108 Velocidad, 340 Embriaguez, 340 Peatones, 325 Policías, 245 Ciclistas, 238 Motocicletas, 222 Ilegalidad, 122 Servicio Escolar, 114 Sust Peligrosas, 62 A Ilegalidad S.E, 57 Señales, 53 Cinturón, 33 Ilegalidad Tpc,  Entre Otros."/>
  </r>
  <r>
    <s v="0113-02"/>
    <x v="5"/>
    <s v="0113-02"/>
    <s v="SECRETARÍA DISTRITAL DE MOVILIDAD- SDM"/>
    <s v="05"/>
    <s v="Servicio de prevención y promoción para la seguridad vial"/>
    <n v="85848516950"/>
    <n v="84897435344"/>
    <n v="66155929060"/>
    <s v="2"/>
    <s v="Número de medidas integrales de gestión de tránsito, pacificación o tráfico calmado implementadas"/>
    <s v="Acumulado"/>
    <s v="Trimestral"/>
    <s v="VAL"/>
    <n v="1975"/>
    <n v="4194"/>
    <n v="212.35443037974699"/>
    <s v="En diciembre, se  implementaron 98 Medidas Integrales De Gestion; 56 Fueron Medidas Integrales De Gestion Del Transito; 30 Fueron Demarcacion De Pasos Azules  Y 12 Fueron  Intersecciones (Zona Antibloqueo - Reticulas Ralentizadoras). Punto Por Intervención, para un total de 4.194 medidas integrales implemetadas en 2023."/>
  </r>
  <r>
    <s v="0113-02"/>
    <x v="5"/>
    <s v="0113-02"/>
    <s v="SECRETARÍA DISTRITAL DE MOVILIDAD- SDM"/>
    <s v="05"/>
    <s v="Servicio de prevención y promoción para la seguridad vial"/>
    <s v=""/>
    <s v=""/>
    <s v=""/>
    <n v="6"/>
    <s v="'Número de víctimas jóvenes en siniestros viales"/>
    <s v="Reducción"/>
    <s v="Anual"/>
    <s v="VAL"/>
    <n v="147"/>
    <n v="184"/>
    <e v="#REF!"/>
    <s v="A pesar de las acciones logradas en PDSV tales como: 98 medidas integrales de gestión, demarcación de 275 pasos peatonales, intervención en entornos en  63 instituciones educativas, etc,  se presentaron 184 víctimas de siniestros viales en 2023._x000a__x000a_Nota SASP: El presente avance cualitativo difiere  del registrado por la entidad en el sistema de información oficial BogData, debido a que la entidad posterior al cierre del seguimiento mensual en el sistema, solicitó ajustar la redacción para mayo claridad"/>
  </r>
  <r>
    <s v="0113-02"/>
    <x v="5"/>
    <s v="0113-02"/>
    <s v="SECRETARÍA DISTRITAL DE MOVILIDAD- SDM"/>
    <s v="05"/>
    <s v="Servicio de prevención y promoción para la seguridad vial"/>
    <s v=""/>
    <s v=""/>
    <s v=""/>
    <s v="3"/>
    <s v="Número de señales verticales de pedestal instaladas"/>
    <s v="Acumulado"/>
    <s v="Trimestral"/>
    <s v="VAL"/>
    <n v="9765"/>
    <n v="26901"/>
    <n v="275.48387096774201"/>
    <s v="A diciembre de 2023 se logró la instalación de 26.901 señales verticales para mejorar la seguridad vial en la ciudad. Para el último trimestre del 2023 el avance fue de  3.883 y en el mes de diciembre se instalaron 932 señales, entre ellas: Reglamentarias: 337, Preventivas: 386, Informativas: 209. _x000a__x000a_Nota SASP: El presente avance cualitativo difiere  del registrado por la entidad en el sistema de información oficial BogData, debido a que la entidad posterior al cierre del seguimiento mensual en el sistema, solicitó ajustar la redacción para mayo claridad"/>
  </r>
  <r>
    <s v="0113-02"/>
    <x v="5"/>
    <s v="0113-02"/>
    <s v="SECRETARÍA DISTRITAL DE MOVILIDAD- SDM"/>
    <s v="05"/>
    <s v="Servicio de prevención y promoción para la seguridad vial"/>
    <s v=""/>
    <s v=""/>
    <s v=""/>
    <s v="4"/>
    <s v="Número de puntos con sistemas de contención vehicular, dispositivos de canalización u otros elementos de control de tránsito mantenidos"/>
    <s v="Acumulado"/>
    <s v="Trimestral"/>
    <s v="VAL"/>
    <n v="120"/>
    <n v="202"/>
    <n v="168.333333333333"/>
    <s v="A diciembre de 2023 se logró la implementación de 202 puntos con sistemas de contencion vehicular,  para mejorar la seguridad vial y movilidad en las vías del Distrito.Para el último trimestre del 2023 el avance fue de 144 y en diciembre se lograron 49 puntos con sistemas de contención vehicular tales como bolardos tipo M-60 y malla eslabonada."/>
  </r>
  <r>
    <s v="0113-02"/>
    <x v="5"/>
    <s v="0113-02"/>
    <s v="SECRETARÍA DISTRITAL DE MOVILIDAD- SDM"/>
    <s v="05"/>
    <s v="Servicio de prevención y promoción para la Seguridad Vial"/>
    <s v=""/>
    <s v=""/>
    <s v=""/>
    <s v="5"/>
    <s v="Porcentaje de personas cualificadas en enfoque poblacional /diferencial para la prestación del servicio en el centro de orientación a víctimas de siniestros viales - orvi"/>
    <s v="Stock"/>
    <s v="Anual"/>
    <s v="%"/>
    <n v="100"/>
    <n v="100"/>
    <n v="100"/>
    <s v="Durante El Mes De Diciembre, En La Operación Del Centro De Orientación A Víctimas De Siniestros Viales, Se Cualificaron 19 Hombres Y 8 Mujeres En Enfoque Poblacional/Diferencial. Dentro De Estos, 1 Hombre Con Discapacidad Física, para un cumplimiento del 100% del indicador"/>
  </r>
  <r>
    <s v="0113-02"/>
    <x v="5"/>
    <s v="0113-02"/>
    <s v="SECRETARÍA DISTRITAL DE MOVILIDAD- SDM"/>
    <s v="06"/>
    <s v="Servicio de sensibilización a los actores viales,  con enfoque diferencial, género y territorial."/>
    <n v="7517301179"/>
    <n v="7507406179"/>
    <n v="5900532988"/>
    <s v="7"/>
    <s v="Porcentaje de campaña(s) y/o jornada(s) de cultura ciudadana y educación vial realizadas y dirigidas a la ciudadanía, que promueven prácticas de inclusión e igualdad con enfoque poblacional - diferencial en el sistema de movilidad."/>
    <s v="Stock"/>
    <s v="Trimestral"/>
    <s v="%"/>
    <n v="100"/>
    <n v="100"/>
    <n v="100"/>
    <s v="100% de campañas y/o jornadas de cultura ciudadana y educación vial realizadas. En diciembre se realizaron 48 Jornadas, Participaron 1016 Personas (Respeto Hacia Actores Viales), 12 Jornadas (#Nicincominuticos) En 59 Locales Comerciales. No Más Muertes En La Vía, En 26 Jornadas Se Sensibilizó Sobre Siniestralidad Vial Por Parte De Hombres Y Mujeres"/>
  </r>
  <r>
    <s v="0113-01"/>
    <x v="5"/>
    <s v="0113-01"/>
    <s v="SECRETARÍA DISTRITAL DE MOVILIDAD- SDM"/>
    <s v="07"/>
    <s v="Transparencia y Probidad"/>
    <n v="39919909"/>
    <n v="39919909"/>
    <n v="39919908"/>
    <s v="NA"/>
    <s v="NA"/>
    <s v="NA"/>
    <s v="NA"/>
    <s v="NA"/>
    <s v="NA"/>
    <s v="NA"/>
    <s v="NA"/>
    <s v="Este producto no estaba vigente para el 2023 de acuerdo con el proceso de reformulación de PMR realizado, sin embargo, la entidad en el  2023 le ejecutó recursos. Por esta  razón no tiene asociados indicadores de producto PMR"/>
  </r>
  <r>
    <s v="0113-02"/>
    <x v="5"/>
    <s v="0113-02"/>
    <s v="SECRETARÍA DISTRITAL DE MOVILIDAD- SDM"/>
    <s v="08"/>
    <s v="Servicio de gestión para la movilidad en la ciudad"/>
    <n v="146851336683"/>
    <n v="143260709114"/>
    <n v="107236401485"/>
    <n v="8"/>
    <s v="Porcentaje de afectación del tiempo de viaje promedio, para los usuarios de modos motorizados en la infraestructura vial, por efecto de las obras y la implementación de pmt sobre los 14 corredores viales principales-incluidas vías de desvío."/>
    <s v="Reducción"/>
    <s v="Trimestral"/>
    <s v="%"/>
    <n v="30"/>
    <n v="30"/>
    <e v="#REF!"/>
    <s v="En diciembre se Presentaron 36 Modelaciones Como Soporte A Los Planes De Manejo De Tránsito (Pmt) Sobre Los 14 Corredores Viales Principales De Bogotá. Se Obtuvo Variación Del Tiempo De 1,38 Minutos En Dic. Y 1,46 Minutos En El Acumulado Del Trimestre, para un total del 100% en el 2023"/>
  </r>
  <r>
    <s v="0113-02"/>
    <x v="5"/>
    <s v="0113-02"/>
    <s v="SECRETARÍA DISTRITAL DE MOVILIDAD- SDM"/>
    <s v="08"/>
    <s v="Servicio de gestión para la movilidad en la ciudad"/>
    <s v=""/>
    <s v=""/>
    <s v=""/>
    <s v="9"/>
    <s v="Número de tramos de los 14 corredores principales de la ciudad y las vías de su área de influencia con gestión de la velocidad implementada"/>
    <s v="Acumulado"/>
    <s v="Trimestral"/>
    <s v="VAL"/>
    <n v="27"/>
    <n v="27"/>
    <n v="100"/>
    <s v="Se Culminó La Elaboración De Los Informes Técnicos De Los Pilotos Desarrollados En El Mes De Noviembre. Cumpliendo Asi La Meta Establecida Para El Año 2023."/>
  </r>
  <r>
    <s v="0113-02"/>
    <x v="5"/>
    <s v="0113-02"/>
    <s v="SECRETARÍA DISTRITAL DE MOVILIDAD- SDM"/>
    <s v="08"/>
    <s v="Servicio de gestión para la movilidad en la ciudad"/>
    <s v=""/>
    <s v=""/>
    <s v=""/>
    <s v="10"/>
    <s v="Porcentaje de implementación de las estrategias para promover el uso eficiente del vehículo particular y promover la movilidad sostenible."/>
    <s v="Acumulado"/>
    <s v="Trimestral"/>
    <s v="%"/>
    <n v="30"/>
    <n v="40.5"/>
    <n v="135"/>
    <s v="A diciembre la estrategia logró  el 40,5%, superando la magnitud inicial. En diciembre el 14,25% de avance corresponde a 5 Planes Integ. Movilid. Sostenible aprobados, 6 asesorías, Gestión informes, 1 sketch teatral, 3 módulos Ecoconducción, 2 operat. de control, etc._x000a__x000a_Nota SASP: El presente avance cualitativo difiere  del registrado por la entidad en el sistema de información oficial BogData, debido a que la entidad posterior al cierre del seguimiento mensual en el sistema, solicitó ajustar la redacción para mayo claridad"/>
  </r>
  <r>
    <s v="0113-02"/>
    <x v="5"/>
    <s v="0113-02"/>
    <s v="SECRETARÍA DISTRITAL DE MOVILIDAD- SDM"/>
    <s v="08"/>
    <s v="Servicio de gestión para la movilidad en la ciudad"/>
    <s v=""/>
    <s v=""/>
    <s v=""/>
    <s v="11"/>
    <s v="Número de zonas con operación semafórica en modo adaptativo implementadas para la expansión del sistema semafórico a través de su modernización con los medios tecnológicos disponibles para mantener el tiempo promedio de viaje en la ciudad"/>
    <s v="Capacidad"/>
    <s v="Trimestral"/>
    <s v="VAL"/>
    <n v="58"/>
    <n v="59"/>
    <n v="101.72413793103399"/>
    <s v="Esta Meta Se Cumplio En Su Totalidad Desde El Mes De Noviembre De 2023. El indicador es de naturaleza capacidad por tanto el avance del 2023 incluye la línea base (54)"/>
  </r>
  <r>
    <s v="0113-02"/>
    <x v="5"/>
    <s v="0113-02"/>
    <s v="SECRETARÍA DISTRITAL DE MOVILIDAD- SDM"/>
    <s v="09"/>
    <s v="Servicio de implementación de las Política Pública de la Bicicleta"/>
    <n v="19008628152"/>
    <n v="18895362846"/>
    <n v="11525256033"/>
    <s v="12"/>
    <s v="Porcentaje de avance en la implementación de un (1) sistema de bicicleta pública (compartida) alcanzado"/>
    <s v="Acumulado"/>
    <s v="Trimestral"/>
    <s v="%"/>
    <n v="25"/>
    <n v="28"/>
    <n v="112"/>
    <s v="Operación Total Con: 296 Estaciones, 1.500 Bicicletas Mecánicas, 1.500 Bicis Eléctricas, 150 Manocletas, 150 Bicis De Cajón, 150 Sillas Para Niños, 300 Ciclotalleres. A Corte 31 De Diciembre De 2023 Se Reportan 1.696.549 Viajes"/>
  </r>
  <r>
    <s v="0113-02"/>
    <x v="5"/>
    <s v="0113-02"/>
    <s v="SECRETARÍA DISTRITAL DE MOVILIDAD- SDM"/>
    <s v="09"/>
    <s v="Servicio de implementación de las Política Pública de la Bicicleta"/>
    <s v=""/>
    <s v=""/>
    <s v=""/>
    <s v="13"/>
    <s v="Número de cupos de cicloparqueaderos gestiónados en infraestructura pública"/>
    <s v="Acumulado"/>
    <s v="Trimestral"/>
    <s v="VAL"/>
    <n v="5000"/>
    <n v="6698"/>
    <n v="133.96"/>
    <s v="A diciembre se logró la gestión de 6.698 cicloparqueaderos. Frente al mes de diciembre, se certificaron 1.114 cicloparqueaderos en infraestructura pública; de esta manera se dio cumplimiento a la meta dispuesta en la vigencia._x000a__x000a__x000a_Nota SASP: El presente avance cualitativo difiere  del registrado por la entidad en el sistema de información oficial BogData, debido a que la entidad posterior al cierre del seguimiento mensual en el sistema, solicitó ajustar la redacción para mayo claridad"/>
  </r>
  <r>
    <s v="0113-02"/>
    <x v="5"/>
    <s v="0113-02"/>
    <s v="SECRETARÍA DISTRITAL DE MOVILIDAD- SDM"/>
    <s v="09"/>
    <s v="Servicio de implementación de las Política Pública de la Bicicleta"/>
    <s v=""/>
    <s v=""/>
    <s v=""/>
    <s v="14"/>
    <s v="Número de cupos de cicloparquederos gestiónados en infraestructura privada"/>
    <s v="Acumulado"/>
    <s v="Trimestral"/>
    <s v="VAL"/>
    <n v="7000"/>
    <n v="8708"/>
    <n v="124.4"/>
    <s v="Durante Este Periodo Se Certificaron 827 Cicloparqueaderos, Para Un Total De  8.708 Cicloparqueaderos Certificados En Infraestructura Privada, De Esta Manera Se Dio Cumplimiento A La Meta Dispuesta."/>
  </r>
  <r>
    <s v="0113-02"/>
    <x v="5"/>
    <s v="0113-02"/>
    <s v="SECRETARÍA DISTRITAL DE MOVILIDAD- SDM"/>
    <n v="10"/>
    <s v="Campañas  de cultura ciudadana definidas para el sistema de movilidad."/>
    <n v="19415821"/>
    <n v="19300000"/>
    <n v="0"/>
    <s v="NA"/>
    <s v="NA"/>
    <s v="NA"/>
    <s v="NA"/>
    <s v="NA"/>
    <s v="NA"/>
    <s v="NA"/>
    <s v="NA"/>
    <s v="Este producto no estaba vigente para el 2023 de acuerdo con el proceso de reformulación de PMR realizado, sin embargo, la entidad en el  2023 le ejecutó recursos. Por esta  razón no tiene asociados indicadores de producto PMR"/>
  </r>
  <r>
    <s v="0113-02"/>
    <x v="5"/>
    <s v="0113-02"/>
    <s v="SECRETARÍA DISTRITAL DE MOVILIDAD- SDM"/>
    <s v="12"/>
    <s v="Servicios institucionales para la atención a la ciudadanía"/>
    <n v="36553083925"/>
    <n v="36538034383"/>
    <n v="27370047567"/>
    <s v="15"/>
    <s v="Porcentaje de participación de personas con enfoque poblacional diferencial en los espacios de participación."/>
    <s v="Stock"/>
    <s v="Anual"/>
    <s v="%"/>
    <n v="100"/>
    <n v="100"/>
    <n v="100"/>
    <s v="En El Marco De La Implementación De Los Procesos De Participación Ciudadana Liderados Por Los Centros Locales De Movilidad, Participaron  2631 Personas, cumpliendo con el 100% de la meta."/>
  </r>
  <r>
    <s v="0113-02"/>
    <x v="5"/>
    <s v="0113-02"/>
    <s v="SECRETARÍA DISTRITAL DE MOVILIDAD- SDM"/>
    <s v="12"/>
    <s v="Servicios institucionales para la atención a la ciudadanía"/>
    <s v=""/>
    <s v=""/>
    <s v=""/>
    <s v="17"/>
    <s v="Porcentaje (%) de avance en implementación de criterios de infraestructura y de espacios idóneos en los puntos de atención propios de la sdm."/>
    <s v="Flujo"/>
    <s v="Trimestral"/>
    <s v="%"/>
    <n v="94"/>
    <n v="95"/>
    <n v="101.063829787234"/>
    <s v="Con En Diciembre De 2023, La Dirección De Atención Al Ciudadano Realizó El Seguimiento Trimestral A Los Criterios De Infraestructura Y De Espacios Idóneos En Los Puntos De Atención De Calle 13 Y Paloquemao, logrando el cumplimiento del 95% ."/>
  </r>
  <r>
    <s v="0113-02"/>
    <x v="5"/>
    <s v="0113-02"/>
    <s v="SECRETARÍA DISTRITAL DE MOVILIDAD- SDM"/>
    <s v="12"/>
    <s v="Servicios institucionales para la atención a la ciudadanía"/>
    <s v=""/>
    <s v=""/>
    <s v=""/>
    <s v="18"/>
    <s v="Número de trámites racionalizados con acciones de mejora"/>
    <s v="Capacidad"/>
    <s v="Anual"/>
    <s v="VAL"/>
    <n v="7"/>
    <n v="7"/>
    <n v="100"/>
    <s v="A diciembre de  2023 se  tiene un acumulado de 7 tramites racionalizados (Linea  Base: 3; Avance año 2022: 2 Tramites y Avance 2023: 2  tramites). Respecto a la vigencia 2023 se racionalizaron 2 trámites: Registro de Ruta de Transporte Escolar y Solicitud de Carga Pesada y Extradimensionada. Garantizando acceso directo a enlaces de cada trámite a la ciudadanía de manera eficaz._x000a__x000a__x000a_Nota SASP: El presente avance cualitativo difiere  del registrado por la entidad en el sistema de información oficial BogData, debido a que la entidad posterior al cierre del seguimiento mensual en el sistema, solicitó ajustar la redacción para mayo claridad"/>
  </r>
  <r>
    <s v="0117-01"/>
    <x v="6"/>
    <s v="0117"/>
    <s v="SECRETARÍA DISTRITAL DE DESARROLLO ECONÓMICO- SDDE"/>
    <s v="06"/>
    <s v="Seguridad alimentaria"/>
    <n v="14265796112"/>
    <n v="14238681701"/>
    <n v="12280037287"/>
    <s v="11"/>
    <s v="Número de actores de interés vinculados a alternativas económicas mediante el acompanamiento y consolidación de encadenamientos comerciales"/>
    <s v="Acumulado"/>
    <s v="Mensual"/>
    <s v="VAL"/>
    <n v="0"/>
    <n v="0"/>
    <n v="0"/>
    <s v="La Meta Anual Del Indicador Se Programó En 0 Debido A Que Se Evidenciaron Debiles Procesos De Innovación Y Producción En La Ruralidad, Surgió La Necesidad De Hacer Una Intervención Integral A Través  Del Fortalecimiento De Los Mercados Campesinos"/>
  </r>
  <r>
    <s v="0117-01"/>
    <x v="6"/>
    <s v="0117"/>
    <s v="SECRETARÍA DISTRITAL DE DESARROLLO ECONÓMICO- SDDE"/>
    <s v="06"/>
    <s v="Seguridad alimentaria"/>
    <s v=""/>
    <s v=""/>
    <s v=""/>
    <s v="111"/>
    <s v="Número de mercados campesinos organizados"/>
    <s v="Acumulado"/>
    <s v="Mensual"/>
    <s v="VAL"/>
    <n v="700"/>
    <n v="705"/>
    <n v="100.71428571428601"/>
    <s v="En diciembre se Desarrollaron 38 Por Gestionde La Sdde En Las Diferentes Localidades Y 4 Alternativos, para un total de 705 mercados campesinos organizados"/>
  </r>
  <r>
    <s v="0117-01"/>
    <x v="6"/>
    <s v="0117"/>
    <s v="SECRETARÍA DISTRITAL DE DESARROLLO ECONÓMICO- SDDE"/>
    <s v="07"/>
    <s v="Fortalecimiento y desarrollo empresarial"/>
    <n v="50326847681"/>
    <n v="48919958240"/>
    <n v="39643425019"/>
    <s v="115"/>
    <s v="Número personas capacitadas en información financiera y herramientas de inclusión financiera"/>
    <s v="Acumulado"/>
    <s v="Mensual"/>
    <s v="VAL"/>
    <n v="8100"/>
    <n v="6509"/>
    <n v="80.358024691357997"/>
    <s v="En diciembre se Apoyaron 1825 Personas En Capacitaciones Relacionadas Con Temas Financieros para un total de 6.509 personas capacitadas."/>
  </r>
  <r>
    <s v="0117-01"/>
    <x v="6"/>
    <s v="0117"/>
    <s v="SECRETARÍA DISTRITAL DE DESARROLLO ECONÓMICO- SDDE"/>
    <s v="07"/>
    <s v="Fortalecimiento y desarrollo empresarial"/>
    <s v=""/>
    <s v=""/>
    <s v=""/>
    <s v="116"/>
    <s v="Número de emprendedores y/o empresarios capacitados, formados y/o fortalecidos en desarrollo de herramientas y habilidades de fortalecimiento principalmente en temas financieros y digitales"/>
    <s v="Acumulado"/>
    <s v="Mensual"/>
    <s v="VAL"/>
    <n v="5400"/>
    <n v="3861"/>
    <n v="71.5"/>
    <s v="En diciembre se Apoyaron 780 Personas En Capacitaciones Relacionadas Con Temas Financieros Y Habilidades Para Emprendedores Y Emprendimientos Con Enfasisi En Temas Financieros Y Digitales par aun total de 3.861 capacitados."/>
  </r>
  <r>
    <s v="0117-01"/>
    <x v="6"/>
    <s v="0117"/>
    <s v="SECRETARÍA DISTRITAL DE DESARROLLO ECONÓMICO- SDDE"/>
    <s v="07"/>
    <s v="Fortalecimiento y desarrollo empresarial"/>
    <s v=""/>
    <s v=""/>
    <s v=""/>
    <s v="117"/>
    <s v="Número unidades productivas apoyadas financieramente"/>
    <s v="Acumulado"/>
    <s v="Mensual"/>
    <s v="VAL"/>
    <n v="19250"/>
    <n v="2556"/>
    <n v="13.277922077922099"/>
    <s v="En diciembre la Sifre Avanzò en El Apoyo Financiero De 437 Unidades Productivas para un total de 2.556 unidades productivas apoyadas"/>
  </r>
  <r>
    <s v="0117-01"/>
    <x v="6"/>
    <s v="0117"/>
    <s v="SECRETARÍA DISTRITAL DE DESARROLLO ECONÓMICO- SDDE"/>
    <s v="07"/>
    <s v="Fortalecimiento y desarrollo empresarial"/>
    <s v=""/>
    <s v=""/>
    <s v=""/>
    <s v="118"/>
    <s v="Número eventos realizados presenciales y/o virtuales que promuevan el emprendimiento, la reinvención o generación de modelos de negocio"/>
    <s v="Acumulado"/>
    <s v="Mensual"/>
    <s v="VAL"/>
    <n v="3"/>
    <n v="3"/>
    <n v="100"/>
    <s v="En 2023 se realizaron 3 eventos: Acopi, Expobar 2023 Y La Ruta Gastronómica.  No Se Realizaron Eventos En El Mes De Diciembre "/>
  </r>
  <r>
    <s v="0117-01"/>
    <x v="6"/>
    <s v="0117"/>
    <s v="SECRETARÍA DISTRITAL DE DESARROLLO ECONÓMICO- SDDE"/>
    <s v="07"/>
    <s v="Fortalecimiento y desarrollo empresarial"/>
    <s v=""/>
    <s v=""/>
    <s v=""/>
    <s v="119"/>
    <s v="Número eventos realizados presenciales o virtuales que promuevan el desarrollo comercial de las unidades productivas y mipymes."/>
    <s v="Acumulado"/>
    <s v="Mensual"/>
    <s v="VAL"/>
    <n v="4"/>
    <n v="4"/>
    <n v="100"/>
    <s v="Se realizaron 4 eventos en 2023:  Eventos Celebración Día Del Vendedor Informal  En Articulación Con  Ipes; Alimentarte Que Promueve La Gastronomía Nacional E Internacional; We Trade El Cual Impacta Las Unidades Productivas Pertenecientes A  Emprendedores Lgbti; y  Evento Corferias (Expopet,  Feria Del Hogar, Belleza Y Salud, Salón Del Automóvil, Chocoshow Y Expoartesanías)"/>
  </r>
  <r>
    <s v="0117-01"/>
    <x v="6"/>
    <s v="0117"/>
    <s v="SECRETARÍA DISTRITAL DE DESARROLLO ECONÓMICO- SDDE"/>
    <s v="07"/>
    <s v="Fortalecimiento y desarrollo empresarial"/>
    <s v=""/>
    <s v=""/>
    <s v=""/>
    <s v="120"/>
    <s v="Número emprendimientos y a unidades productivas apoyados financieramente con capital semilla y para la consolidacion y crecimiento."/>
    <s v="Acumulado"/>
    <s v="Mensual"/>
    <s v="VAL"/>
    <n v="0"/>
    <n v="0"/>
    <n v="0"/>
    <s v="Duranteº El 2021 Se Realizaron 40 Unidades, En  2022  38 Unidades Las Cuales  No Se Reportaron Puesto Que Se Fueron Como Reserva, La Meta Plan Llegaría Hasta 78 Unidades Productivas Debido A Una Priorizacion De Recursos"/>
  </r>
  <r>
    <s v="0117-01"/>
    <x v="6"/>
    <s v="0117"/>
    <s v="SECRETARÍA DISTRITAL DE DESARROLLO ECONÓMICO- SDDE"/>
    <s v="07"/>
    <s v="Fortalecimiento y desarrollo empresarial"/>
    <s v=""/>
    <s v=""/>
    <s v=""/>
    <n v="121"/>
    <s v="Numero emprendedores, empresarios y/o unidades productivas, fortalecidos beneficiarios del vehiculo de proposito especial (spv), en herramientas y temas empresariales."/>
    <s v="Acumulado"/>
    <s v="Mensual"/>
    <s v="VAL"/>
    <n v="0"/>
    <n v="0"/>
    <n v="0"/>
    <s v="Durante El 2021 Se Realizaron 40 Unidades, En  2022  38 Unidades Las Cuales  No Se Reportaron Puesto Que Se Fueron Como Reserva, La Meta Plan Llegaría Hasta 78 Unidades Productivas Debido A Una Priorizacion De Recursos"/>
  </r>
  <r>
    <s v="0117-01"/>
    <x v="6"/>
    <s v="0117"/>
    <s v="SECRETARÍA DISTRITAL DE DESARROLLO ECONÓMICO- SDDE"/>
    <s v="12"/>
    <s v="Empleo incluyente y pertinente"/>
    <n v="45547189217"/>
    <n v="43050261252"/>
    <n v="33981483080"/>
    <s v="124"/>
    <s v="Número mujeres colocadas laboralmente"/>
    <s v="Acumulado"/>
    <s v="Mensual"/>
    <s v="VAL"/>
    <n v="0"/>
    <n v="0"/>
    <n v="0"/>
    <s v="Se Identificaron Limitaciones Técnicas En La Identificación De Cuantas Mujeres Y Joventes Se Atienden Por Año, Esta Poblacion Aporta A La Meta De Personas, Y No Resultan Ser Excluyentes.  La Magnitud Pdd Se Reformuló Pasando De 70,000 A 30.307"/>
  </r>
  <r>
    <s v="0117-01"/>
    <x v="6"/>
    <s v="0117"/>
    <s v="SECRETARÍA DISTRITAL DE DESARROLLO ECONÓMICO- SDDE"/>
    <s v="12"/>
    <s v="Empleo incluyente y pertinente"/>
    <s v=""/>
    <s v=""/>
    <s v=""/>
    <s v="125"/>
    <s v="Número jóvenes colocados laboralmente"/>
    <s v="Acumulado"/>
    <s v="Mensual"/>
    <s v="VAL"/>
    <n v="0"/>
    <n v="0"/>
    <n v="0"/>
    <s v="Se Identificaron Limitaciones Técnicas En La Identificación De Cuantas Mujeres Y Joventes Se Atienden Por Año, Esta Poblacion Aporta A La Meta De Personas, Y No Resultan Ser Excluyentes.  La Magnitud Pdd Se Reformuló Pasando De 50,000 A 38,362"/>
  </r>
  <r>
    <s v="0117-01"/>
    <x v="6"/>
    <s v="0117"/>
    <s v="SECRETARÍA DISTRITAL DE DESARROLLO ECONÓMICO- SDDE"/>
    <s v="12"/>
    <s v="Empleo incluyente y pertinente"/>
    <s v=""/>
    <s v=""/>
    <s v=""/>
    <s v="126"/>
    <s v="Número personas colocadas laboralmente"/>
    <s v="Acumulado"/>
    <s v="Mensual"/>
    <s v="VAL"/>
    <n v="34096"/>
    <n v="44547"/>
    <n v="130.65168934772399"/>
    <s v="El Avance para diciembre Correspondió A 7732 Colocaciones Para La Meta De Vigencia Mediante La Aped, para un total de 44.547 personas colocadas."/>
  </r>
  <r>
    <s v="0117-01"/>
    <x v="6"/>
    <s v="0117"/>
    <s v="SECRETARÍA DISTRITAL DE DESARROLLO ECONÓMICO- SDDE"/>
    <s v="12"/>
    <s v="Empleo incluyente y pertinente"/>
    <s v=""/>
    <s v=""/>
    <s v=""/>
    <s v="127"/>
    <s v="Sistema de información para identificar las brechas del mercado laboral desarrollado"/>
    <s v="Acumulado"/>
    <s v="Mensual"/>
    <s v="%"/>
    <n v="0.3"/>
    <n v="0.2356"/>
    <n v="78.533333333333303"/>
    <s v="Con  Ágata Se Está Desarrollando Una Herramienta Tecnológica De Gestión, Analítica De Datos E Ai Para La Empleabilidad. Se Avanzó  En La Funcionalidad Del Chatbot; Portal Web Y Machine Learning De Emparejamiento De Hoja De Vida Y Vacante"/>
  </r>
  <r>
    <s v="0117-01"/>
    <x v="6"/>
    <s v="0117"/>
    <s v="SECRETARÍA DISTRITAL DE DESARROLLO ECONÓMICO- SDDE"/>
    <s v="13"/>
    <s v="Fortalecimiento de la competitividad"/>
    <n v="35085420321"/>
    <n v="33820122796"/>
    <n v="30199828508"/>
    <s v="128"/>
    <s v="Número de alianzas desarrolladas para el posicionamiento de la ciudad y de su clima de inversión."/>
    <s v="Acumulado"/>
    <s v="Mensual"/>
    <s v="VAL"/>
    <n v="0"/>
    <n v="0"/>
    <n v="0"/>
    <s v="La Meta Pdd Se Reprogramó De 8 A 6 Alizanzas, Este Año No Se Va A Realizar Ninguna Alianza Razón Por La Cual La Meta Anual Se Programó En Cero"/>
  </r>
  <r>
    <s v="0117-01"/>
    <x v="6"/>
    <s v="0117"/>
    <s v="SECRETARÍA DISTRITAL DE DESARROLLO ECONÓMICO- SDDE"/>
    <s v="13"/>
    <s v="Fortalecimiento de la competitividad"/>
    <s v=""/>
    <s v=""/>
    <s v=""/>
    <s v="129"/>
    <s v="Número de mecanismos desarrollados de base cientifica, tecnológica e innovadora, que impulsen la reactivación económica de las empresas, en épocas de crisis."/>
    <s v="Acumulado"/>
    <s v="Mensual"/>
    <s v="VAL"/>
    <n v="1"/>
    <n v="0"/>
    <n v="0"/>
    <s v="La Meta Pdd Se Reprogramó A 1,  Debido A Que Se Deben Focalizar Esfuerzos En El Cumpliento De La Meta Del Indicador 130. Por Esta Razón No Se Desarrollaron Acciones En El 2023 De Acuerdo A Lo Programado"/>
  </r>
  <r>
    <s v="0117-01"/>
    <x v="6"/>
    <s v="0117"/>
    <s v="SECRETARÍA DISTRITAL DE DESARROLLO ECONÓMICO- SDDE"/>
    <s v="13"/>
    <s v="Fortalecimiento de la competitividad"/>
    <s v=""/>
    <s v=""/>
    <s v=""/>
    <s v="130"/>
    <s v="Número empresas/unidades productivas fortalecidas como resultado de la consecución de alianzas estratégicas que conlleven a la materialización de iniciativas que promuevan el desarrollo del conocimiento, la innovación y nuevas tecnologias."/>
    <s v="Acumulado"/>
    <s v="Mensual"/>
    <s v="VAL"/>
    <n v="992"/>
    <n v="721"/>
    <n v="72.681451612903203"/>
    <s v="En diciembre se Fortalecieron 689 Empresas En La Consecución De Alianzas Estratégicas  Materializando Inciativas Para El Desarrollo Del Conociemitno Y La Innovación En El Marco De La Ruta Alto Impacto, para un total de 721empresas fortalecidas"/>
  </r>
  <r>
    <s v="0118-01"/>
    <x v="7"/>
    <s v="0118"/>
    <s v="SECRETARÍA DISTRITAL DEL HÁBITAT -SDHT"/>
    <s v="12"/>
    <s v="Política y lineamientos del Hábitat"/>
    <n v="5319807859"/>
    <n v="5247442195"/>
    <n v="4821975708"/>
    <s v="91"/>
    <s v="Porcentaje de avance de la formulación e implementación de la política de gestión integral del hábitat"/>
    <s v="Flujo"/>
    <s v="Mensual"/>
    <s v="%"/>
    <n v="0.9"/>
    <n v="0.9"/>
    <n v="100"/>
    <s v="Se Avanzó En La Fase De Implementación De Los Instrumentos De Planeación De Las Políticas Públicas Del Hábitat, Se Creó Y Está En Funcionamiento La Herramienta De Seguimiento Para El Reporte De La Política Pública De Gestión Integral Del Hábitat"/>
  </r>
  <r>
    <s v="0118-01"/>
    <x v="7"/>
    <s v="0118"/>
    <s v="SECRETARÍA DISTRITAL DEL HÁBITAT -SDHT"/>
    <s v="12"/>
    <s v="Política y lineamientos del Hábitat"/>
    <s v=""/>
    <s v=""/>
    <s v=""/>
    <s v="107"/>
    <s v="Porcentaje de avance en fortalecimiento técnico y organizacional a los acueductos identificados y priorizados en la zona rural"/>
    <s v="Stock"/>
    <s v="Mensual"/>
    <s v="%"/>
    <n v="100"/>
    <n v="100"/>
    <n v="100"/>
    <s v="En 2023, Se Realizaron 301 Asistencias Técnicas A Los Acueductos Comunitarios Para Hacer Seguimiento Al Funcionamiento Del Sistema De Generación De Cloro En Sitio Y 106 Organizacionales, Que Contribuyen Al Mejoramiento De La Prestación Del Servicio dando cumplimiento al 100% del indicador"/>
  </r>
  <r>
    <s v="0118-01"/>
    <x v="7"/>
    <s v="0118"/>
    <s v="SECRETARÍA DISTRITAL DEL HÁBITAT -SDHT"/>
    <s v="13"/>
    <s v="Vivienda para todos"/>
    <n v="109213589664"/>
    <n v="109065603828"/>
    <n v="94848021759"/>
    <s v="105"/>
    <s v="Número de mejoramiento de viviendas realizados en Bogotá"/>
    <s v="Flujo"/>
    <s v="Mensual"/>
    <s v="VAL"/>
    <n v="2209"/>
    <n v="1249"/>
    <n v="56.541421457673202"/>
    <s v="En La Vigencia 2023, Se Entregaron 1.249 Obras De Mejoramiento De Vivienda En Modalidad Habitabilidad En Las Localidades De Usme, Bosa, San Cristobal Y Ciudad Bolivar"/>
  </r>
  <r>
    <s v="0118-01"/>
    <x v="7"/>
    <s v="0118"/>
    <s v="SECRETARÍA DISTRITAL DEL HÁBITAT -SDHT"/>
    <s v="13"/>
    <s v="Vivienda para todos"/>
    <s v=""/>
    <s v=""/>
    <s v=""/>
    <s v="106"/>
    <s v="Número de hectareas de suelo útil gestiónadas para el desarrollo de vivienda social y usos complementarios."/>
    <s v="Acumulado"/>
    <s v="Mensual"/>
    <s v="VAL"/>
    <n v="20.079999999999998"/>
    <n v="17.690000000000001"/>
    <n v="88.097609561753004"/>
    <s v="A 31 De Diciembre Se Reportan 17,69 Hectáreas De Suelo Útil Para El Desarrollo De Vivienda Social Y Usos Complementarios, Correspondiente A (1.186.220,70 M2) De Suelo Útil."/>
  </r>
  <r>
    <s v="0118-01"/>
    <x v="7"/>
    <s v="0118"/>
    <s v="SECRETARÍA DISTRITAL DEL HÁBITAT -SDHT"/>
    <s v="13"/>
    <s v="Vivienda para todos"/>
    <s v=""/>
    <s v=""/>
    <s v=""/>
    <s v="108"/>
    <s v="Porcentaje de avance en la consolidacion del banco de tierras"/>
    <s v="Flujo"/>
    <s v="Mensual"/>
    <s v="%"/>
    <n v="95"/>
    <n v="95"/>
    <n v="100"/>
    <s v="Se Realiza La Publicación Interna En La Base De Datos Corporativa Del Inventario De Suelo A Través De La Carpeta Virtual Que Dispuso La Entidad Para Conformar Un Repositorio Con La Información Producida En El Marco Del Proyecto, logrando un 95% de avance en el indicador."/>
  </r>
  <r>
    <s v="0118-01"/>
    <x v="7"/>
    <s v="0118"/>
    <s v="SECRETARÍA DISTRITAL DEL HÁBITAT -SDHT"/>
    <s v="13"/>
    <s v="Vivienda para todos"/>
    <s v=""/>
    <s v=""/>
    <s v=""/>
    <s v="110"/>
    <s v="Número de alternativas financieras implementadas"/>
    <s v="Flujo"/>
    <s v="Mensual"/>
    <s v="VAL"/>
    <n v="0.95"/>
    <n v="0.95"/>
    <n v="100"/>
    <s v="Avance Del 98,75 % Del Documento Final Que Consolidara Las Estrategias Implementadas De Alternativas Financieras Como Son La De Educación E Inclusión Financiera Para Hogares De Bajos Recursos, Responsabilidad Social, Cooperación Internacional._x000a_Nota: Se recomienda tomar el dato del avance cualitativo, teniendo en cuenta que como lo programo la entidad no muestra la realidad de lindicador número de alternativas financieras implementadas"/>
  </r>
  <r>
    <s v="0118-01"/>
    <x v="7"/>
    <s v="0118"/>
    <s v="SECRETARÍA DISTRITAL DEL HÁBITAT -SDHT"/>
    <s v="13"/>
    <s v="Vivienda para todos"/>
    <s v=""/>
    <s v=""/>
    <s v=""/>
    <s v="111"/>
    <s v="Número de hogares beneficiados con mecanismos para el acceso a una solución de vivienda"/>
    <s v="Flujo"/>
    <s v="Mensual"/>
    <s v="VAL"/>
    <n v="3594"/>
    <n v="3173"/>
    <n v="88.286032276015604"/>
    <s v="En El Marco Del Programa De Promoción De Acceso A La Vivienda De Interés Social, Vivienda Nueva, Se Han Asignado Subsidios Para Los Programas Mi Casa Ya 89, Convenios Y Comité De Elegibilidad 337, Oferta Preferente 2,747 para un total de 3.173 hogares beneficiados con mecanismos para el acceso a una solución de vivienda"/>
  </r>
  <r>
    <s v="0118-01"/>
    <x v="7"/>
    <s v="0118"/>
    <s v="SECRETARÍA DISTRITAL DEL HÁBITAT -SDHT"/>
    <s v="13"/>
    <s v="Vivienda para todos"/>
    <s v=""/>
    <s v=""/>
    <s v=""/>
    <s v="116"/>
    <s v="Número de viviendas vis y vip iniciadas promovidas en Bogotá"/>
    <s v="Capacidad"/>
    <s v="Mensual"/>
    <s v="VAL"/>
    <n v="68553"/>
    <n v="68467"/>
    <n v="99.874549618543313"/>
    <s v="En 2023 la Iniciación De Viviendas Total fue de  7.987 Unidades De Vivienda (5.748 Vis Y 2239 Vip) En Los Proyectos Inscritos. Es un indicador de capacidad por lo tanto el total suma la LB (60.480)"/>
  </r>
  <r>
    <s v="0118-01"/>
    <x v="7"/>
    <s v="0118"/>
    <s v="SECRETARÍA DISTRITAL DEL HÁBITAT -SDHT"/>
    <s v="13"/>
    <s v="Vivienda para todos"/>
    <s v=""/>
    <s v=""/>
    <s v=""/>
    <s v="117"/>
    <s v="Número de mejoramientos de viviendas realizados en el marco del plan piloto plan terrazas"/>
    <s v="Flujo"/>
    <s v="Trimestral"/>
    <s v="VAL"/>
    <n v="658"/>
    <n v="455"/>
    <n v="69.148936170212806"/>
    <s v=" En diciembre se Expidió Las Resoluciónes 1051 Y 1099 De 2023 Con La Cual Se Asignaron 15 Y 5 Subsidios En La Modalidad De Vivienda Progresiva, para un total de 455 en el año"/>
  </r>
  <r>
    <s v="0118-01"/>
    <x v="7"/>
    <s v="0118"/>
    <s v="SECRETARÍA DISTRITAL DEL HÁBITAT -SDHT"/>
    <s v="14"/>
    <s v="Intervenciones integrales del hábitat"/>
    <n v="134419178552"/>
    <n v="130153467843"/>
    <n v="110275457061"/>
    <s v="97"/>
    <s v="Número de expedientes de legalizacion conformados y radicados en sdp"/>
    <s v="Flujo"/>
    <s v="Mensual"/>
    <s v="VAL"/>
    <n v="56"/>
    <n v="27"/>
    <n v="48.214285714285701"/>
    <s v="Durante El 2023, Se Radicó 27 Expedientes Ante La Secretaría Distrital De Planeación, Correspondientes A La Localidad De Rafael Uribe 5, Bosa 4, Suba 5, Usaquén 1, Chapinero 5, San Cristóbal 1, Usme 3, Kennedy 1, Engativá 1, Ciudad Bolívar 1"/>
  </r>
  <r>
    <s v="0118-01"/>
    <x v="7"/>
    <s v="0118"/>
    <s v="SECRETARÍA DISTRITAL DEL HÁBITAT -SDHT"/>
    <s v="14"/>
    <s v="Intervenciones integrales del hábitat"/>
    <s v=""/>
    <s v=""/>
    <s v=""/>
    <s v="98"/>
    <s v="Número de expedientes urbanos de regularización conformados y radicados en sdp"/>
    <s v="Flujo"/>
    <s v="Mensual"/>
    <s v="VAL"/>
    <n v="27"/>
    <n v="27"/>
    <n v="100"/>
    <s v="En diciembre se Radicó  5 Expedientes Ante La Secretaría Distrital De Planeación, para un total de 27 Correspondientes A La Localidad De Fontibón 3,  Bosa 2, Usaquén 2, Suba 5, Santa Fé 1, San Cristobal 3, Usme 4, Rafael Uribe 3, Ciudad Bolivar 4"/>
  </r>
  <r>
    <s v="0118-01"/>
    <x v="7"/>
    <s v="0118"/>
    <s v="SECRETARÍA DISTRITAL DEL HÁBITAT -SDHT"/>
    <s v="14"/>
    <s v="Intervenciones integrales del hábitat"/>
    <s v=""/>
    <s v=""/>
    <s v=""/>
    <s v="112"/>
    <s v="Porcentaje de avance en la construcción del catastro de servicios públicos"/>
    <s v="Flujo"/>
    <s v="Mensual"/>
    <s v="%"/>
    <n v="0.98"/>
    <n v="0.97699999999999998"/>
    <n v="99.693877551020407"/>
    <s v="Se Recibió Como Producto Principal El Catastro Unificado De Redes Y Usuarios - Cur De Servicios Públicos, El Cual Se Encuentra Dispuesto De La Plataforma De Mapas Bogotá En El Módulo De Servicios Públicos."/>
  </r>
  <r>
    <s v="0118-01"/>
    <x v="7"/>
    <s v="0118"/>
    <s v="SECRETARÍA DISTRITAL DEL HÁBITAT -SDHT"/>
    <s v="14"/>
    <s v="Intervenciones integrales del hábitat"/>
    <s v=""/>
    <s v=""/>
    <s v=""/>
    <s v="118"/>
    <s v="Número de metros cuadrados de espacio público con intervenciónes"/>
    <s v="Capacidad"/>
    <s v="Mensual"/>
    <s v="VAL"/>
    <n v="56639"/>
    <n v="77592"/>
    <n v="136.99394410212"/>
    <s v="Durante El Mes De Diciembre Se Reportaron 5,406 Metros Cuadrados Adecuados Con Intervenciones De Acupuntura Urbana Y 29.995  De Espacio Público Para El Cuidado. Por ser un indicador de capacidad el total de avance de 77.592 incluye la sumatoria de la LB (41.495)"/>
  </r>
  <r>
    <s v="0118-01"/>
    <x v="7"/>
    <s v="0118"/>
    <s v="SECRETARÍA DISTRITAL DEL HÁBITAT -SDHT"/>
    <s v="14"/>
    <s v="Intervenciones integrales del hábitat"/>
    <s v=""/>
    <s v=""/>
    <s v=""/>
    <s v="119"/>
    <s v="Número de obras construidas en territorios de mejoramiento integral"/>
    <s v="Flujo"/>
    <s v="Trimestral"/>
    <s v="VAL"/>
    <n v="4.5"/>
    <n v="2"/>
    <n v="44.4444444444444"/>
    <s v="Se Finalizaron Y Entregaron   Al 100%, Obras   En Paraíso Y Mirador Y   En Suba."/>
  </r>
  <r>
    <s v="0118-01"/>
    <x v="7"/>
    <s v="0118"/>
    <s v="SECRETARÍA DISTRITAL DEL HÁBITAT -SDHT"/>
    <s v="15"/>
    <s v="Recuperación, incorporación, vida urbana y control de  la ilegalidad"/>
    <n v="10020635975"/>
    <n v="9784990605"/>
    <n v="8536700829"/>
    <s v="100"/>
    <s v="Porcentaje de investigaciones atendidas por incumplimiento a las normas que regulan la enajenación y arrendamiento de inmuebles destinados a vivienda en los términos de ley"/>
    <s v="Stock"/>
    <s v="Mensual"/>
    <s v="%"/>
    <n v="100"/>
    <n v="100"/>
    <n v="100"/>
    <s v="Se Profirieron 308 Decisiones De Fondo De Las Investigaciones Por Incumplimiento A Las Normas. De Arrendamiento De Vivienda 90 (Acumulado 2210), De Enajenación De Vivienda 218 (Acumulado 1524) cumpliendo el 100% del indicador"/>
  </r>
  <r>
    <s v="0118-01"/>
    <x v="7"/>
    <s v="0118"/>
    <s v="SECRETARÍA DISTRITAL DEL HÁBITAT -SDHT"/>
    <s v="16"/>
    <s v="Transparencia, gestión pública y servicio a la ciudadanía"/>
    <n v="31647456950"/>
    <n v="31504717688"/>
    <n v="28066200507"/>
    <s v="113"/>
    <s v="Número de estrategias realizadas para fortalecer la gestión institucional y la cultura de la transparencia"/>
    <s v="Flujo"/>
    <s v="Mensual"/>
    <s v="VAL"/>
    <n v="1"/>
    <n v="1"/>
    <n v="100"/>
    <s v="Meta Cumplida Al 100% En Noviembre De 2023 con realización de la Rendición De Cuentas Interna Con La Participación De 850 Funcionarios Y Colaboradores De La Entidad Que Participaron Del Evento De Cierre De Gestión De La Sdht."/>
  </r>
  <r>
    <s v="0118-01"/>
    <x v="7"/>
    <s v="0118"/>
    <s v="SECRETARÍA DISTRITAL DEL HÁBITAT -SDHT"/>
    <s v="16"/>
    <s v="Transparencia, gestión pública y servicio a la ciudadanía"/>
    <s v=""/>
    <s v=""/>
    <s v=""/>
    <s v="114"/>
    <s v="Porcentaje de avance en la implementación del sistema de información"/>
    <s v="Flujo"/>
    <s v="Mensual"/>
    <s v="%"/>
    <n v="85"/>
    <n v="85"/>
    <n v="100"/>
    <s v="Publicación De Boletines E Informes Estadísticos, Actualización Del Tablero De Mercado Laboral. Acompañamiento Desde El Componente Técnico Para La Implementación Del Sistema De Información Misional De Sector, cumpliendo con el 100% del logro del indicador."/>
  </r>
  <r>
    <s v="0118-01"/>
    <x v="7"/>
    <s v="0118"/>
    <s v="SECRETARÍA DISTRITAL DEL HÁBITAT -SDHT"/>
    <s v="16"/>
    <s v="Transparencia, gestión pública y servicio a la ciudadanía"/>
    <s v=""/>
    <s v=""/>
    <s v=""/>
    <s v="115"/>
    <s v="Número de estrategias realizadas para el fortalecimiento de la comunicación y participación ciudadana"/>
    <s v="Flujo"/>
    <s v="Mensual"/>
    <s v="VAL"/>
    <n v="6.7"/>
    <n v="6.7"/>
    <n v="100"/>
    <s v="En La Vigencia 2023 Se Intervinieron 115 Calles Con La Estrategia De Calles Magicas Y Se Intervinieron 279 Fachadas Con La Estrategia Mbellecimiento Con Color, cumpliendo con el 100% del indicador"/>
  </r>
  <r>
    <s v="0119-01"/>
    <x v="8"/>
    <s v="0119"/>
    <s v="SECRETARÍA DISTRITAL DE CULTURA, RECREACIÓN Y DEPORTE -SDCRD"/>
    <s v="01"/>
    <s v="Servicios de estímulos y apoyos para la oferta artística, cultural y patrimonial."/>
    <n v="39106997802"/>
    <n v="38863260595"/>
    <n v="36173587315"/>
    <s v="1"/>
    <s v="Número de estímulos, apoyos y alianzas estratégicas, realizados."/>
    <s v="Acumulado"/>
    <s v="Trimestral"/>
    <s v="VAL"/>
    <n v="323"/>
    <n v="427"/>
    <n v="132.198142414861"/>
    <s v="De 427 estímulosentregados, 312 fueron del Programa Distrital de Estímulos (240 ganadores y 72 jurados), 20 del Programa Distrital de Apoyos Concertados. En el programa Escultura Local : 91 proyectos del componente A y 4 Alianzas Estratégicas."/>
  </r>
  <r>
    <s v="0119-01"/>
    <x v="8"/>
    <s v="0119"/>
    <s v="SECRETARÍA DISTRITAL DE CULTURA, RECREACIÓN Y DEPORTE -SDCRD"/>
    <s v="02"/>
    <s v="Programa para el fortalecimiento de la cadena de valor de la economía cultural y creativa"/>
    <n v="11337194202"/>
    <n v="11337124991"/>
    <n v="10765510157"/>
    <s v="2"/>
    <s v="Número de programas para el fortalecimiento de la cadena de valor diseñadas y promovidas"/>
    <s v="Capacidad"/>
    <s v="Trimestral"/>
    <s v="VAL"/>
    <n v="1"/>
    <n v="1"/>
    <n v="100"/>
    <s v="Mediante El Acompañamiento Técnico Al Programa Es Cultura Local, En Sus Diferentes Versiones, Se Han Formado 872 Agentes Del Sector En Habilidades Blandas Y Duras Para La Formulación De Proyectos Y El Fortalecimiento De Sus Modelos De Negocio."/>
  </r>
  <r>
    <s v="0119-01"/>
    <x v="8"/>
    <s v="0119"/>
    <s v="SECRETARÍA DISTRITAL DE CULTURA, RECREACIÓN Y DEPORTE -SDCRD"/>
    <s v="03"/>
    <s v="Agentes del sector Profesionalizados"/>
    <n v="4278093160"/>
    <n v="4250895041"/>
    <n v="3963645115"/>
    <s v="3"/>
    <s v="Número de agentes del sector apoyados en procesos de profesionalización"/>
    <s v="Acumulado"/>
    <s v="Trimestral"/>
    <s v="VAL"/>
    <n v="45"/>
    <n v="45"/>
    <n v="100"/>
    <s v="Se Realizó La Entrega De Informes Finales De Las Ejecuciones De Los Proyectos De Gestión Cultural Y Se Realizará El Evento De Reconocimiento a los 45 Ganadores De La Beca 2023 Con Sus Familias En El Muelle De La Fundación Gilberto Alzate Avendaño."/>
  </r>
  <r>
    <s v="0119-01"/>
    <x v="8"/>
    <s v="0119"/>
    <s v="SECRETARÍA DISTRITAL DE CULTURA, RECREACIÓN Y DEPORTE -SDCRD"/>
    <s v="04"/>
    <s v="Beneficios Económico Periódicos (BEPS)"/>
    <n v="3288637000"/>
    <n v="3250299011"/>
    <n v="3221894179"/>
    <s v="4"/>
    <s v="Número de personas beneficiadas por  los recursos previstos para beneficios económico periódicos (beps) entregados"/>
    <s v="Acumulado"/>
    <s v="Trimestral"/>
    <s v="VAL"/>
    <n v="123"/>
    <n v="130"/>
    <n v="105.691056910569"/>
    <s v="Para Esta Vigencia, Mediante La Resolución No. 143 De 2023 Se Reconocieron 80 Beps, En La Modalidad Anualidad Vitalicia (31) Y En La De Motivación Al Ahorro (49) Y Mediante La Resolución No. 572 De 2023 Se Reconocieron 50 Beps"/>
  </r>
  <r>
    <s v="0119-01"/>
    <x v="8"/>
    <s v="0119"/>
    <s v="SECRETARÍA DISTRITAL DE CULTURA, RECREACIÓN Y DEPORTE -SDCRD"/>
    <s v="05"/>
    <s v="Documento de investigación del patrimonio cultural"/>
    <n v="1970000000"/>
    <n v="1951248755"/>
    <n v="1825186464"/>
    <s v="5"/>
    <s v="Porcentaje de avance en la elaboración del documento de investigación del patrimonio cultural"/>
    <s v="Acumulado"/>
    <s v="Trimestral"/>
    <s v="%"/>
    <n v="30"/>
    <n v="25"/>
    <n v="83.3333333333333"/>
    <s v="Durante La Presente Vigencia Se Avanzó En La Revisión De Las Cifras Reportadas Por Las Entidades de Las Acciones Adelantadas Durante 2023, para la construcción del documento de investigación del patrimonio cultural"/>
  </r>
  <r>
    <s v="0119-01"/>
    <x v="8"/>
    <s v="0119"/>
    <s v="SECRETARÍA DISTRITAL DE CULTURA, RECREACIÓN Y DEPORTE -SDCRD"/>
    <s v="06"/>
    <s v="Apoyos para la construcción, mejoramiento, restauración, dotación y operación de equipamientos y bienes de interés cultural"/>
    <n v="87764990000"/>
    <n v="83933539402"/>
    <n v="50576170513"/>
    <s v="6"/>
    <s v="Porcentaje de equipamientos culturales mejorados, dotados, adecuados, construidos o fortalecidos derivados de la contribución parafiscal – lep."/>
    <s v="Acumulado"/>
    <s v="Trimestral"/>
    <s v="%"/>
    <n v="10"/>
    <n v="49"/>
    <n v="490"/>
    <s v="A lo largo de la vigencia se fueron incorporaron recursos para la meta, por lo que fue necesario reprogramar la magnitud. (Equipamientos: Cerrors Orient., Lagos de torca, Proyecto Compra Inmueble Escenario La Factoría Tino Fernández)"/>
  </r>
  <r>
    <s v="0119-01"/>
    <x v="8"/>
    <s v="0119"/>
    <s v="SECRETARÍA DISTRITAL DE CULTURA, RECREACIÓN Y DEPORTE -SDCRD"/>
    <s v="07"/>
    <s v="Espacios convencionales y no convencionales fortalecidos, para el fomento de la cultura escrita"/>
    <n v="47660491757"/>
    <n v="47660478682"/>
    <n v="46412406346"/>
    <s v="7"/>
    <s v="Número de espacios fortalecidos e implementados para el disfrute de la lectura"/>
    <s v="Capacidad"/>
    <s v="Trimestral"/>
    <s v="VAL"/>
    <n v="148"/>
    <n v="148"/>
    <n v="100"/>
    <s v="Se Cuenta A La Fecha Con 148 Espacios Alternativos De Lectura Para El Goce Y Acercamiento De La Lectura. El indicador es de naturaleza capacidad por tanto el avance del 2023 incluye la línea base (143)"/>
  </r>
  <r>
    <s v="0119-01"/>
    <x v="8"/>
    <s v="0119"/>
    <s v="SECRETARÍA DISTRITAL DE CULTURA, RECREACIÓN Y DEPORTE -SDCRD"/>
    <s v="08"/>
    <s v="_x000a_Estrategias de fortalecimiento y cualificación del Sistema Distrital de arte, cultura y patrimonio"/>
    <n v="688963951"/>
    <n v="688963951"/>
    <n v="680298821"/>
    <s v="8"/>
    <s v="Número de estratégias desarrolladas para el fortalecimiento del sistema distrital de arte, cultura y patrimonio"/>
    <s v="Capacidad"/>
    <s v="Trimestral"/>
    <s v="VAL"/>
    <n v="26"/>
    <n v="26"/>
    <n v="100"/>
    <s v="Actualización del micrositio con la información de 485 Consejeros del Sistema de Arte, Cultura y Patrimonio. Actualización de los contenidos del micrositio respecto al rol y logros del equipo de Participación de la SCRD"/>
  </r>
  <r>
    <s v="0119-01"/>
    <x v="8"/>
    <s v="0119"/>
    <s v="SECRETARÍA DISTRITAL DE CULTURA, RECREACIÓN Y DEPORTE -SDCRD"/>
    <s v="09"/>
    <s v="Encuentros culturales en los territorios y poblaciones priorizadas, a través de la cultura, el arte y el patrimonio."/>
    <n v="6359393495"/>
    <n v="6321992269"/>
    <n v="6019832794"/>
    <s v="9"/>
    <s v="Número de  encuentros culturales en territorios realizados"/>
    <s v="Acumulado"/>
    <s v="Trimestral"/>
    <s v="VAL"/>
    <n v="52"/>
    <n v="52"/>
    <n v="100"/>
    <s v="Durante La Vigencia Se Realizaron 52 Encuentros Culturales Con Enfoque Comunitario En Espacios Públicos Y Privados, Para La Construcción De Paz, Con Organizaciones E Iniciativas Culturales Y Comunitarias"/>
  </r>
  <r>
    <s v="0119-01"/>
    <x v="8"/>
    <s v="0119"/>
    <s v="SECRETARÍA DISTRITAL DE CULTURA, RECREACIÓN Y DEPORTE -SDCRD"/>
    <s v="10"/>
    <s v="Instrumentos de transformación cultural"/>
    <n v="9075000000"/>
    <n v="8447822431"/>
    <n v="7538786859"/>
    <s v="10"/>
    <s v="Número de estrategias de cultura ciudadana diseñadas e implementadas."/>
    <s v="Acumulado"/>
    <s v="Trimestral"/>
    <s v="VAL"/>
    <n v="2"/>
    <n v="2"/>
    <n v="100"/>
    <s v="Para La Vigencia Se Cumplió Con El Diseño E Implementación De 2 Estrategias Diseñadas E Implmemtadas: Transmilenio - Combo Violeta Y Siniestralidades - Cooperación Actores Viales"/>
  </r>
  <r>
    <s v="0119-01"/>
    <x v="8"/>
    <s v="0119"/>
    <s v="SECRETARÍA DISTRITAL DE CULTURA, RECREACIÓN Y DEPORTE -SDCRD"/>
    <s v="11"/>
    <s v="Fortalecimiento de la institucionalidad para el fomento de lo público"/>
    <n v="13865963000"/>
    <n v="13609947812"/>
    <n v="11960291312"/>
    <s v="11"/>
    <s v="Porcentaje de avance para implementar las acciones establecidas en el programa institucional de fortalecimiento."/>
    <s v="Capacidad"/>
    <s v="Trimestral"/>
    <s v="%"/>
    <n v="100"/>
    <n v="100"/>
    <n v="100"/>
    <s v=" Se Realizó Estudió De Mercado Para Adquisición De Software De Diseño Adobe Creative Suit"/>
  </r>
  <r>
    <s v="0119-01"/>
    <x v="8"/>
    <s v="0119"/>
    <s v="SECRETARÍA DISTRITAL DE CULTURA, RECREACIÓN Y DEPORTE -SDCRD"/>
    <s v="12"/>
    <s v="Estrategia de arte y cultura en espacio público"/>
    <n v="2046037000"/>
    <n v="1969804311"/>
    <n v="1916967656"/>
    <s v="12"/>
    <s v="Porcentaje de implementación de la estrategia que permita atender a los artistas del espacio público"/>
    <s v="Capacidad"/>
    <s v="Trimestral"/>
    <s v="%"/>
    <n v="88"/>
    <n v="88"/>
    <n v="100"/>
    <s v="En El Último Trimestre Se Aprobó La Propuesta Normativa Para La Reestructuración De Actividades Artísticas En El Espacio Público, Así Como El Cierre De La Estrategia De Exención De Mercados Temporales"/>
  </r>
  <r>
    <s v="0119-01"/>
    <x v="8"/>
    <s v="0119"/>
    <s v="SECRETARÍA DISTRITAL DE CULTURA, RECREACIÓN Y DEPORTE -SDCRD"/>
    <s v="13"/>
    <s v="Documentos técnicos sobre el relacionamiento internacional del sector"/>
    <n v="212467447"/>
    <n v="211968171"/>
    <n v="175659262"/>
    <s v="13"/>
    <s v="Porcentaje de avance del documento técnico de relacionamiento internacional del sector elaborado"/>
    <s v="Acumulado"/>
    <s v="Trimestral"/>
    <s v="%"/>
    <n v="20"/>
    <n v="30"/>
    <n v="150"/>
    <s v="De Conformidad Con La Estrategia De Relacionamiento Internacional De La Scrd, Se Participó En El Encuentro De Fin De Año &quot;Chocolate Caliente&quot; De La Oficina De Quebec. Act para la construcción del documento técnico de relacionamiento internacional"/>
  </r>
  <r>
    <s v="0120-01"/>
    <x v="9"/>
    <s v="0120"/>
    <s v="SECRETARÍA DISTRITAL DE PLANEACIÓN-SDP"/>
    <s v="04"/>
    <s v="Instrumentos de gestión territorial y planificación urbanística y rural"/>
    <n v="20647803619"/>
    <n v="20579547881"/>
    <n v="19413752409"/>
    <s v="38"/>
    <s v="Número de hectareas de suelo viabilizadas"/>
    <s v="Acumulado"/>
    <s v="Mensual"/>
    <s v="VAL"/>
    <n v="100"/>
    <n v="364.98"/>
    <n v="364.98"/>
    <s v="Se Han Viabilizado 364,98 Ha A Través De Plan De Regularización Y Manejo, Planes De Implantación, Planes Parciales De Renovación Urbana Y Plan Director De Parques"/>
  </r>
  <r>
    <s v="0120-01"/>
    <x v="9"/>
    <s v="0120"/>
    <s v="SECRETARÍA DISTRITAL DE PLANEACIÓN-SDP"/>
    <s v="04"/>
    <s v="Instrumentos de gestión territorial y planificación urbanística y rural"/>
    <s v=""/>
    <s v=""/>
    <s v=""/>
    <s v="62"/>
    <s v="Porcentaje de la reglamentación del plan de ordenamiento territorial"/>
    <s v="Stock"/>
    <s v="Mensual"/>
    <s v="%"/>
    <n v="100"/>
    <n v="100"/>
    <n v="100"/>
    <s v="Se Expidieron la totalidad de los Actos Administrativos (Decretos Y Resoluciones) Para Reglamentar Disposiciones Sobre El Espacio Público (Pot, Manual Del Espacio Público, Legalización Urbanística De Asentamientos Humanos)"/>
  </r>
  <r>
    <s v="0120-01"/>
    <x v="9"/>
    <s v="0120"/>
    <s v="SECRETARÍA DISTRITAL DE PLANEACIÓN-SDP"/>
    <s v="04"/>
    <s v="Instrumentos de gestión territorial y planificación urbanística y rural"/>
    <s v=""/>
    <s v=""/>
    <s v=""/>
    <s v="63"/>
    <s v="Política pública de ruralidad, actualizada"/>
    <s v="Acumulado"/>
    <s v="Mensual"/>
    <s v="VAL"/>
    <n v="0.25"/>
    <n v="0.25"/>
    <n v="100"/>
    <s v="Se Logró La Consolidación Del Pa De La Ppr Que Incorpora 66 Productos, Con Una Inversión Estimada De 1.12 Billones De Pesos, A Cargo De 18 Entidades Del Distrito. La Ppr Fue Adoptada Mediante El Documento Conpes 41 De 2023"/>
  </r>
  <r>
    <s v="0120-01"/>
    <x v="9"/>
    <s v="0120"/>
    <s v="SECRETARÍA DISTRITAL DE PLANEACIÓN-SDP"/>
    <s v="04"/>
    <s v="Instrumentos de gestión territorial y planificación urbanística y rural"/>
    <s v=""/>
    <s v=""/>
    <s v=""/>
    <s v="64"/>
    <s v="Sistema de información para la planeación y seguimiento del desarrollo rural (sipsder), operando"/>
    <s v="Acumulado"/>
    <s v="Mensual"/>
    <s v="%"/>
    <n v="25"/>
    <n v="25.2"/>
    <n v="100.8"/>
    <s v="Se Culminó El Proceso De Revisión De Los Módulos Del Sistema De Información «Bogotá Rural» Asegurando El Funcionamiento Del 100% De Sus Módulos, Para Que Los Usuarios Accedan A Información Veraz, De Forma Interactiva, Gráfica Y Veraz"/>
  </r>
  <r>
    <s v="0120-01"/>
    <x v="9"/>
    <s v="0120"/>
    <s v="SECRETARÍA DISTRITAL DE PLANEACIÓN-SDP"/>
    <s v="05"/>
    <s v="Informes y documentos técnicos de seguimiento y evaluación de las Políticas públicas"/>
    <n v="14445144724"/>
    <n v="14373630169"/>
    <n v="12018999532"/>
    <s v="41"/>
    <s v="Número de estudios con información de calidad para formular, hacer seguimiento y evaluar a políticas públicas realizados"/>
    <s v="Acumulado"/>
    <s v="Mensual"/>
    <s v="VAL"/>
    <n v="4"/>
    <n v="3.9"/>
    <n v="97.5"/>
    <s v="Avances Estudios: Icav: Se Realizó Evento De Lanzamiento. Se Finalizaron Los Documentos De Población Migrante, Mercado Laboral Y Hogares Familiares Rurales. Se Realizaron Jornadas De Presentación De Los Estudios Adelantados Por El Observatorio"/>
  </r>
  <r>
    <s v="0120-01"/>
    <x v="9"/>
    <s v="0120"/>
    <s v="SECRETARÍA DISTRITAL DE PLANEACIÓN-SDP"/>
    <s v="05"/>
    <s v="Informes y documentos técnicos de seguimiento y evaluación de las Políticas públicas"/>
    <s v=""/>
    <s v=""/>
    <s v=""/>
    <s v="44"/>
    <s v="Número de investigaciones para la incorporación del enfoque de orientaciones sexuales e identidades de género realizados."/>
    <s v="Acumulado"/>
    <s v="Mensual"/>
    <s v="VAL"/>
    <n v="2"/>
    <n v="2.7"/>
    <n v="135"/>
    <s v="Se finalizó estudio memoria del movimiento social LGBTI en Bogotá, llamado «Las sobrevivientes» Así mismo, se finalizó el estudio sobre la memoria del movimiento social LGBTI en Bogotá, titulado «Memoria LGBT del sur de Bogotá»."/>
  </r>
  <r>
    <s v="0120-01"/>
    <x v="9"/>
    <s v="0120"/>
    <s v="SECRETARÍA DISTRITAL DE PLANEACIÓN-SDP"/>
    <s v="05"/>
    <s v="Informes y documentos técnicos de seguimiento y evaluación de las Políticas públicas"/>
    <s v=""/>
    <s v=""/>
    <s v=""/>
    <s v="66"/>
    <s v="Número de informes de seguimiento a las acciones afirmativas a personas transgénero para la implementación de la política pública para la garantía plena de los derechos de las personas lgbti"/>
    <s v="Acumulado"/>
    <s v="Mensual"/>
    <s v="VAL"/>
    <n v="4"/>
    <n v="4"/>
    <n v="100"/>
    <s v="Se Elaboraron 4 Informes De Seguimiento A Acciones Afirmativas A Través De Mids Uta Trans Para Implementación De Directiva 005/2021 Y Acciones Laborales Realizadas Por Diferentes Instituciones Para Posibilitar El Acceso Al Derecho Al Trabajo Digno"/>
  </r>
  <r>
    <s v="0120-01"/>
    <x v="9"/>
    <s v="0120"/>
    <s v="SECRETARÍA DISTRITAL DE PLANEACIÓN-SDP"/>
    <s v="05"/>
    <s v="Informes y documentos técnicos de seguimiento y evaluación de las Políticas públicas"/>
    <s v=""/>
    <s v=""/>
    <s v=""/>
    <s v="68"/>
    <s v="Documentos del sistema integral de seguimiento y evaluación a políticas públicas elaborados y públicados"/>
    <s v="Acumulado"/>
    <s v="Mensual"/>
    <s v="VAL"/>
    <n v="2"/>
    <n v="2"/>
    <n v="100"/>
    <s v="Se Desarrollaron 2 Docs De Seguimiento A La Pol.Pública, Que Hacen Parte Del Ecosistema Distrital Del Pp. 1. Presenta Un Balance Consolidado Del Avance Con Corte A 30/12/22 Y 2. Presenta Un Balance Consolidado Del Avance Con Corte A 30/06/23."/>
  </r>
  <r>
    <s v="0120-01"/>
    <x v="9"/>
    <s v="0120"/>
    <s v="SECRETARÍA DISTRITAL DE PLANEACIÓN-SDP"/>
    <s v="07"/>
    <s v="Información para la focalización del gasto público y control de desarrollo urbano"/>
    <n v="15233733819"/>
    <n v="15158871613"/>
    <n v="13049458139"/>
    <s v="46"/>
    <s v="Base de datos sisbén actualizada"/>
    <s v="Stock"/>
    <s v="Mensual"/>
    <s v="VAL"/>
    <n v="1"/>
    <n v="1"/>
    <n v="100"/>
    <s v="Del 1 Enero Al 30 De Diciembre 2023, La Base De Datos Sisbén Se Ha Actualizado Con La Aplicación De 162.219 Encuestas Con Metodología Sisbén Iv A Los Hogares Que La Han Solicitado."/>
  </r>
  <r>
    <s v="0120-01"/>
    <x v="9"/>
    <s v="0120"/>
    <s v="SECRETARÍA DISTRITAL DE PLANEACIÓN-SDP"/>
    <s v="07"/>
    <s v="Información para la focalización del gasto público y control de desarrollo urbano"/>
    <s v=""/>
    <s v=""/>
    <s v=""/>
    <s v="47"/>
    <s v="Investigaciones relacionadas con el impacto social y financiero de la estratificación realizadas"/>
    <s v="Acumulado"/>
    <s v="Mensual"/>
    <s v="VAL"/>
    <n v="1"/>
    <n v="1.2"/>
    <n v="120"/>
    <s v="Se entregó 1 estudio de relación entre la estratificación económica que inició en el 2022 y se avanzó en el 75% del estudio de estratificación 2023."/>
  </r>
  <r>
    <s v="0120-01"/>
    <x v="9"/>
    <s v="0120"/>
    <s v="SECRETARÍA DISTRITAL DE PLANEACIÓN-SDP"/>
    <s v="07"/>
    <s v="Información para la focalización del gasto público y control de desarrollo urbano"/>
    <s v=""/>
    <s v=""/>
    <s v=""/>
    <s v="72"/>
    <s v="Estudios de caracter urbano, rural, socioeconómico y ambiental realizados"/>
    <s v="Acumulado"/>
    <s v="Mensual"/>
    <s v="VAL"/>
    <n v="4"/>
    <n v="4"/>
    <n v="100"/>
    <s v="Se Publicaron 4 Estudios: Pobreza Monetaria, Pobreza Monetaria Extrema Y El Índice De Pobreza Multidimensional; Vulnerabilidad Hídrica, Energética Y Alimentaria En Bogotá; Correlaciones Del Uso Del Suelo En La Ciudad; Estudio De Empleo."/>
  </r>
  <r>
    <s v="0120-01"/>
    <x v="9"/>
    <s v="0120"/>
    <s v="SECRETARÍA DISTRITAL DE PLANEACIÓN-SDP"/>
    <s v="07"/>
    <s v="Información para la focalización del gasto público y control de desarrollo urbano"/>
    <s v=""/>
    <s v=""/>
    <s v=""/>
    <s v="73"/>
    <s v="Porcentaje del plan de acción del sector planeación en el plan estadístico distrital implementado"/>
    <s v="Stock"/>
    <s v="Mensual"/>
    <s v="%"/>
    <n v="100"/>
    <n v="100"/>
    <n v="100"/>
    <s v="Actualización y Seguimiento A los 16 Pa Sectorial Y elaboración De Pa Sectoriales 2024. Actualización de los Inventarios De Operaciones Estadísticas Y Necesidades De Información De Los 15 Sectores De La Administración Distrital Y Veeduría Distrital."/>
  </r>
  <r>
    <s v="0120-01"/>
    <x v="9"/>
    <s v="0120"/>
    <s v="SECRETARÍA DISTRITAL DE PLANEACIÓN-SDP"/>
    <s v="07"/>
    <s v="Información para la focalización del gasto público y control de desarrollo urbano"/>
    <s v=""/>
    <s v=""/>
    <s v=""/>
    <s v="77"/>
    <s v="Número de documentos metodológicos para la incorporación de enfoques poblacional diferencial y de género en proyectos de inversión, actualizados"/>
    <s v="Acumulado"/>
    <s v="Mensual"/>
    <s v="VAL"/>
    <n v="1"/>
    <n v="1"/>
    <n v="100"/>
    <s v="Se Finalizó El Documento De Lineamientos De Asistencia Técnica Para La Transversalización De Los Enfoques Poblacional-Diferencial Y De Género En Los Instrumentos De Planeación De Las Entidades De La Administración Distrital"/>
  </r>
  <r>
    <s v="0120-01"/>
    <x v="9"/>
    <s v="0120"/>
    <s v="SECRETARÍA DISTRITAL DE PLANEACIÓN-SDP"/>
    <s v="07"/>
    <s v="Información para la focalización del gasto público y control de desarrollo urbano"/>
    <s v=""/>
    <s v=""/>
    <s v=""/>
    <s v="78"/>
    <s v="Número de informes de seguimiento al plan de desarrollo públicados."/>
    <s v="Acumulado"/>
    <s v="Mensual"/>
    <s v="VAL"/>
    <n v="5"/>
    <n v="5"/>
    <n v="100"/>
    <s v="Se Publicaron En La Página Web De La Sdp, 5 Informes Que Dan Cuenta Del Avance Y Seguimiento Al Pdd En Sus Componentes (Inversión, Gestión, Actividades Y Territorialización), Informe De Inversión Social, Y Paoi."/>
  </r>
  <r>
    <s v="0120-01"/>
    <x v="9"/>
    <s v="0120"/>
    <s v="SECRETARÍA DISTRITAL DE PLANEACIÓN-SDP"/>
    <s v="07"/>
    <s v="Información para la focalización del gasto público y control de desarrollo urbano"/>
    <s v=""/>
    <s v=""/>
    <s v=""/>
    <n v="75"/>
    <s v="Base maestra de bogota solidaria operando"/>
    <s v="Stock"/>
    <s v="Mensual"/>
    <s v="VAL"/>
    <n v="1"/>
    <n v="1"/>
    <n v="100"/>
    <s v="Se Encuentra Actualizada La Base Maestra De Bogotá Solidaria con los Registros Reportados Por Todos Los Actores Que Hacen Parte De La Misma, Asímismo Se Ha Atendido En Forma Presencial, Escrita Y Telefónica a la Población que lo requiere."/>
  </r>
  <r>
    <s v="0120-01"/>
    <x v="9"/>
    <s v="0120"/>
    <s v="SECRETARÍA DISTRITAL DE PLANEACIÓN-SDP"/>
    <s v="07"/>
    <s v="Información para la focalización del gasto público y control de desarrollo urbano"/>
    <s v=""/>
    <s v=""/>
    <s v=""/>
    <n v="76"/>
    <s v="Base de datos de estratificacion actualizada (urbana y rural)"/>
    <s v="Stock"/>
    <s v="Mensual"/>
    <s v="VAL"/>
    <n v="1"/>
    <n v="1"/>
    <n v="100"/>
    <s v="Se Mantuvo Actualizada La Base Única De Estratificación. Elaboraron Términos De Referencia Del Equipo De Trabajo Requerido Para 2023. Emitieron 127.936 Certificaciones De Estrato (Urbanas Y Rurales) Requeridas En Puntos De Atención Supercade Y Web."/>
  </r>
  <r>
    <s v="0120-01"/>
    <x v="9"/>
    <s v="0120"/>
    <s v="SECRETARÍA DISTRITAL DE PLANEACIÓN-SDP"/>
    <s v="08"/>
    <s v="Documentos técnicos de procesos de integración y  de fortalecimiento a las acciones y Políticas de Desarrollo Económico. "/>
    <n v="13401485838"/>
    <n v="13327707194"/>
    <n v="12889602105"/>
    <s v="58"/>
    <s v="Documentos de investigación con aporte a la política sectorial y al ordenamiento territorial de la ciudad y la región, elaborados"/>
    <s v="Acumulado"/>
    <s v="Mensual"/>
    <s v="VAL"/>
    <n v="2"/>
    <n v="2"/>
    <n v="100"/>
    <s v="Se Finalizaron Los Docs: Estudio Sobre Impacto Del Balance Empleos/Vivienda Y La Mezcla De Usos Sobre Los Patrones De Conmutación Laboral En Bogotá A Nivel De Upl ; Y Evaluación De Los Instrumentos De Financiación Del Pot."/>
  </r>
  <r>
    <s v="0120-01"/>
    <x v="9"/>
    <s v="0120"/>
    <s v="SECRETARÍA DISTRITAL DE PLANEACIÓN-SDP"/>
    <s v="08"/>
    <s v="Documentos técnicos de procesos de integración y  de fortalecimiento a las acciones y Políticas de desarrollo económico. "/>
    <s v=""/>
    <s v=""/>
    <s v=""/>
    <s v="59"/>
    <s v="Actuaciones urbanas integrales formuladas"/>
    <s v="Acumulado"/>
    <s v="Mensual"/>
    <s v="VAL"/>
    <n v="1"/>
    <n v="5"/>
    <n v="500"/>
    <s v="En el marco del Decreto 555 de 2021 la SDP formuló 33 Unidades de Planeamiento Local  y emitió directrices para la formulación de 12 Actuaciones Estratégicas, en el marco de las 5 Actuaciones Urbanas Integrales propuestas para la vigencia 2023."/>
  </r>
  <r>
    <s v="0120-01"/>
    <x v="9"/>
    <s v="0120"/>
    <s v="SECRETARÍA DISTRITAL DE PLANEACIÓN-SDP"/>
    <s v="08"/>
    <s v="Documentos técnicos de procesos de integración y  de fortalecimiento a las acciones y Políticas de desarrollo económico. "/>
    <s v=""/>
    <s v=""/>
    <s v=""/>
    <s v="69"/>
    <s v="Número de documentos de análisis y de políticas urbano - regionales, elaborados"/>
    <s v="Acumulado"/>
    <s v="Mensual"/>
    <s v="VAL"/>
    <n v="2"/>
    <n v="2"/>
    <n v="100"/>
    <s v="Se realizaron 2 Documentos para publicación y licenciamiento (Dinámica Inmobiliaria En Bogotá y los Municipios De Cundinamarca) y del mercado laboral (Contexto Económico y Mercado Laboral en la Región Metropolitana Bogotá - Cundinamarca)."/>
  </r>
  <r>
    <s v="0120-01"/>
    <x v="9"/>
    <s v="0120"/>
    <s v="SECRETARÍA DISTRITAL DE PLANEACIÓN-SDP"/>
    <s v="08"/>
    <s v="Documentos técnicos de procesos de integración y  de fortalecimiento a las acciones y Políticas de desarrollo económico. "/>
    <s v=""/>
    <s v=""/>
    <s v=""/>
    <s v="70"/>
    <s v="Estrategia para la conformación, institucionalización y reglamentación de la región metropolitana, diseñada e implementada. (mpdd)"/>
    <s v="Acumulado"/>
    <s v="Mensual"/>
    <s v="VAL"/>
    <n v="0.3"/>
    <n v="0.3"/>
    <n v="100"/>
    <s v="Se Ha Brindado Soporte Técnico, Administrativo  Y Jurídico, Participando En Cada Una De Las Sesiones Generadas En Torno A Los Temas Desarrollados Con Los Acuerdos Regionales Hasta Ahora Adoptados."/>
  </r>
  <r>
    <s v="0120-01"/>
    <x v="9"/>
    <s v="0120"/>
    <s v="SECRETARÍA DISTRITAL DE PLANEACIÓN-SDP"/>
    <s v="08"/>
    <s v="Documentos técnicos de procesos de integración y  de fortalecimiento a las acciones y Políticas de desarrollo económico. "/>
    <s v=""/>
    <s v=""/>
    <s v=""/>
    <s v="71"/>
    <s v="Plan de acción distrito aeroportuario 2020-2024 implementado y monitoreado (mpdd)"/>
    <s v="Acumulado"/>
    <s v="Mensual"/>
    <s v="VAL"/>
    <n v="0.25"/>
    <n v="0.4"/>
    <n v="160"/>
    <s v="La Empresa De Renovación Y Desarrollo Urbano De Bogotá Radicó La Fase De Formulación De La Actuación Estratégica Distrito Aeroportuario, Con El Seguimiento Técnico De La Secretaría Distrital De Planeación."/>
  </r>
  <r>
    <s v="0121-01"/>
    <x v="10"/>
    <s v="0121"/>
    <s v="SECRETARÍA DISTRITAL DE LA MUJER -SDMUJER"/>
    <s v="01"/>
    <s v="Vida libre de violencias y justicia con enfoque de género para las mujeres"/>
    <n v="44652932000"/>
    <n v="44051574389"/>
    <n v="37435996594"/>
    <s v="18"/>
    <s v="Número de mujeres participantes en las actividades implementadas en el marco de los planes locales de seguridad para las mujeres"/>
    <s v="Acumulado"/>
    <s v="Mensual"/>
    <s v="VAL"/>
    <n v="29000"/>
    <n v="34354"/>
    <n v="118.46206896551701"/>
    <s v="A Diciembre 2023  34.354 Mujeres Participaron En Las Actividades Reaizadas En El Marco De Los Planes Locales De Seguridad Para Las Mujeres (Socialización Ruta De Atención, Jornadas Territoriales, Sensibilizaciones En Prevención Violencias, Prevención)"/>
  </r>
  <r>
    <s v="0121-01"/>
    <x v="10"/>
    <s v="0121"/>
    <s v="SECRETARÍA DISTRITAL DE LA MUJER -SDMUJER"/>
    <s v="01"/>
    <s v="Vida libre de violencias y justicia con enfoque de género para las mujeres"/>
    <s v=""/>
    <s v=""/>
    <s v=""/>
    <s v="31"/>
    <s v="Casos nuevos de violencias contra las mujeres con representación jurídica en instancias judiciales y administrativas"/>
    <s v="Acumulado"/>
    <s v="Mensual"/>
    <s v="VAL"/>
    <n v="1050"/>
    <n v="1272"/>
    <n v="121.142857142857"/>
    <s v="En Diciembre Se Inició La Representación De 25 Procesos, 4 Procesos Penales, 14  Administrativos Y 7 De Familia."/>
  </r>
  <r>
    <s v="0121-01"/>
    <x v="10"/>
    <s v="0121"/>
    <s v="SECRETARÍA DISTRITAL DE LA MUJER -SDMUJER"/>
    <s v="01"/>
    <s v="Vida libre de violencias y justicia con enfoque de género para las mujeres"/>
    <s v=""/>
    <s v=""/>
    <s v=""/>
    <s v="32"/>
    <s v="Atenciones efectivas a través de la línea purpura distrital"/>
    <s v="Acumulado"/>
    <s v="Mensual"/>
    <s v="VAL"/>
    <n v="28000"/>
    <n v="37814"/>
    <n v="135.05000000000001"/>
    <s v="Durante El Mes De Diciembre Se Realizaron 3.148 Atenciones Efectivas A Través De La Línea Púrpura Distrital &quot;Mujeres Que Escuchan Mujeres&quot;, De Las Cuales 2.020 Fueron Primeras Atenciones Y 1.128 Seguimientos Telefónicos."/>
  </r>
  <r>
    <s v="0121-01"/>
    <x v="10"/>
    <s v="0121"/>
    <s v="SECRETARÍA DISTRITAL DE LA MUJER -SDMUJER"/>
    <s v="01"/>
    <s v="Vida libre de violencias y justicia con enfoque de género para las mujeres"/>
    <s v=""/>
    <s v=""/>
    <s v=""/>
    <s v="35"/>
    <s v="Mujeres atendidas en casas de justicia, escenarios de fiscalía y sede central"/>
    <s v="Acumulado"/>
    <s v="Mensual"/>
    <s v="VAL"/>
    <n v="9941"/>
    <n v="11266"/>
    <n v="113.32863896992301"/>
    <s v="En Diciembre Las Mujeres Atendidas Por Primera Vez En Estos Espacios  Fueron 792, La Información De Mujeres Que Recibieron Atención Por Cada Espacio Institucional Es: Caivas Atendió A 8 Mujeres, Capiv A 65,  Bosa 34, Chapinero 16, Engativá 30,"/>
  </r>
  <r>
    <s v="0121-01"/>
    <x v="10"/>
    <s v="0121"/>
    <s v="SECRETARÍA DISTRITAL DE LA MUJER -SDMUJER"/>
    <s v="01"/>
    <s v="Vida libre de violencias y justicia con enfoque de género para las mujeres"/>
    <s v=""/>
    <s v=""/>
    <s v=""/>
    <s v="36"/>
    <s v="Número de mujeres victimas de violencias y su sistema familiar, acogidas y atendidas a través del modelo de casas refugio incluyendo modalidad intermedia de acogida y ruralidad"/>
    <s v="Acumulado"/>
    <s v="Mensual"/>
    <s v="VAL"/>
    <n v="1300"/>
    <n v="1353"/>
    <n v="104.07692307692299"/>
    <s v="Durante El Mes De Diciembre Ingresaron Un Total De 94 Personas Nuevas En Las Casas Refugio, De Las Cuales 45 Fueron Mujeres Adultas Víctimas De Violencia Y 49 Niños, Niñas, Adolescentes De Sus Sistemas Familiares Dependientes."/>
  </r>
  <r>
    <s v="0121-01"/>
    <x v="10"/>
    <s v="0121"/>
    <s v="SECRETARÍA DISTRITAL DE LA MUJER -SDMUJER"/>
    <s v="01"/>
    <s v="Vida libre de violencias y justicia con enfoque de género para las mujeres"/>
    <s v=""/>
    <s v=""/>
    <s v=""/>
    <s v="37"/>
    <s v="Número de atenciones a mujeres victimas de violencias, a través de las duplas de atención psicosocial"/>
    <s v="Acumulado"/>
    <s v="Mensual"/>
    <s v="VAL"/>
    <n v="3126"/>
    <n v="5109"/>
    <n v="163.43570057581601"/>
    <s v="Durante El Mes De Diciembre, Las Duplas De Atención Psicosocial Realizaron Un Total De 569 Atenciones,De Las Cuales 94 Corresponden A Primeras Atenciones Y 475 A Seguimientos Efectivos. El Proceso De Orientación, Atención Y Acompañamiento Psicosocial"/>
  </r>
  <r>
    <s v="0121-01"/>
    <x v="10"/>
    <s v="0121"/>
    <s v="SECRETARÍA DISTRITAL DE LA MUJER -SDMUJER"/>
    <s v="01"/>
    <s v="Vida libre de violencias y justicia con enfoque de género para las mujeres"/>
    <s v=""/>
    <s v=""/>
    <s v=""/>
    <s v="38"/>
    <s v="Número de ciudadanos y ciudadanas informados a partir de la implementación de estrategias de divulgación pedagógica con enfoques de genero y de derechos"/>
    <s v="Acumulado"/>
    <s v="Mensual"/>
    <s v="VAL"/>
    <n v="20000000"/>
    <n v="74299391"/>
    <n v="371.49695500000001"/>
    <s v="Se Realizaron Actividades De Difusión Masiva Para Dar A Conocer Los Diferentes Servicios De La Sdmujer En El Mes De Diciembre, Logrando Un Total De 314.766 Alcances En Dicho Mes. Es Importante Precisar Que El Avance De La Meta Corresponde Al Número"/>
  </r>
  <r>
    <s v="0121-01"/>
    <x v="10"/>
    <s v="0121"/>
    <s v="SECRETARÍA DISTRITAL DE LA MUJER -SDMUJER"/>
    <s v="01"/>
    <s v="Vida libre de violencias y justicia con enfoque de género para las mujeres"/>
    <s v=""/>
    <s v=""/>
    <s v=""/>
    <s v="47"/>
    <s v="Número de mujeres en posible riesgo de feminicidio en seguimiento jurídico y psicosocial en el marco del sistema articulado de alertas tempranas (SAAT)"/>
    <s v="Acumulado"/>
    <s v="Mensual"/>
    <s v="VAL"/>
    <n v="2100"/>
    <n v="2029"/>
    <n v="96.619047619047606"/>
    <s v="En Diciembre De 2023 Se Hizo Seguimiento Socio Jurídico Y Psicosocial A 138 Casos De Mujeres En Riesgo De Feminicidio,Según Remisiones Externas Del Instituto Nacional De Medicina Legal Y Ciencias Forenses,Y Remisiones Internas De Equipos De Atención"/>
  </r>
  <r>
    <s v="0121-01"/>
    <x v="10"/>
    <s v="0121"/>
    <s v="SECRETARÍA DISTRITAL DE LA MUJER -SDMUJER"/>
    <s v="01"/>
    <s v="Vida libre de violencias y justicia con enfoque de género para las mujeres"/>
    <s v=""/>
    <s v=""/>
    <s v=""/>
    <s v="48"/>
    <s v="Número de atenciones (asesorías y orientaciones) a través de la estrategia intersectorial para la prevención y atención a víctimas de violencia de género con énfasis en violencia sexual y feminicidio."/>
    <s v="Acumulado"/>
    <s v="Mensual"/>
    <s v="VAL"/>
    <n v="6800"/>
    <n v="4713"/>
    <n v="69.308823529411796"/>
    <s v="Al cierre del 2023 se cumplió con el 70% de la meta anual en el Marco De La Estrategia De Prevención Del Feminicidio (Desde La Estrategia Intersectorial Para La Prevención Y Atención De Víctimas De Violencia De Género Con Énfasis En Violencia Sexual Y Feminicidio - Estrategia En Hospitales)"/>
  </r>
  <r>
    <s v="0121-01"/>
    <x v="10"/>
    <s v="0121"/>
    <s v="SECRETARÍA DISTRITAL DE LA MUJER -SDMUJER"/>
    <s v="02"/>
    <s v="Gestión del conocimiento e información para la toma de decisiones y garantía de derechos de las mujeres"/>
    <n v="4141027000"/>
    <n v="3949854452"/>
    <n v="3580238971"/>
    <s v="34"/>
    <s v="Estudios y/o investigaciones producidas y divulgadas por el observatorio de mujer y equidad de género, con relacion a situaciones y derechos de las mujeres en Bogotá"/>
    <s v="Acumulado"/>
    <s v="Mensual"/>
    <s v="VAL"/>
    <n v="2"/>
    <n v="2"/>
    <n v="100"/>
    <s v="El Pasado Mes De Agosto Se Produjo, Publicó Y Divulgó En La Página Web Del Omeg Los Dos Estudios Dando Cumplimiento Al 100% De La Meta Programada Para La Actual Vigencia."/>
  </r>
  <r>
    <s v="0121-01"/>
    <x v="10"/>
    <s v="0121"/>
    <s v="SECRETARÍA DISTRITAL DE LA MUJER -SDMUJER"/>
    <s v="03"/>
    <s v="Igualdad de oportunidades y desarrollo de capacidades para las mujeres "/>
    <n v="35117115857"/>
    <n v="34587516236"/>
    <n v="31755349110"/>
    <s v="12"/>
    <s v="Número de mujeres vinculadas a procesos de las casas de igualdad de oportunidades"/>
    <s v="Acumulado"/>
    <s v="Mensual"/>
    <s v="VAL"/>
    <n v="25000"/>
    <n v="46698"/>
    <n v="186.792"/>
    <s v="Durante El Mes De Diciembre Se Logró Vincular 1858 Mujeres A Estos Procesos, A Través Del Modelo De Atención Ciom,  Que Están Encaminados A Avanzar Hacia El Reconocimiento  Y Apropiación De Los Derechos De Las Mujeres En Bogotá"/>
  </r>
  <r>
    <s v="0121-01"/>
    <x v="10"/>
    <s v="0121"/>
    <s v="SECRETARÍA DISTRITAL DE LA MUJER -SDMUJER"/>
    <s v="03"/>
    <s v="Igualdad de oportunidades y desarrollo de capacidades para las mujeres "/>
    <s v=""/>
    <s v=""/>
    <s v=""/>
    <s v="29"/>
    <s v="Mujeres formadas en derechos a través de procesos de desarrollo de capacidades en los centros de inclusión digital"/>
    <s v="Acumulado"/>
    <s v="Mensual"/>
    <s v="VAL"/>
    <n v="7000"/>
    <n v="7224"/>
    <n v="103.2"/>
    <s v="En El Mes De Diciembre Se Formaron 89 Mujeres En Los Centros De Inclusion Digital En: Formación En Derechos, Herramientas Digitales Y Tecnológicas, Prevención Violencias Digitales Y Otros, Coadyuvando A La Disminución De La Brecha Digital De Género"/>
  </r>
  <r>
    <s v="0121-01"/>
    <x v="10"/>
    <s v="0121"/>
    <s v="SECRETARÍA DISTRITAL DE LA MUJER -SDMUJER"/>
    <s v="03"/>
    <s v="Igualdad de oportunidades y desarrollo de capacidades para las mujeres "/>
    <s v=""/>
    <s v=""/>
    <s v=""/>
    <s v="30"/>
    <s v="Número de orientaciones y asesorías socio jurídicas con enfoque de derechos de las mujeres y enfoque de genero a través de las casas de igualdad de oportunidades para las mujeres"/>
    <s v="Acumulado"/>
    <s v="Mensual"/>
    <s v="VAL"/>
    <n v="6369"/>
    <n v="13668"/>
    <n v="214.60197833254799"/>
    <s v="Se realizaron 13,668  servicios de Atención Socio Jurídica en Las Casas De Igualdad De Oportunidades. Se Busca Garantizar La Prevención Y Atención De Violencias Contra Las Mujeres, A Través De La Prestación Del Nivel De Orientación Y Asesoría Socio Jurídica De Las Mujeres"/>
  </r>
  <r>
    <s v="0121-01"/>
    <x v="10"/>
    <s v="0121"/>
    <s v="SECRETARÍA DISTRITAL DE LA MUJER -SDMUJER"/>
    <s v="03"/>
    <s v="Igualdad de oportunidades y desarrollo de capacidades para las mujeres "/>
    <s v=""/>
    <s v=""/>
    <s v=""/>
    <s v="39"/>
    <s v="Atenciones socio jurídicas brindadas a través de la estrategia casa de todas, a mujeres que realizan actividades sexuales pagadas (asesorías, seguimientos y valoraciones iniciales)"/>
    <s v="Acumulado"/>
    <s v="Mensual"/>
    <s v="VAL"/>
    <n v="3300"/>
    <n v="4019"/>
    <n v="121.787878787879"/>
    <s v="Durante El Mes De Diciembre De 2023  Se Atendieron En El Área Jurídica 203 Mujeres Y Se Realizaron 349 Atenciones Desagregadas Así: 53 Asesorías, 193 Seguimientos, 5 Valoraciones Iniciales Y 98 Cierres. Se Cumplió En Forma Oportuna Y Efectiva"/>
  </r>
  <r>
    <s v="0121-01"/>
    <x v="10"/>
    <s v="0121"/>
    <s v="SECRETARÍA DISTRITAL DE LA MUJER -SDMUJER"/>
    <s v="03"/>
    <s v="Igualdad de oportunidades y desarrollo de capacidades para las mujeres "/>
    <s v=""/>
    <s v=""/>
    <s v=""/>
    <s v="40"/>
    <s v="Atenciones psicosociales brindadas a través de la estrategia casa de todas, a mujeres que realizan actividades sexuales pagadas (asesorías, seguimientos y valoraciones iniciales)"/>
    <s v="Acumulado"/>
    <s v="Mensual"/>
    <s v="VAL"/>
    <n v="2200"/>
    <n v="2348"/>
    <n v="106.727272727273"/>
    <s v="Durante El Mes De Diciembre De 2023 Se Atendieron 104 Mujeres En El Área Psicosocial Y Se Realizaron 152 Atenciones Desagregadas Así: 4 Asesorías, 117 Seguimientos Y 31 Cierres.La Atención Se Prestó De Manera Presencial Y Telefónica Acorde A La Agend"/>
  </r>
  <r>
    <s v="0121-01"/>
    <x v="10"/>
    <s v="0121"/>
    <s v="SECRETARÍA DISTRITAL DE LA MUJER -SDMUJER"/>
    <s v="03"/>
    <s v="Igualdad de oportunidades y desarrollo de capacidades para las mujeres "/>
    <s v=""/>
    <s v=""/>
    <s v=""/>
    <s v="41"/>
    <s v="Atenciones en trabajo social brindadas a través de la estrategia casa de todas, a mujeres que realizan actividades sexuales pagadas (asesorías, seguimientos y valoraciones iniciales)"/>
    <s v="Acumulado"/>
    <s v="Mensual"/>
    <s v="VAL"/>
    <n v="5000"/>
    <n v="4829"/>
    <n v="96.58"/>
    <s v="Durante El Mes De Diciembre De 2023 Se Atendieron 221 Mujeres En Trabajo Social Y Se Realizaron 348 Atenciones Desagregadas Así: 92 Intervenciones, 206 Seguimientos"/>
  </r>
  <r>
    <s v="0121-01"/>
    <x v="10"/>
    <s v="0121"/>
    <s v="SECRETARÍA DISTRITAL DE LA MUJER -SDMUJER"/>
    <s v="03"/>
    <s v="Igualdad de oportunidades y desarrollo de capacidades para las mujeres "/>
    <s v=""/>
    <s v=""/>
    <s v=""/>
    <s v="42"/>
    <s v="Número de contenidos diseñados para el desarrollo de capacidades socioemocionales, ocupacionales, técnicas y educación financiera para las mujeres (módulos y diplomados)"/>
    <s v="Acumulado"/>
    <s v="Mensual"/>
    <s v="VAL"/>
    <n v="3"/>
    <n v="0"/>
    <n v="0"/>
    <s v="En el mes de Diciembre se recibieron los contenidos Virtuales y se realizó la publicación en página web de la Entidad. No hubo avance para el 2023"/>
  </r>
  <r>
    <s v="0121-01"/>
    <x v="10"/>
    <s v="0121"/>
    <s v="SECRETARÍA DISTRITAL DE LA MUJER -SDMUJER"/>
    <s v="03"/>
    <s v="Igualdad de oportunidades y desarrollo de capacidades para las mujeres "/>
    <s v=""/>
    <s v=""/>
    <s v=""/>
    <s v="108"/>
    <s v="Número de orientaciones y acompañamientos psicosociales a mujeres a través de las casas de igualdad de oportunidades para las mujeres"/>
    <s v="Acumulado"/>
    <s v="Mensual"/>
    <s v="VAL"/>
    <n v="6645"/>
    <n v="14046"/>
    <n v="211.37697516930001"/>
    <s v="Se realizarón en el 2023 14,046 Orientaciones y acompañamientos Psicosocial en espacios individuales, no terapéuticos, encaminados a la promoción de la Toma de decisiones que favorezcan el bienestar, la autonomía, el autocuidado y el empoderamiento"/>
  </r>
  <r>
    <s v="0121-01"/>
    <x v="10"/>
    <s v="0121"/>
    <s v="SECRETARÍA DISTRITAL DE LA MUJER -SDMUJER"/>
    <s v="04"/>
    <s v="Inclusión y equidad de género en la participación y la representación de las mujeres"/>
    <n v="1787765000"/>
    <n v="1787518084"/>
    <n v="1665307811"/>
    <s v="33"/>
    <s v="Número de mujeres vinculadas a procesos formativos para el desarrollo de capacidades de incidencia, liderazgo, empoderamiento y participación política"/>
    <s v="Acumulado"/>
    <s v="Mensual"/>
    <s v="VAL"/>
    <n v="1200"/>
    <n v="7011"/>
    <n v="584.25"/>
    <s v="En Diciembre Se Vincularon 291 Mujeres A La Escuela Política Lidera Par. Durante Este Mes Se Desarrollaron Las Siguientes Actividades: Ciclos De Formación:A) Ciclo Violencias Contra Las Mujeres En Política Se Vincularon 75 Mujeres"/>
  </r>
  <r>
    <s v="0121-01"/>
    <x v="10"/>
    <s v="0121"/>
    <s v="SECRETARÍA DISTRITAL DE LA MUJER -SDMUJER"/>
    <s v="05"/>
    <s v="Sistema distrital de cuidado"/>
    <n v="9963958143"/>
    <n v="9942669502"/>
    <n v="9010077875"/>
    <s v="43"/>
    <s v="Número de mujeres formadas en cuidados, en el marco de la estrategia cuidado a cuidadoras"/>
    <s v="Acumulado"/>
    <s v="Mensual"/>
    <s v="VAL"/>
    <n v="4000"/>
    <n v="4018"/>
    <n v="100.45"/>
    <s v="El Número Total De Cuidadoras Graduadas En El Mes De Diciembre Fue De 297,En Cuanto Al Proceso De Homologación De Saberes, Se Certificaron 27 Cuidadoras Certificadas"/>
  </r>
  <r>
    <s v="0121-01"/>
    <x v="10"/>
    <s v="0121"/>
    <s v="SECRETARÍA DISTRITAL DE LA MUJER -SDMUJER"/>
    <s v="05"/>
    <s v="Sistema distrital de cuidado"/>
    <s v=""/>
    <s v=""/>
    <s v=""/>
    <s v="46"/>
    <s v="Número de personas vinculadas a los talleres de cambio cultural"/>
    <s v="Acumulado"/>
    <s v="Mensual"/>
    <s v="VAL"/>
    <n v="5000"/>
    <n v="7056"/>
    <n v="141.12"/>
    <s v="En Diciembre Se Implementaron 32 Talleres Cambio Cultural, Y  Se Vincularon 336 Beneficiarias.Teniendo En Cuenta La Depuración De La Información De Los Periodos Anteriores, Se Ajustan 103 Vinculaciones Reportadas En El Mes De Noviembre."/>
  </r>
  <r>
    <s v="0122-01"/>
    <x v="11"/>
    <s v="0122"/>
    <s v="SECRETARÍA DISTRITAL DE INTEGRACIÓN SOCIAL-SDIS"/>
    <s v="10"/>
    <s v="Promoción de estilos de vida saludable de los niños, niñas, mujeres gestantes y hogares - 50%"/>
    <n v="2014252941"/>
    <n v="2011433007"/>
    <n v="1461129480"/>
    <s v="34"/>
    <s v="Número de hogares capacitados en educación nutricional"/>
    <s v="Acumulado"/>
    <s v="Mensual"/>
    <s v="VAL"/>
    <n v="2350"/>
    <n v="2350"/>
    <n v="100"/>
    <s v="Se Realizó el total de la Planeación, Orientación E Implementación De Las Acciones De Promoción De Estilos De Vida Saludable Con Énfasis En Alimentación, Nutrición Y Actividad Física, Contando Con La Participación De Hogares Acumulados"/>
  </r>
  <r>
    <s v="0122-01"/>
    <x v="11"/>
    <s v="0122"/>
    <s v="SECRETARÍA DISTRITAL DE INTEGRACIÓN SOCIAL-SDIS"/>
    <s v="11"/>
    <s v="Apoyos alimentarios entregados"/>
    <n v="229863512907"/>
    <n v="228554935465"/>
    <n v="197487611181"/>
    <s v="35"/>
    <s v="Porcentaje de apoyos alimentarios entregados"/>
    <s v="Stock"/>
    <s v="Mensual"/>
    <s v="%"/>
    <n v="100"/>
    <n v="100"/>
    <n v="100"/>
    <s v="Se beneficiarion el total de la meta planeada Mediante Bonos Canjeables Por Alimentos, Suministro De Alimentos Crudos, Canastas Alimentarias Desde Sus Diferentes Modalidades Y Beneficios"/>
  </r>
  <r>
    <s v="0122-01"/>
    <x v="11"/>
    <s v="0122"/>
    <s v="SECRETARÍA DISTRITAL DE INTEGRACIÓN SOCIAL-SDIS"/>
    <s v="11"/>
    <s v="Apoyos alimentarios entregados"/>
    <s v=""/>
    <s v=""/>
    <s v=""/>
    <s v="87"/>
    <s v="Número de mujeres gestantes, lactantes y niños menores de 2 años beneficiados con servicios nutricionales."/>
    <s v="Stock"/>
    <s v="Mensual"/>
    <s v="VAL"/>
    <n v="15000"/>
    <n v="15000"/>
    <n v="100"/>
    <s v="Se Entregaron el total De los  Bonos Canjeables Por Alimentos A  Mujeres Gestantes, Lactantes Y Niños Menores De 2 Años, Con Énfasis En La Estratégia De Mil Días De Oportunidades Para La Vida."/>
  </r>
  <r>
    <s v="0122-01"/>
    <x v="11"/>
    <s v="0122"/>
    <s v="SECRETARÍA DISTRITAL DE INTEGRACIÓN SOCIAL-SDIS"/>
    <s v="12"/>
    <s v="Ruta integral de atenciones desde la gestación hasta la adolescencia "/>
    <n v="306440750"/>
    <n v="306440750"/>
    <n v="268118000"/>
    <s v="36"/>
    <s v="Porcentaje de implementación de la ruta integral de atenciones desde la gestación hasta la adolescencia"/>
    <s v="Capacidad"/>
    <s v="Trimestral"/>
    <s v="%"/>
    <n v="99.8"/>
    <n v="99.8"/>
    <n v="100"/>
    <s v="Consolidación Del Documento De La Estrategia Riaga Que Responde Al Producto 3.4.1 Del Planacción De La Pp De Primera Infancia, Infancia Y Adolescencia 2023- 2033, El Cual Se Consolida Con Los Aportes De La Mesa Intersectorial Riapi Y Riaia. El indicador es de naturaleza capacidad por tanto el avance del 2023 es 0,8% para un total de 99,80%"/>
  </r>
  <r>
    <s v="0122-01"/>
    <x v="11"/>
    <s v="0122"/>
    <s v="SECRETARÍA DISTRITAL DE INTEGRACIÓN SOCIAL-SDIS"/>
    <s v="13"/>
    <s v="Atención integral a niños, niñas, adolescentes y mujeres gestantes en los servicios dirigidos a la población desde la gestación hasta los 17 años"/>
    <n v="210397566131"/>
    <n v="207294687663"/>
    <n v="181319168163"/>
    <s v="37"/>
    <s v="número de niños y niñas en primera infancia y mujeres gestantes atendidos integralmente en el Marco de la Ruta Integral de Atenciones (RIA)"/>
    <s v="Stock"/>
    <s v="Trimestral"/>
    <s v="VAL"/>
    <n v="71000"/>
    <n v="71000"/>
    <n v="100"/>
    <s v="Se atendió al total de las A Niñas, Niños Y Gestantes planeados que Cuentan Con Atención Presencial Tanto En El Territorio Urbano Como Rural En Cinco Territorios: Suba, Chapinero, Ciudad Bolívar, Usme Y Sumapaz."/>
  </r>
  <r>
    <s v="0122-01"/>
    <x v="11"/>
    <s v="0122"/>
    <s v="SECRETARÍA DISTRITAL DE INTEGRACIÓN SOCIAL-SDIS"/>
    <s v="13"/>
    <s v="Atención integral a niños, niñas, adolescentes y mujeres gestantes en los servicios dirigidos a la población desde la gestación hasta los 17 años"/>
    <s v=""/>
    <s v=""/>
    <s v=""/>
    <s v="38"/>
    <s v="Número de niñas, niños y adolescentes atendidos en los servicios de infancia y adolescencia"/>
    <s v="Flujo"/>
    <s v="Mensual"/>
    <s v="VAL"/>
    <n v="30800"/>
    <n v="30800"/>
    <n v="100"/>
    <s v="Se atendió la totalidad de los Niños, Niñas Y Adolescentes programados para el 2023 A Través De Los Servicios: Centros Amar, Centros Abrazar, El Arte De Cuidarte Y Las Estrategias Diferenciales Sawabona, Atrapasueños, Raizal Aidentity Y Rrom Gitano"/>
  </r>
  <r>
    <s v="0122-01"/>
    <x v="11"/>
    <s v="0122"/>
    <s v="SECRETARÍA DISTRITAL DE INTEGRACIÓN SOCIAL-SDIS"/>
    <s v="13"/>
    <s v="Atención integral a niños, niñas, adolescentes y mujeres gestantes en los servicios dirigidos a la población desde la gestación hasta los 17 años"/>
    <s v=""/>
    <s v=""/>
    <s v=""/>
    <s v="94"/>
    <s v="Número de niños, niñas y adolescentes afectador por el conflicto armado atendidos"/>
    <s v="Flujo"/>
    <s v="Mensual"/>
    <s v="VAL"/>
    <n v="7000"/>
    <n v="7000"/>
    <n v="100"/>
    <s v="Se Brindó Ateción A 7000 Niños, Niñas Y Adolescentes A Traves Del Servicio Atrapasueños,  Generando Acciones Psicosociales, Pedagógicas Y Artísticas Como Aporte A La Reparación Simbólica Y Construcción De Paz."/>
  </r>
  <r>
    <s v="0122-01"/>
    <x v="11"/>
    <s v="0122"/>
    <s v="SECRETARÍA DISTRITAL DE INTEGRACIÓN SOCIAL-SDIS"/>
    <s v="13"/>
    <s v="Atención integral a niños, niñas, adolescentes y mujeres gestantes en los servicios dirigidos a la población desde la gestación hasta los 17 años"/>
    <s v=""/>
    <s v=""/>
    <s v=""/>
    <s v="95"/>
    <s v="Porcentaje de avance en la actualización, implementación y de seguimiento de la Política Pública de infancia y adolescencia."/>
    <s v="Capacidad"/>
    <s v="Mensual"/>
    <s v="%"/>
    <n v="99.85"/>
    <n v="99.85"/>
    <n v="100"/>
    <s v="Se Logró La Participación De Las Consejeras Y Consejeros De Las Localidades De Bosa Y Kennedy En El Reconocimiento De La Manzana Del Cuidado De La Localidad De Bosa. El indicador es de naturaleza capacidad por tanto el avance del 2023 es 0.85%  para un total de 99,85%"/>
  </r>
  <r>
    <s v="0122-01"/>
    <x v="11"/>
    <s v="0122"/>
    <s v="SECRETARÍA DISTRITAL DE INTEGRACIÓN SOCIAL-SDIS"/>
    <s v="17"/>
    <s v="Política Pública de Juventud 2017-2027"/>
    <n v="801989167"/>
    <n v="801989167"/>
    <n v="651534500"/>
    <s v="42"/>
    <s v="Porcentaje de avance de la política pública de juventud 2017-2027 diseñada e implementada"/>
    <s v="Acumulado"/>
    <s v="Mensual"/>
    <s v="%"/>
    <n v="25"/>
    <n v="25"/>
    <n v="100"/>
    <s v="Para La Vigencia 2023 Con Corte Diciembre, Se Realizaron Las Reuniones Correspondientes Para La Articulación De Instancias De La Política De Juventud Con Los Actores Distritales Del Sistema De Juventud."/>
  </r>
  <r>
    <s v="0122-01"/>
    <x v="11"/>
    <s v="0122"/>
    <s v="SECRETARÍA DISTRITAL DE INTEGRACIÓN SOCIAL-SDIS"/>
    <s v="19"/>
    <s v="Oportunidades  para jóvenes"/>
    <n v="38201374010"/>
    <n v="36409777900"/>
    <n v="28870596033"/>
    <s v="44"/>
    <s v="Número de jóvenes con vulneración de derechos vinculados a la oferta distrital de competencias laborales"/>
    <s v="Acumulado"/>
    <s v="Mensual"/>
    <s v="VAL"/>
    <n v="67251"/>
    <n v="66661"/>
    <n v="99.122689625433097"/>
    <s v="Se Beneficiaron 66.661 Jóvenes A Través De Temas De Empleabilidad Y Emprendimiento. Actividades Para La Ocupación Del Tiempo Libre, Uso De Las Tic`S, Asesoría Jurídica,Identificación Y Caracterización Y  Prevención."/>
  </r>
  <r>
    <s v="0122-01"/>
    <x v="11"/>
    <s v="0122"/>
    <s v="SECRETARÍA DISTRITAL DE INTEGRACIÓN SOCIAL-SDIS"/>
    <s v="19"/>
    <s v="Oportunidades  para jóvenes"/>
    <s v=""/>
    <s v=""/>
    <s v=""/>
    <s v="92"/>
    <s v="Porcentaje de jóvenes atendidos con sanciones no privativas de la libertad o en apoyo al restablecimiento de derechos en administración de justicia en los centros forjar"/>
    <s v="Stock"/>
    <s v="Mensual"/>
    <s v="%"/>
    <n v="100"/>
    <n v="100"/>
    <n v="100"/>
    <s v="Se Atendió El 100% De Los Jóvenes Remitidos Por Los Juzgados, Lo Que Corresponde A 598 Jóvenes Que Se Han Logrado Vincular En Los Servicios Prestados Por La Entidad Y Que Están Activos En El Mes"/>
  </r>
  <r>
    <s v="0122-01"/>
    <x v="11"/>
    <s v="0122"/>
    <s v="SECRETARÍA DISTRITAL DE INTEGRACIÓN SOCIAL-SDIS"/>
    <s v="19"/>
    <s v="Oportunidades  para jóvenes"/>
    <s v=""/>
    <s v=""/>
    <s v=""/>
    <s v="93"/>
    <s v="Número de jóvenes beneficiados con transferencias monetarias"/>
    <s v="Acumulado"/>
    <s v="Mensual"/>
    <s v="VAL"/>
    <n v="3400"/>
    <n v="3400"/>
    <n v="100"/>
    <s v="Se Entregaron 3400 Transferencias Monetarias Condicionadas A Jóvenes Altamente Vulnerables, Los Cuales Participaron En  Curso De Agentes Comunitarios De Prevención De Violencias,Consumo De Spa, Salud Mental, Mypt Y Orientación Ocupacional."/>
  </r>
  <r>
    <s v="0122-01"/>
    <x v="11"/>
    <s v="0122"/>
    <s v="SECRETARÍA DISTRITAL DE INTEGRACIÓN SOCIAL-SDIS"/>
    <s v="20"/>
    <s v="Personas mayores y sus cuidadores y cuidadoras en condición de fragilidad social en la ciudad de Bogotá atendidas a través de los servicios de la SDIS"/>
    <n v="243714815621"/>
    <n v="241678967096"/>
    <n v="203142534795"/>
    <s v="45"/>
    <s v="Número de personas mayores sus cuidadores y cuidadoras (no personas únicas) en condición de fragilidad social en la ciudad de Bogotá a través de los servicios de la SDIS"/>
    <s v="Acumulado"/>
    <s v="Mensual"/>
    <s v="VAL"/>
    <n v="37592"/>
    <n v="37592"/>
    <n v="100"/>
    <s v="Se Han Atendido al total de la meta planeada para el 2023 de las Personas Mayores De Los Cuales, En Centros De Cuidado Transitorio, En Comunidad De Cuidado Y A Través Del Servicio Social Centro Día,Casas De La Sabiduría Y Estrategia Centro Día Al Barrio"/>
  </r>
  <r>
    <s v="0122-01"/>
    <x v="11"/>
    <s v="0122"/>
    <s v="SECRETARÍA DISTRITAL DE INTEGRACIÓN SOCIAL-SDIS"/>
    <s v="20"/>
    <s v="Personas mayores y sus cuidadores y cuidadoras en condición de fragilidad social en la ciudad de Bogotá atendidas a través de los servicios de la SDIS"/>
    <s v=""/>
    <s v=""/>
    <s v=""/>
    <s v="85"/>
    <s v="Número de personas que participan en la redes de cuidado de la ciudad de Bogotá"/>
    <s v="Capacidad"/>
    <s v="Mensual"/>
    <s v="VAL"/>
    <n v="4500"/>
    <n v="3405"/>
    <n v="75.6666666666667"/>
    <s v="En 2023 participaron 3405 Personas Fortaleciendo El Tejido Social Entorno Al Cuidado Comunitario De Las Personas Mayores Y La Identificación De Sus Derechos.La baja ejecución se dió porque se ajustó la metodol de conteo a partir de  personas únicas"/>
  </r>
  <r>
    <s v="0122-01"/>
    <x v="11"/>
    <s v="0122"/>
    <s v="SECRETARÍA DISTRITAL DE INTEGRACIÓN SOCIAL-SDIS"/>
    <s v="20"/>
    <s v="Personas mayores y sus cuidadores y cuidadoras en condición de fragilidad social en la ciudad de Bogotá atendidas a través de los servicios de la SDIS"/>
    <s v=""/>
    <s v=""/>
    <s v=""/>
    <s v="86"/>
    <s v="Número de personas únicas mayores que reciben apoyos económicos"/>
    <s v="Capacidad"/>
    <s v="Mensual"/>
    <s v="VAL"/>
    <n v="105000"/>
    <n v="105000"/>
    <n v="100"/>
    <s v="A diciembre 2023 se tiene un acumulado de entrega de 105.000 apoyos económicos. En la medida que el indicador es de capacidad el resultado para el 2023 incluye una atención de 87.000 personas únicas mayores y un incremento para la vigencia 2023 de 18.000 personas únicas mayores que reciben apoyos económicos. La entrega del apoyo económico permite cubrir necesidades básicas tales como: pago de arriendo, compra de alimentos, compra de medicamentos o transporte para citas médicas._x000a__x000a_Nota SASP: El presente avance cualitativo difiere  del registrado por la entidad en el sistema de información oficial BogData, debido a que la entidad posterior al cierre del seguimiento mensual en el sistema, solicitó ajustar la redacción para mayo claridad"/>
  </r>
  <r>
    <s v="0122-01"/>
    <x v="11"/>
    <s v="0122"/>
    <s v="SECRETARÍA DISTRITAL DE INTEGRACIÓN SOCIAL-SDIS"/>
    <s v="21"/>
    <s v="Atención e inclusión de personas con discapacidad"/>
    <n v="80304448944"/>
    <n v="79488164597"/>
    <n v="55643199929"/>
    <s v="46"/>
    <s v="Número de personas con discapacidad atendidas en centros crecer, centros de protección, centros renacer y centros integrarte"/>
    <s v="Capacidad"/>
    <s v="Mensual"/>
    <s v="VAL"/>
    <n v="4171"/>
    <n v="4171"/>
    <n v="100"/>
    <s v="Se Brindó Atención Integral A la totalidad de las Personas programadas en el 2023 en condición de  Discapacidad Mediante El Fortalecimiento Del Desarrollo De Sus Habilidades Y Capacidades Para Alcanzar Mayores Niveles De Autonomía Y Prevenir El Deterioro Propio De Su Condición. El indicador es de naturaleza capacidad por lo tanto incluye la línea base (3.275)."/>
  </r>
  <r>
    <s v="0122-01"/>
    <x v="11"/>
    <s v="0122"/>
    <s v="SECRETARÍA DISTRITAL DE INTEGRACIÓN SOCIAL-SDIS"/>
    <s v="23"/>
    <s v="Promoción de procesos de inclusión social para ciudadanos habitante de calle "/>
    <n v="50500658000"/>
    <n v="49651608009"/>
    <n v="38563022786"/>
    <s v="49"/>
    <s v="Número de ciudadanos habitantes de calle atendidos en comunidades de vida, centros de atención transitoria, en procesos de enlace social o estrategia de abordaje en calle"/>
    <s v="Stock"/>
    <s v="Mensual"/>
    <s v="VAL"/>
    <n v="9795"/>
    <n v="9795"/>
    <n v="100"/>
    <s v="La Sdis, Por Medio De Las 9 Modalidades De Atención A La Población Habitante De Calle, Benefició En El Curso De 2023 A 5.621 Personas Habitantes De Calle Y En Riesgo De Habitar La Calle."/>
  </r>
  <r>
    <s v="0122-01"/>
    <x v="11"/>
    <s v="0122"/>
    <s v="SECRETARÍA DISTRITAL DE INTEGRACIÓN SOCIAL-SDIS"/>
    <s v="23"/>
    <s v="Promoción de procesos de inclusión social para ciudadanos habitante de calle "/>
    <s v=""/>
    <s v=""/>
    <s v=""/>
    <s v="50"/>
    <s v="Porcentaje de la estrategia de prevención, participación y movilización social implementada."/>
    <s v="Capacidad"/>
    <s v="Trimestral"/>
    <s v="%"/>
    <n v="90"/>
    <n v="90"/>
    <n v="100"/>
    <s v="La Sdis, Alcanzó El 100 Porciento De Avance En La Implementación De La Estrategia De Prevención De La Habitabilidad En Calle Para La Vigencia 2023"/>
  </r>
  <r>
    <s v="0122-01"/>
    <x v="11"/>
    <s v="0122"/>
    <s v="SECRETARÍA DISTRITAL DE INTEGRACIÓN SOCIAL-SDIS"/>
    <s v="26"/>
    <s v=" Fortalecimiento de la capacidad técnica para la atención y protección de las víctimas de violencias al interior de las familias"/>
    <n v="19292589826"/>
    <n v="19203911623"/>
    <n v="16025339376"/>
    <s v="54"/>
    <s v="Porcentaje de avance de acciones encaminadas al fortalecimiento de la capacidad técnica parala atención y protección de las victimas de violencia al interior de las familias"/>
    <s v="Capacidad"/>
    <s v="Mensual"/>
    <s v="%"/>
    <n v="53"/>
    <n v="53"/>
    <n v="100"/>
    <s v="Las Comisarías De Familia Del Distrito Han Atendido 145.314 Personas En El Marco De Sus Competencias; Es Importante Señalar Que, Entre Éstas, 41.565 Fueron Víctimas De Violencia Intrafamiliar De Las Cuales El 71 Porcientoson Mujeres."/>
  </r>
  <r>
    <s v="0122-01"/>
    <x v="11"/>
    <s v="0122"/>
    <s v="SECRETARÍA DISTRITAL DE INTEGRACIÓN SOCIAL-SDIS"/>
    <s v="27"/>
    <s v="Formación en derechos sexuales y reproductivos "/>
    <n v="825000000"/>
    <n v="821698433"/>
    <n v="621200190"/>
    <s v="55"/>
    <s v="Número de servidores públicos formados en derechos sexuales y derechos reproductivos"/>
    <s v="Acumulado"/>
    <s v="Mensual"/>
    <s v="VAL"/>
    <n v="2000"/>
    <n v="2000"/>
    <n v="100"/>
    <s v="A Corte Diciembre De 2023, Se Han Fortalecido Las Capacidades De 2.000 Agentes De Cambio Social, Servidores Públicos Y Contratistas De Entidades Públicas"/>
  </r>
  <r>
    <s v="0122-01"/>
    <x v="11"/>
    <s v="0122"/>
    <s v="SECRETARÍA DISTRITAL DE INTEGRACIÓN SOCIAL-SDIS"/>
    <s v="27"/>
    <s v="Formación en derechos sexuales y reproductivos "/>
    <s v=""/>
    <s v=""/>
    <s v=""/>
    <s v="97"/>
    <s v="Número de niñas, niños, adolescentes y jóvenes informados y sensibilizados en derechos sexuales y derechos reproductivo."/>
    <s v="Acumulado"/>
    <s v="Mensual"/>
    <s v="VAL"/>
    <n v="20417"/>
    <n v="20417"/>
    <n v="100"/>
    <s v="Se Formó E Informó A Corte Noviembre  A Un Total De 20.417 Personas, Entre Niños, Niñas, Adolescentes, Jóvenes Y Sus Familias, En Derechos Sexuales Y Reproductivos"/>
  </r>
  <r>
    <s v="0122-01"/>
    <x v="11"/>
    <s v="0122"/>
    <s v="SECRETARÍA DISTRITAL DE INTEGRACIÓN SOCIAL-SDIS"/>
    <s v="29"/>
    <s v=" Fortalecimiento de la gestión en los espacios de coordinación y articulación  intersectorial"/>
    <n v="2465946573"/>
    <n v="2453067464"/>
    <n v="1840933590"/>
    <s v="91"/>
    <s v="Porcentaje de avance de la de Estrategia Territorial Integral Social -ETIS"/>
    <s v="Acumulado"/>
    <s v="Trimestral"/>
    <s v="%"/>
    <n v="25"/>
    <n v="25"/>
    <n v="100"/>
    <s v="Se Caracterizaron Territorios Priorizados, Se Monitorearon 20 Contratos Sociales Territoriales Y Se Generaron 11 Espacios De Socialización Y Difusión De Iniciativas De Innovación Social"/>
  </r>
  <r>
    <s v="0122-01"/>
    <x v="11"/>
    <s v="0122"/>
    <s v="SECRETARÍA DISTRITAL DE INTEGRACIÓN SOCIAL-SDIS"/>
    <s v="31"/>
    <s v="Procesos de desarrollo de capacidades para los ciudadanos"/>
    <n v="1825008427"/>
    <n v="1797621665"/>
    <n v="1282412496"/>
    <s v="63"/>
    <s v="número de personas integradas a procesos de desarrollo de capacidades"/>
    <s v="Acumulado"/>
    <s v="Mensual"/>
    <s v="VAL"/>
    <n v="78400"/>
    <n v="78400"/>
    <n v="100"/>
    <s v="Se Realizó el total de las  Atenciones planeadas A Personas En El Marco Del Sistema De Cuidado, En Los Centros De Desarrollo Comunitario A Través Del Servicio Tiempo Propio Para Personas Cuidadoras"/>
  </r>
  <r>
    <s v="0122-01"/>
    <x v="11"/>
    <s v="0122"/>
    <s v="SECRETARÍA DISTRITAL DE INTEGRACIÓN SOCIAL-SDIS"/>
    <s v="32"/>
    <s v="Construcción, adecuación, saneamiento, mantenimiento y reforzamiento de equipamientos sociales"/>
    <n v="94513712554"/>
    <n v="89510144369"/>
    <n v="45810071761"/>
    <s v="64"/>
    <s v="Número de espacios de de integración social que garanticen la prestación de los servicios sociales construidos"/>
    <s v="Acumulado"/>
    <s v="Anual"/>
    <s v="VAL"/>
    <n v="2"/>
    <n v="0"/>
    <n v="0"/>
    <s v="A Corte De 26/12/23, El Centro De Protección Y Habitante De Calle El Camino, Tiene Avance De 93.81 En Obra. Cuenta Con Prórroga Para Terminar La Obra El 21Denerodel 24. Respecto A La Obra San Pedro - Centro De Protección No Se Adelantará."/>
  </r>
  <r>
    <s v="0122-01"/>
    <x v="11"/>
    <s v="0122"/>
    <s v="SECRETARÍA DISTRITAL DE INTEGRACIÓN SOCIAL-SDIS"/>
    <s v="32"/>
    <s v="Construcción, adecuación, saneamiento, mantenimiento y reforzamiento de equipamientos sociales"/>
    <s v=""/>
    <s v=""/>
    <s v=""/>
    <s v="65"/>
    <s v="Porcentaje de reforzamiento estructural efectuados en centros de desarrollo comunitario, jardines infantiles y centros crecer"/>
    <s v="Acumulado"/>
    <s v="Anual"/>
    <s v="VAL"/>
    <n v="35"/>
    <n v="30"/>
    <n v="85.714285714285694"/>
    <s v="Para la vigencia 2023 se programó la finalización de 2 obras, obra del Centro Día Campo Verde en 2023 la cual fue entregada, y CDC Maria Goretti la cual tomo mayor tiempo del previsto, generando así una menor ejecución a lo programado."/>
  </r>
  <r>
    <s v="0122-01"/>
    <x v="11"/>
    <s v="0122"/>
    <s v="SECRETARÍA DISTRITAL DE INTEGRACIÓN SOCIAL-SDIS"/>
    <s v="32"/>
    <s v="Construcción, adecuación, saneamiento, mantenimiento y reforzamiento de equipamientos sociales"/>
    <s v=""/>
    <s v=""/>
    <s v=""/>
    <s v="66"/>
    <s v="Contrataciones y saneamientos de otras obras de infraestructura"/>
    <s v="Acumulado"/>
    <s v="Anual"/>
    <s v="%"/>
    <n v="28"/>
    <n v="28"/>
    <n v="100"/>
    <s v="En 2023, El Proyecto Realizó La Emisión De 632 Conceptos Técnicos Cumpliendo Así El 100% De La Meta Programada. Por Otra Parte, Se Gestionó El Saneamiento De 2 Predios De Los Jardines Infantiles Tibabita Y La Unión."/>
  </r>
  <r>
    <s v="0122-01"/>
    <x v="11"/>
    <s v="0122"/>
    <s v="SECRETARÍA DISTRITAL DE INTEGRACIÓN SOCIAL-SDIS"/>
    <s v="32"/>
    <s v="Construcción, adecuación, saneamiento, mantenimiento y reforzamiento de equipamientos sociales"/>
    <s v=""/>
    <s v=""/>
    <s v=""/>
    <s v="84"/>
    <s v="Porcentaje de unidades operativas con mantenimiento."/>
    <s v="Acumulado"/>
    <s v="Anual"/>
    <s v="%"/>
    <n v="14"/>
    <n v="14"/>
    <n v="100"/>
    <s v="La Sdis Entre Enero A Diciembre Realizó Mantenimiento A 300 Equipamientos Por La Sdis Para La Vigencia 2023, Con El Fin De Garantizar Infraestructura Adecuada Y Segura Para La Ciudadanía."/>
  </r>
  <r>
    <s v="0122-01"/>
    <x v="11"/>
    <s v="0122"/>
    <s v="SECRETARÍA DISTRITAL DE INTEGRACIÓN SOCIAL-SDIS"/>
    <s v="33"/>
    <s v=" Soluciones idóneas, oportunas y eficientes en materia de servicios logísticos "/>
    <n v="186574954698"/>
    <n v="186477642225"/>
    <n v="159928627163"/>
    <s v="68"/>
    <s v="Porcentaje de implementación de las soluciones en materia de servicios logísticos, operativos, de gestión ambiental y documental. Para la atención eficiente y oportuna de las necesidades operativas de la entidad."/>
    <s v="Acumulado"/>
    <s v="Mensual"/>
    <s v="%"/>
    <n v="23"/>
    <n v="23"/>
    <n v="100"/>
    <s v="Se Suministraron el total de Los Servicios De Apoyo De Vigilancia, Aseo, Cafetería, Manipulación De Alimentos, Transporte, Mantenimiento, Poda, Fumigación, Manejo De Residuos, Lavado De Tanques,Organización Y Administración Del Archivo."/>
  </r>
  <r>
    <s v="0122-01"/>
    <x v="11"/>
    <s v="0122"/>
    <s v="SECRETARÍA DISTRITAL DE INTEGRACIÓN SOCIAL-SDIS"/>
    <s v="34"/>
    <s v="Recurso humano suficiente, idóneo y competente, acorde a las necesidades de la entidad"/>
    <n v="186272678458"/>
    <n v="186160527606"/>
    <n v="171046955712"/>
    <s v="69"/>
    <s v="Porcentaje de avance de actividades realizadas para el desarrollo integral del talento humano para la optima prestación de los servicios sociales de la SDIS"/>
    <s v="Capacidad"/>
    <s v="Mensual"/>
    <s v="%"/>
    <n v="90"/>
    <n v="90"/>
    <n v="100"/>
    <s v="En El Periodo De Reporte Se Liquidó El Pago De La Nómina Y Prestaciones Sociales De Servidores Activos De La Planta De Personal De Inversión Y Funcionamiento De Manera Y Oportuna. El indicador es de naturaleza capacidad por lo tanto incluye la línea base (50%)."/>
  </r>
  <r>
    <s v="0122-01"/>
    <x v="11"/>
    <s v="0122"/>
    <s v="SECRETARÍA DISTRITAL DE INTEGRACIÓN SOCIAL-SDIS"/>
    <s v="36"/>
    <s v="Planeación y gestión eficiente "/>
    <n v="5096712034"/>
    <n v="5096677865"/>
    <n v="3860604533"/>
    <s v="71"/>
    <s v="Porcentaje de avance plataforma que oriente la planeacion estratégica de la SDIS"/>
    <s v="Acumulado"/>
    <s v="Mensual"/>
    <s v="%"/>
    <n v="15"/>
    <n v="15"/>
    <n v="100"/>
    <s v="Se Hizo Seguimiento A Todos Los Proyectos, Se Generaron Reportes Mensuales De Ejecución De Recursos De Reserva Y De Vigencia, Se Retroalimentaron Los Planes De Acción De Políticas Públicas Y Se Asesoró En Formulación De Planes De Mejoramiento"/>
  </r>
  <r>
    <s v="0122-01"/>
    <x v="11"/>
    <s v="0122"/>
    <s v="SECRETARÍA DISTRITAL DE INTEGRACIÓN SOCIAL-SDIS"/>
    <s v="36"/>
    <s v="Planeación y gestión eficiente "/>
    <s v=""/>
    <s v=""/>
    <s v=""/>
    <s v="73"/>
    <s v="Porcentaje de avance del nivel de cumplimiento de requisitos de la norma técnica de calidad vigente"/>
    <s v="Stock"/>
    <s v="Mensual"/>
    <s v="%"/>
    <n v="100"/>
    <n v="100"/>
    <n v="100"/>
    <s v="Se Avanzó En Las Actividades Programadas En Los Componentes Del Plan De Acción Del Programa De Implementación Y Sostenibilidad Del Sistema De Gestión. Se Avanzó En La Formulación Y Actualización De 6 Estándares De Calidad De La Entidad"/>
  </r>
  <r>
    <s v="0122-01"/>
    <x v="11"/>
    <s v="0122"/>
    <s v="SECRETARÍA DISTRITAL DE INTEGRACIÓN SOCIAL-SDIS"/>
    <s v="37"/>
    <s v=" Gestión del conocimiento e innovación"/>
    <n v="1765342630"/>
    <n v="1765342630"/>
    <n v="1320813542"/>
    <s v="74"/>
    <s v="Número de evaluaciones a modalidades de atención o servicios sociales que presta la SDIS"/>
    <s v="Acumulado"/>
    <s v="Anual"/>
    <s v="VAL"/>
    <n v="1"/>
    <n v="1"/>
    <n v="100"/>
    <s v="En La Evaluación De Parceros Por Bogotá Se Generó Consolidó Y Publicó La Versión Completa De La Evaluación. En La Evaluación De Apoyos Alimentarios Se Retroalimentó El Protocolo De Participación En La Encuesta"/>
  </r>
  <r>
    <s v="0122-01"/>
    <x v="11"/>
    <s v="0122"/>
    <s v="SECRETARÍA DISTRITAL DE INTEGRACIÓN SOCIAL-SDIS"/>
    <s v="38"/>
    <s v="Tecnologías de la información y las comunicaciones TIC "/>
    <n v="20449230624"/>
    <n v="20434376847"/>
    <n v="18260751677"/>
    <s v="76"/>
    <s v="Porcentaje de la infraestructura tecnológica de misión critica renovada"/>
    <s v="Stock"/>
    <s v="Mensual"/>
    <s v="%"/>
    <n v="100"/>
    <n v="100"/>
    <n v="100"/>
    <s v="Se Mantuvieron Disponibles Los Servicios De Infraestructura Tecnológica En Un 100Porciento Lo Cual Permitió Que La Entidad Prestara Los Servicios Sociales Sin Interrupciones"/>
  </r>
  <r>
    <s v="0122-01"/>
    <x v="11"/>
    <s v="0122"/>
    <s v="SECRETARÍA DISTRITAL DE INTEGRACIÓN SOCIAL-SDIS"/>
    <s v="38"/>
    <s v="Tecnologías de la información y las comunicaciones TIC "/>
    <s v=""/>
    <s v=""/>
    <s v=""/>
    <n v="77"/>
    <s v="Porcentaje de sistema de información estratégicos y de apoyo de la entidad actualizados"/>
    <s v="Stock"/>
    <s v="Mensual"/>
    <s v="%"/>
    <n v="100"/>
    <n v="100"/>
    <n v="100"/>
    <s v="Se Mantuvieron Disponibles Los Servicios De Infraestructura Tecnológica En Un 100Porciento Lo Cual Permitió Que La Entidad Prestara Los Servicios Sociales Sin Interrupciones"/>
  </r>
  <r>
    <s v="0122-01"/>
    <x v="11"/>
    <s v="0122"/>
    <s v="SECRETARÍA DISTRITAL DE INTEGRACIÓN SOCIAL-SDIS"/>
    <s v="39"/>
    <s v="Divulgación y comunicaciones "/>
    <n v="2577327080"/>
    <n v="2576578491"/>
    <n v="1953102826"/>
    <s v="78"/>
    <s v="Porcentaje de avance de la Política de comunicaciones de la entidad"/>
    <s v="Stock"/>
    <s v="Mensual"/>
    <s v="%"/>
    <n v="100"/>
    <n v="100"/>
    <n v="100"/>
    <s v="Se Hicieron 679 Publicaciones De Información De Interés General En Los Canales De La Entidad Total Acumulado Vigencia 5958  Y Se Monitorearon 67 Menciones Institucionales En Medios Total Acumulado Vigencia 893"/>
  </r>
  <r>
    <s v="0122-01"/>
    <x v="11"/>
    <s v="0122"/>
    <s v="SECRETARÍA DISTRITAL DE INTEGRACIÓN SOCIAL-SDIS"/>
    <s v="40"/>
    <s v="Fortalecimiento y seguimiento de las Políticas públicas sociales"/>
    <n v="4185442251"/>
    <n v="4166514543"/>
    <n v="3393220773"/>
    <s v="79"/>
    <s v="Porcentaje de Políticas sociales que lidera la SDIS con informes de seguimiento"/>
    <s v="Flujo"/>
    <s v="Mensual"/>
    <s v="%"/>
    <n v="36"/>
    <n v="36"/>
    <n v="100"/>
    <s v="Las Reuniones Reportadas Han Aportado A La Construcción De Las Agendas Estratégicas Del Cdps Con Respecto A Las Políticas Públicas Sociales Que Se Están Diseñando O Implementando En El Distrito Capital."/>
  </r>
  <r>
    <s v="0122-01"/>
    <x v="11"/>
    <s v="0122"/>
    <s v="SECRETARÍA DISTRITAL DE INTEGRACIÓN SOCIAL-SDIS"/>
    <s v="43"/>
    <s v="Política Pública LGBTI "/>
    <n v="877938731"/>
    <n v="877938731"/>
    <n v="664211264"/>
    <s v="89"/>
    <s v="Porcentaje de avance en la implementación de la Política Pública LGBTI en el sector social"/>
    <s v="Stock"/>
    <s v="Mensual"/>
    <s v="%"/>
    <n v="100"/>
    <n v="100"/>
    <n v="100"/>
    <s v="Se Realizó El Reporte Y Ajustes Del Plan De Acción De La Política Pública Lgbti, Conforme A Las Observaciones Realizadas Por La Dirección De Diversidad Sexual De La Secretaría Distrital De Planeación.."/>
  </r>
  <r>
    <s v="0122-01"/>
    <x v="11"/>
    <s v="0122"/>
    <s v="SECRETARÍA DISTRITAL DE INTEGRACIÓN SOCIAL-SDIS"/>
    <s v="44"/>
    <s v="Protección de derechos de las niños y niñas "/>
    <n v="5153920000"/>
    <n v="5048436014"/>
    <n v="4034633703"/>
    <s v="90"/>
    <s v="Porcentaje de niños niñas en ubicación institucional atendidos integralmente"/>
    <s v="Stock"/>
    <s v="Anual"/>
    <s v="%"/>
    <n v="100"/>
    <n v="100"/>
    <n v="100"/>
    <s v="Se Ha Garantizado La Atención, Cuidado Y Protección De 569 Menores En Pard Y Se Adelantó Procesos De Intervención Familiar Con 909 Familias, 345 Desde La Modalidad De Cuidándome-Cuidándonos Y 564 En Procesos De Intervención A Familias Con Nn En Pard"/>
  </r>
  <r>
    <s v="0122-01"/>
    <x v="11"/>
    <s v="0122"/>
    <s v="SECRETARÍA DISTRITAL DE INTEGRACIÓN SOCIAL-SDIS"/>
    <s v="45"/>
    <s v="Acompañamiento a hogares con pobreza histórica y emergente "/>
    <n v="2702850000"/>
    <n v="2699301958"/>
    <n v="2127591524"/>
    <s v="96"/>
    <s v="Número de hogares con acompañamiento familiar"/>
    <s v="Acumulado"/>
    <s v="Mensual"/>
    <s v="VAL"/>
    <n v="7567"/>
    <n v="6802"/>
    <n v="89.890313202061606"/>
    <s v="Se vincularon 6.802 beneficiarios En Acompañamiento Familiar. La ejecución es menor porque los tiempos para identificación de hogares pobres o en pobreza emergente fueron mayores a los estimados"/>
  </r>
  <r>
    <s v="0122-01"/>
    <x v="11"/>
    <s v="0122"/>
    <s v="SECRETARÍA DISTRITAL DE INTEGRACIÓN SOCIAL-SDIS"/>
    <s v="46"/>
    <s v="Atención de población proveniente de flujos migratorios mixtos"/>
    <n v="1218505000"/>
    <n v="1205462371"/>
    <n v="944973011"/>
    <s v="98"/>
    <s v="Nivel de implementación del modelo distrital para la población de flujos migratorios mixtos."/>
    <s v="Flujo"/>
    <s v="Mensual"/>
    <s v="%"/>
    <n v="80"/>
    <n v="80"/>
    <n v="100"/>
    <s v="Se Continuó La Implementación Del Modelo De Atención Itinerante E Intersectorial Para Migrantes, Refugiados Y Retornados Con Rutas De Atención Integral Intersectorial E Intrainstitucional, Con Enfoque De Restablecimiento De Derechos."/>
  </r>
  <r>
    <s v="0122-01"/>
    <x v="11"/>
    <s v="0122"/>
    <s v="SECRETARÍA DISTRITAL DE INTEGRACIÓN SOCIAL-SDIS"/>
    <s v="47"/>
    <s v="Espacios físicos para la atención de los sectores LGBTI"/>
    <n v="2836832269"/>
    <n v="2836805643"/>
    <n v="2034051907"/>
    <s v="88"/>
    <s v="Porcentaje de centros comunitarios LGBTI en funcionamiento"/>
    <s v="Acumulado"/>
    <s v="Mensual"/>
    <s v="%"/>
    <n v="30"/>
    <n v="30"/>
    <n v="100"/>
    <s v="Se encuentran en funcionamiento la totalidad de los centros comunitarios LGBTI. La Política Pública Lgbti Ha Tenido Un Impacto Positivo En La Vida De Las Personas, En Sus Familias Y Redes De Apoyo Mediante Acciones Que Fomentan La Reducción De Barreras De Genero Y Sexo Entre Otras."/>
  </r>
  <r>
    <s v="0122-01"/>
    <x v="11"/>
    <s v="0122"/>
    <s v="SECRETARÍA DISTRITAL DE INTEGRACIÓN SOCIAL-SDIS"/>
    <s v="48"/>
    <s v="Atención de  personas en emergencia y exclusión social "/>
    <n v="3334877000"/>
    <n v="3326142737"/>
    <n v="2162427904"/>
    <s v="99"/>
    <s v="Número de personas atendidas en emergencia social, natural, antrópica, sanitaria y de vulnerabilidad inminente."/>
    <s v="Acumulado"/>
    <s v="Mensual"/>
    <s v="VAL"/>
    <n v="27765"/>
    <n v="16732"/>
    <n v="60.2629209436341"/>
    <s v="16732 Personas atendidas En Emerg Soc, Nat, Antróp, Sanit Y  Vulnerabilidad Inminente, Mediante La Orientación y Entrega De Ayuda Humanitaria Transitoria.La baja ejec fué xq se presentó un num menor de emergencias"/>
  </r>
  <r>
    <s v="0122-01"/>
    <x v="11"/>
    <s v="0122"/>
    <s v="SECRETARÍA DISTRITAL DE INTEGRACIÓN SOCIAL-SDIS"/>
    <s v="49"/>
    <s v="Transferencias monetarias ordinarias a hogares pobres y vulnerables"/>
    <n v="571490340723"/>
    <n v="567142190619"/>
    <n v="556108108239"/>
    <s v="100"/>
    <s v="Porcentaje de recursos dispersados a hogares pobres y vulnerables en Bogotá para transferencias monetarias ordinarias de ingreso mínimo garantizado"/>
    <s v="Stock"/>
    <s v="Mensual"/>
    <s v="%"/>
    <n v="90"/>
    <n v="90"/>
    <n v="100"/>
    <s v="Se Garantizó El Giro Ininterrumpido De Las Transferencias Monetarias Correspondiente A Los  Siete Ciclos Del Año 2023, Durante Los Meses De Enero, Febrero, Marzo, Abril, Mayo, Junio Y Julio A Los Hogares En Condición De Pobreza."/>
  </r>
  <r>
    <s v="0125-01"/>
    <x v="1"/>
    <s v="0125"/>
    <s v="DEPARTAMENTO ADMINISTRATIVO DEL SERVICIO CIVIL - DASCD"/>
    <s v="07"/>
    <s v="Sistema distrital de información de talento humano"/>
    <n v="912136310"/>
    <n v="911801181"/>
    <n v="884048194"/>
    <s v="15"/>
    <s v="Número de nuevas funcionalidades desarrolladas"/>
    <s v="Capacidad"/>
    <s v="Trimestral"/>
    <s v="VAL"/>
    <n v="29"/>
    <n v="33"/>
    <n v="113.793103448276"/>
    <s v="Se completó el desarrollo de 33 funcionalidades. Dentro del proceso también se le dio Mantenimiento y sostenibilidad a las existentes. El indicador es de naturaleza capacidad por lo tanto suma la Línea Base (22)"/>
  </r>
  <r>
    <s v="0125-01"/>
    <x v="1"/>
    <s v="0125"/>
    <s v="DEPARTAMENTO ADMINISTRATIVO DEL SERVICIO CIVIL - DASCD"/>
    <s v="08"/>
    <s v="Instrumentos sistema de indicadores y tablero de control territorial del talento humano distrital"/>
    <n v="262625197"/>
    <n v="262623404"/>
    <n v="251883789"/>
    <s v="9"/>
    <s v="Porcentaje promedio de avance del diseño e implementación de los dos instrumentos"/>
    <s v="Capacidad"/>
    <s v="Trimestral"/>
    <s v="%"/>
    <n v="90"/>
    <n v="90"/>
    <n v="100"/>
    <s v="En el 2023 se desarrollaron las actividades que permitieron el complimiento del 90% del desarrollo de los dos intrumentos: 1. Tab Contl Terri Th Con 10 Visualizaciones. Y 2. Bateria Indica 19 Indicadores Distritales G I T H"/>
  </r>
  <r>
    <s v="0125-01"/>
    <x v="1"/>
    <s v="0125"/>
    <s v="DEPARTAMENTO ADMINISTRATIVO DEL SERVICIO CIVIL - DASCD"/>
    <s v="09"/>
    <s v="Programa distrital de capacitación y formación en competencias "/>
    <n v="495010858"/>
    <n v="495009067"/>
    <n v="443459609"/>
    <s v="16"/>
    <s v="Número de servidores y/o colaboradores distritales que gestionan diversificando su conocimiento, a través de los programas de capacitación y formación del DASCD."/>
    <s v="Acumulado"/>
    <s v="Trimestral"/>
    <s v="VAL"/>
    <n v="9500"/>
    <n v="15152"/>
    <n v="159.494736842105"/>
    <s v="En el 2023 15.152 Servidor(Es-As) y colaboradores se  capacitaron en Temas De Gestión T H - Estructuras Organizacionales - Habilidades Blandas - Gestión Conocimiento -Estado D D H H"/>
  </r>
  <r>
    <s v="0125-01"/>
    <x v="1"/>
    <s v="0125"/>
    <s v="DEPARTAMENTO ADMINISTRATIVO DEL SERVICIO CIVIL - DASCD"/>
    <s v="10"/>
    <s v="Programa distrital de bienestar y reconocimiento"/>
    <n v="1238897841"/>
    <n v="1238862715"/>
    <n v="1075475292"/>
    <s v="17"/>
    <s v="Número de beneficiarios que desarrollan sus reacciones humanas y sociales a través de los programas, estrategias y/o actividades de bienestar y/o estímulos del d DASCD."/>
    <s v="Acumulado"/>
    <s v="Trimestral"/>
    <s v="VAL"/>
    <n v="15000"/>
    <n v="16136"/>
    <n v="107.573333333333"/>
    <s v="En 2023 16.136 Beneficiarios de  Programas de bienestar: Alianzas, Apoyo Emocional, Caldas, Reconocimiento, Sst, Promoción Talentos Artísticos Y Culturales, entre otros."/>
  </r>
  <r>
    <s v="0125-01"/>
    <x v="1"/>
    <s v="0125"/>
    <s v="DEPARTAMENTO ADMINISTRATIVO DEL SERVICIO CIVIL - DASCD"/>
    <s v="11"/>
    <s v="Sistema de gestión distrital de seguridad y salud en el trabajo"/>
    <n v="109425195"/>
    <n v="109423402"/>
    <n v="107350832"/>
    <s v="18"/>
    <s v="Número de entidades distritales que cuentan con lineamientos y herramientas para la implementación y desarrollo del Sistema de Gestión de SST."/>
    <s v="Stock"/>
    <s v="Trimestral"/>
    <s v="VAL"/>
    <n v="52"/>
    <n v="52"/>
    <n v="100"/>
    <s v=" A las 52 entidades programadas, se les dieron los Lineamientos En SST, se les hizo Acompañamiento, Se les Actualizo la información de los De Comites Bipartitos de salud ocupacional."/>
  </r>
  <r>
    <s v="0125-01"/>
    <x v="1"/>
    <s v="0125"/>
    <s v="DEPARTAMENTO ADMINISTRATIVO DEL SERVICIO CIVIL - DASCD"/>
    <s v="12"/>
    <s v="Servicio de apoyo distrital a la educación formal de los servidores y sus hijos."/>
    <n v="109425197"/>
    <n v="109423404"/>
    <n v="107113363"/>
    <s v="19"/>
    <s v="Número de servidores públicos distritales e hijos beneficiados con crédito académico condonable por cada uno de los fondos educativos"/>
    <s v="Acumulado"/>
    <s v="Trimestral"/>
    <s v="VAL"/>
    <n v="144"/>
    <n v="275"/>
    <n v="190.972222222222"/>
    <s v="En 2023: 232 Corresponden A Fradec y Beneficiarios Del Fondo Hijos De Empleados – Fedhe - y 43 Servior(Es-As) Públicas Se Han Beneficiado De Los Fondos Educativos Del Distrito."/>
  </r>
  <r>
    <s v="0125-01"/>
    <x v="1"/>
    <s v="0125"/>
    <s v="DEPARTAMENTO ADMINISTRATIVO DEL SERVICIO CIVIL - DASCD"/>
    <s v="13"/>
    <s v="Sistema distrital de gestión  de rendimiento y la productividad del talento humano"/>
    <n v="281973774"/>
    <n v="281947855"/>
    <n v="272649257"/>
    <s v="20"/>
    <s v="Porcentaje de avance en el diseño e implementación del sistema de gestión del rendimiento y la productividad distrital"/>
    <s v="Acumulado"/>
    <s v="Trimestral"/>
    <s v="%"/>
    <n v="0.2"/>
    <n v="0.24399999999999999"/>
    <n v="122"/>
    <s v="El 0,24 equivale a la Entrega del Documento propuesta: “Construcción Sistema Propio Evaluación Desempeño Laboral–Edl Servidores Carrera Administrativa- Periodo Ordinario- De Prueba Distrito Capital” Para Revisión"/>
  </r>
  <r>
    <s v="0125-01"/>
    <x v="1"/>
    <s v="0125"/>
    <s v="DEPARTAMENTO ADMINISTRATIVO DEL SERVICIO CIVIL - DASCD"/>
    <s v="14"/>
    <s v="Conceptualización  y servicio de asesoría, técnico jurídica a entidades y organismos del Distrito Capital"/>
    <n v="441925197"/>
    <n v="441923404"/>
    <n v="424099274"/>
    <s v="21"/>
    <s v="Porcentaje de solicitudes de conceptos y asesorías técnico jurídicas atendidas"/>
    <s v="Stock"/>
    <s v="Trimestral"/>
    <s v="%"/>
    <n v="100"/>
    <n v="100"/>
    <n v="100"/>
    <s v="52 Entidades Del Distrito Beneficiadas Mediante Los Tres Productos: Conceptualización, Asesoría, Técnica Y Jurídica Y Emisión De Circulares Con Lineamientos Técnicos En Materia De Empleo Público Y Gestión Integral Del Talento Humano Distrital."/>
  </r>
  <r>
    <s v="0125-01"/>
    <x v="1"/>
    <s v="0125"/>
    <s v="DEPARTAMENTO ADMINISTRATIVO DEL SERVICIO CIVIL - DASCD"/>
    <s v="15"/>
    <s v="Rediseños institucionales"/>
    <n v="295434431"/>
    <n v="295338088"/>
    <n v="280038469"/>
    <s v="22"/>
    <s v="Número de rediseños institucionales realizados"/>
    <s v="Acumulado"/>
    <s v="Trimestral"/>
    <s v="VAL"/>
    <n v="7"/>
    <n v="7"/>
    <n v="100"/>
    <s v="7 Entidades Con Rediseño. Se Emitieron Conceptos Técnicos Relacionados Con El Rediseño Institucional."/>
  </r>
  <r>
    <s v="0126-01"/>
    <x v="12"/>
    <s v="0126"/>
    <s v="SECRETARÍA DISTRITAL DE AMBIENTE -SDA"/>
    <s v="01"/>
    <s v="Biodiversidad ecosistemas y áreas protegidas del D.C. con conservación y manejo"/>
    <n v="74463971492"/>
    <n v="72134904342"/>
    <n v="38634077393"/>
    <s v="176"/>
    <s v="Número de actuaciones de evaluación, control, seguimiento y prevención ejecutadas sobre el recurso flora en Bogotá D.C."/>
    <s v="Acumulado"/>
    <s v="Trimestral"/>
    <s v="VAL"/>
    <n v="7900"/>
    <n v="6539"/>
    <n v="82.772151898734194"/>
    <s v="Para Ejercer Evaluación, Control Y Seguimiento A La Movilización, Tenencia, Uso O Comercialización Del Recurso Flora, Y Prevenir Su Tráfico Ilegal, En El Iv Trimestre De 2023 Se Ejecutaron 1.987 Actuaciones Sobre El Recurso – Total Acumulado: 6.539."/>
  </r>
  <r>
    <s v="0126-01"/>
    <x v="12"/>
    <s v="0126"/>
    <s v="SECRETARÍA DISTRITAL DE AMBIENTE -SDA"/>
    <s v="01"/>
    <s v="Biodiversidad ecosistemas y áreas protegidas del D.C. con conservación y manejo"/>
    <s v=""/>
    <s v=""/>
    <s v=""/>
    <s v="177"/>
    <s v="Número de actuaciones de evaluación, control, seguimiento y prevención ejecutadas sobre el recurso fauna silvestre en Bogotá D.C."/>
    <s v="Acumulado"/>
    <s v="Trimestral"/>
    <s v="VAL"/>
    <n v="7000"/>
    <n v="6490"/>
    <n v="92.714285714285694"/>
    <s v="En El Iv Trimestre De 2023 Se Ejecutaron 1.569 Actuaciones Técnicas Y Jurídicas De Evaluación, Control, Seguimiento Y Prevención Sobre El Recurso Fauna Silvestre, Para Un Total Acumulado En La Vigencia De 6.490 Actuaciones Ejecutadas."/>
  </r>
  <r>
    <s v="0126-01"/>
    <x v="12"/>
    <s v="0126"/>
    <s v="SECRETARÍA DISTRITAL DE AMBIENTE -SDA"/>
    <s v="01"/>
    <s v="Biodiversidad ecosistemas y áreas protegidas del D.C. con conservación y manejo"/>
    <s v=""/>
    <s v=""/>
    <s v=""/>
    <s v="185"/>
    <s v="Acciones para el mantenimiento de áreas restauradas, rehabilitadas y recuperadas"/>
    <s v="Stock"/>
    <s v="Anual"/>
    <s v="VAL"/>
    <n v="590"/>
    <n v="640.83000000000004"/>
    <n v="108.615254237288"/>
    <s v="Para La Vigencia Del 2023 Se Reporta Un Total De Mantenimiento De Áreas De 640.83, Estas Hectáreas Aumentaron Ya que Se Cambiaron Algunos Polígonos Que No Cumplían Con Las Características"/>
  </r>
  <r>
    <s v="0126-01"/>
    <x v="12"/>
    <s v="0126"/>
    <s v="SECRETARÍA DISTRITAL DE AMBIENTE -SDA"/>
    <s v="01"/>
    <s v="Biodiversidad ecosistemas y áreas protegidas del D.C. con conservación y manejo"/>
    <s v=""/>
    <s v=""/>
    <s v=""/>
    <s v="198"/>
    <s v="Informes de gestión y acciones realizadas para la administración, manejo y gestión de 19 áreas protegidas y de interés ambiental priorizadas"/>
    <s v="Stock"/>
    <s v="Trimestral"/>
    <s v="VAL"/>
    <n v="19"/>
    <n v="21"/>
    <n v="110.526315789474"/>
    <s v="A Diciembre Se Han Adelantado Acciones De Administración, Manejo Integral Y Seguimiento A Los Instrumentos De Planeación En Las 21 Áreas Protegidas Priorizadas, Avanzando Según Lo Programado."/>
  </r>
  <r>
    <s v="0126-01"/>
    <x v="12"/>
    <s v="0126"/>
    <s v="SECRETARÍA DISTRITAL DE AMBIENTE -SDA"/>
    <s v="02"/>
    <s v="Calidad ambiental y preservación del patrimonio natural"/>
    <n v="65996522682"/>
    <n v="58665054712"/>
    <n v="49512031786"/>
    <s v="172"/>
    <s v="Número de km de ríos urbanos con índice de calidad hídrica aceptable, buena o superior (aquí &gt;65)"/>
    <s v="Acumulado"/>
    <s v="Anual"/>
    <s v="VAL"/>
    <n v="34"/>
    <n v="41.11"/>
    <n v="120.91176470588201"/>
    <s v="En El 2023 El Número De Kilómetros De Ríos En El Área Urbana Del Distrito Capital Con Índice De Calidad Hídrica Aceptable, Buena O Excelente (Wqi&gt;65) Es De 41.11"/>
  </r>
  <r>
    <s v="0126-01"/>
    <x v="12"/>
    <s v="0126"/>
    <s v="SECRETARÍA DISTRITAL DE AMBIENTE -SDA"/>
    <s v="02"/>
    <s v="Calidad ambiental y preservación del patrimonio natural"/>
    <s v=""/>
    <s v=""/>
    <s v=""/>
    <s v="173"/>
    <s v="Predios afectados por actividad extractiva que cuentan con instrumento administrativo de manejo y control ambiental controlados mediante seguimiento y evaluación ambiental"/>
    <s v="Acumulado"/>
    <s v="Semestral"/>
    <s v="VAL"/>
    <n v="44"/>
    <n v="45"/>
    <n v="102.272727272727"/>
    <s v="Durante La Vigencia 2023, Se Realizaron (9) Visitas De Seguimiento Ambiental Y Una Visita (1) De Control A Cuarenta Y Cinco  (45) Predios Catastrales Asociados A Diez  (10) Usuarios  (21 Predios En El Segundo Semestre)"/>
  </r>
  <r>
    <s v="0126-01"/>
    <x v="12"/>
    <s v="0126"/>
    <s v="SECRETARÍA DISTRITAL DE AMBIENTE -SDA"/>
    <s v="02"/>
    <s v="Calidad ambiental y preservación del patrimonio natural"/>
    <s v=""/>
    <s v=""/>
    <s v=""/>
    <s v="175"/>
    <s v="número de actuaciones de evaluación, control, seguimiento y prevención ejecutadas sobre el arbolado urbano de Bogotá D.C."/>
    <s v="Acumulado"/>
    <s v="Trimestral"/>
    <s v="VAL"/>
    <n v="31000"/>
    <n v="32546"/>
    <n v="104.987096774194"/>
    <s v="Con El Fin De Contribuir Con Una Mejor Gestión Sobre El Arbolado Urbano Y Prevenir El Deterioro Del Recurso, En El Iv Trimestre De 2023 Se Ejecutaron 8.641 Actuaciones Técnicas Y Jurídicas Sobre El Recurso Arbóreo De La Ciudad–Total Acumulado: 32.546"/>
  </r>
  <r>
    <s v="0126-01"/>
    <x v="12"/>
    <s v="0126"/>
    <s v="SECRETARÍA DISTRITAL DE AMBIENTE -SDA"/>
    <s v="02"/>
    <s v="Calidad ambiental y preservación del patrimonio natural"/>
    <s v=""/>
    <s v=""/>
    <s v=""/>
    <s v="178"/>
    <s v="Casa ecológica de los animales construida."/>
    <s v="Acumulado"/>
    <s v="Mensual"/>
    <s v="%"/>
    <n v="7.99"/>
    <n v="2.38"/>
    <n v="29.79"/>
    <s v=" El Avance Fisico De La Mpi Mensual Fue De 0.48% Y Un Avance Acumulado A Diciembre De 2.38%, Representado En Una Ejecución Del 30.67% De La Obra, Materializados En Los Módulos De Acceso, Aislamientos Y Alojamientos De Perros Y Gatos."/>
  </r>
  <r>
    <s v="0126-01"/>
    <x v="12"/>
    <s v="0126"/>
    <s v="SECRETARÍA DISTRITAL DE AMBIENTE -SDA"/>
    <s v="02"/>
    <s v="Calidad ambiental y preservación del patrimonio natural"/>
    <s v=""/>
    <s v=""/>
    <s v=""/>
    <s v="180"/>
    <s v="Realizar mantenimiento de la infraestructura ambiental priorizada."/>
    <s v="Acumulado"/>
    <s v="Semestral"/>
    <s v="%"/>
    <n v="42.03"/>
    <n v="0"/>
    <n v="0"/>
    <s v="En Diciembre De 2023 Se Adjudicó El Proceso De Licitación Publica No. Sda-Lp-04-2023, Que Tiene Como Objeto Realizar Las Obras De Mantenimiento Y Adecuaciones De La Sda, Por Lo Que, Su Ejecucion Iniciará En El Mes De Enero De 2024."/>
  </r>
  <r>
    <s v="0126-01"/>
    <x v="12"/>
    <s v="0126"/>
    <s v="SECRETARÍA DISTRITAL DE AMBIENTE -SDA"/>
    <s v="02"/>
    <s v="Calidad ambiental y preservación del patrimonio natural"/>
    <s v=""/>
    <s v=""/>
    <s v=""/>
    <s v="183"/>
    <s v="Concentración promedio anual de material particulado de diámetro menor a 10 micras (pm10) por debajo de 50 μg/m3"/>
    <s v="Reducción"/>
    <s v="Semestral"/>
    <s v="VAL"/>
    <n v="36.9"/>
    <n v="34.9"/>
    <e v="#REF!"/>
    <s v="La Secretaría Distrital De Ambiente, En El Marco Del Cumplimiento De La Meta De La Concentración Promedio Ponderado De Ciudad De Material Particulado Pm10 Para El Final De La Vigencia 2023 Tiene Un Reporte De 34,9 Microgramos Por Metro Cubico."/>
  </r>
  <r>
    <s v="0126-01"/>
    <x v="12"/>
    <s v="0126"/>
    <s v="SECRETARÍA DISTRITAL DE AMBIENTE -SDA"/>
    <s v="02"/>
    <s v="Calidad ambiental y preservación del patrimonio natural"/>
    <s v=""/>
    <s v=""/>
    <s v=""/>
    <s v="184"/>
    <s v="Comportamiento de la contaminación atmosférica por material particulado de diámetro menor a 10 micras (pm10) con respecto al año inmediatamente anterior."/>
    <s v="Reducción"/>
    <s v="Semestral"/>
    <s v="VAL"/>
    <n v="19"/>
    <n v="17.899999999999999"/>
    <e v="#REF!"/>
    <s v="La Secretaría Distrital De Ambiente, En El Marco Del Cumplimiento De La Meta De La Concentración Promedio Ponderado De Ciudad De Material Particulado Pm2.5 Para El Final De La Vigencia 2023 Tiene Un Reporte De 17,9 Microgramos Por Metro Cubico."/>
  </r>
  <r>
    <s v="0126-01"/>
    <x v="12"/>
    <s v="0126"/>
    <s v="SECRETARÍA DISTRITAL DE AMBIENTE -SDA"/>
    <s v="02"/>
    <s v="Calidad ambiental y preservación del patrimonio natural"/>
    <s v=""/>
    <s v=""/>
    <s v=""/>
    <s v="186"/>
    <s v="Actividades de participación, formulación, seguimiento e implementación del MIPG, en la entidad."/>
    <s v="Acumulado"/>
    <s v="Trimestral"/>
    <s v="VAL"/>
    <n v="35"/>
    <n v="35.700000000000003"/>
    <n v="102"/>
    <s v="Diciembre Con 2,42, Iv Trim 11,81 Y Acumulado 35,7. – Se Realizó Monitoreo Al Plan De Adecuación Y Sostenibilidad Y A La Gestión De Riesgo, Consolido El Mapa De Riesgos Para El 2024 En Los Componentes Gestión, Corrupción, Fiscales Y Sarlaft"/>
  </r>
  <r>
    <s v="0126-01"/>
    <x v="12"/>
    <s v="0126"/>
    <s v="SECRETARÍA DISTRITAL DE AMBIENTE -SDA"/>
    <s v="02"/>
    <s v="Calidad ambiental y preservación del patrimonio natural"/>
    <s v=""/>
    <s v=""/>
    <s v=""/>
    <s v="190"/>
    <s v="Toneladas de residuos de construcción y demolición dispuestas adecuadamente por las obras de construcción controladas por la SDA"/>
    <s v="Acumulado"/>
    <s v="Mensual"/>
    <s v="VAL"/>
    <n v="13522865"/>
    <n v="11504150"/>
    <n v="85.071839436391599"/>
    <s v="A Diciembre, La Sda Llevó A Cabo Un Total De 5953 Acciones De Control Y Seguimiento A Proyectos Y Obras De Infraestructura. Estas Garantizaron Una Disposición Adecuada De Residuos De Construcción Y Demolición, De 11.504.150 T De Estas 768.950Ten Dic."/>
  </r>
  <r>
    <s v="0126-01"/>
    <x v="12"/>
    <s v="0126"/>
    <s v="SECRETARÍA DISTRITAL DE AMBIENTE -SDA"/>
    <s v="02"/>
    <s v="Calidad ambiental y preservación del patrimonio natural"/>
    <s v=""/>
    <s v=""/>
    <s v=""/>
    <s v="191"/>
    <s v="Toneladas de residuos de construcción y demolición reutilizados o aprovechados por las obras de construcción controladas por la SDA"/>
    <s v="Acumulado"/>
    <s v="Mensual"/>
    <s v="VAL"/>
    <n v="2791000"/>
    <n v="3849550"/>
    <n v="137.92726621282699"/>
    <s v="A Diciembre La Sda Llevó A Cabo Un Total De 5953 Acciones De Control Y Seguimiento A Proyectos Y Obras De Infraestructura Que Permitieron Controlar El Aprovechamiento De 138.264T En Dic Para Un Total 3849550T De Residuos De Construcción Y Demolición"/>
  </r>
  <r>
    <s v="0126-01"/>
    <x v="12"/>
    <s v="0126"/>
    <s v="SECRETARÍA DISTRITAL DE AMBIENTE -SDA"/>
    <s v="02"/>
    <s v="Calidad ambiental y preservación del patrimonio natural"/>
    <s v=""/>
    <s v=""/>
    <s v=""/>
    <s v="192"/>
    <s v="Toneladas de residuos peligrosos gestionadas externamente por establecimientos de salud humana y afines (veterinarias, moteles, peluquerías entre otros) controlados por la SDA."/>
    <s v="Acumulado"/>
    <s v="Mensual"/>
    <s v="VAL"/>
    <n v="25000"/>
    <n v="23489"/>
    <n v="93.956000000000003"/>
    <s v="A Diciembre  La Sda Adelanto 13129 Acciones De Control Y Seguimiento A Establecimientos De Salud Humana Y Similares Que Permitieron Controlar Disposición Adecuada Total De 23.489T De Residuos De Los Cuales Se Controlaron En Diciembre 911T"/>
  </r>
  <r>
    <s v="0126-01"/>
    <x v="12"/>
    <s v="0126"/>
    <s v="SECRETARÍA DISTRITAL DE AMBIENTE -SDA"/>
    <s v="02"/>
    <s v="Calidad ambiental y preservación del patrimonio natural"/>
    <s v=""/>
    <s v=""/>
    <s v=""/>
    <s v="193"/>
    <s v="Toneladas de llantas usadas aprovechadas controladas por la SDA."/>
    <s v="Acumulado"/>
    <s v="Mensual"/>
    <s v="VAL"/>
    <n v="6000"/>
    <n v="5997.5"/>
    <n v="99.9583333333333"/>
    <s v="A Diciembre La Sda Adelanto 3247 Acciones De Control Y Seguimiento A Acopiadores De Llantas Que Permitieron Controlar El Aprovechamiento De 386T De Llantas Usadas En Diciembre, Para Un Total De 5,997,50 Ton En El Año 2023"/>
  </r>
  <r>
    <s v="0126-01"/>
    <x v="12"/>
    <s v="0126"/>
    <s v="SECRETARÍA DISTRITAL DE AMBIENTE -SDA"/>
    <s v="02"/>
    <s v="Calidad ambiental y preservación del patrimonio natural"/>
    <s v=""/>
    <s v=""/>
    <s v=""/>
    <s v="194"/>
    <s v="Número de proyectos realizados para la promoción de la economía circular para cerrar el ciclo de vida de los materiales"/>
    <s v="Acumulado"/>
    <s v="Mensual"/>
    <s v="VAL"/>
    <n v="7"/>
    <n v="12"/>
    <n v="171.42857142857099"/>
    <s v="A Diciembre Se Han Realizado Acciones De Gestión Y Promoción Que Han Permitido Avanzar En El % Del Desarrollo De 12 Proyectos De Economía Circular Definidos Para El Año 2023"/>
  </r>
  <r>
    <s v="0126-01"/>
    <x v="12"/>
    <s v="0126"/>
    <s v="SECRETARÍA DISTRITAL DE AMBIENTE -SDA"/>
    <s v="02"/>
    <s v="Calidad ambiental y preservación del patrimonio natural"/>
    <s v=""/>
    <s v=""/>
    <s v=""/>
    <s v="197"/>
    <s v="Actuaciones de evaluación, control y seguimiento ambiental"/>
    <s v="Acumulado"/>
    <s v="Trimestral"/>
    <s v="%"/>
    <n v="100"/>
    <n v="100"/>
    <n v="100"/>
    <s v="Durante El Mes De Diciembre 2023 Se Generó 3.219 Actos Administrativos, Para Un Total Acumulado De 11.093 Actuaciones Sancionatorias Que Aportan Al Fortalecimiento Del Trámite Sancionatorio Ambiental De La Sda."/>
  </r>
  <r>
    <s v="0126-01"/>
    <x v="12"/>
    <s v="0126"/>
    <s v="SECRETARÍA DISTRITAL DE AMBIENTE -SDA"/>
    <s v="02"/>
    <s v="Calidad ambiental y preservación del patrimonio natural"/>
    <s v=""/>
    <s v=""/>
    <s v=""/>
    <s v="199"/>
    <s v="Acuerdos con estrategias de conservación suscritos para incrementar oferta de servicios ambientales y ecosistémicos"/>
    <s v="Acumulado"/>
    <s v="Trimestral"/>
    <s v="VAL"/>
    <n v="72"/>
    <n v="30.41"/>
    <n v="42.2361111111111"/>
    <s v="A Dic 2023 El Acumulado Cuatrienio Pdd Es De 250,95 Ha Equivalente Al 96.89%. Para El Año 2023; 30,41 Ha Equivalente Al 83,41% Y En El 4To Trimestre 2023 19,01 Ha; Equivalente Al 189% De Ejecución."/>
  </r>
  <r>
    <s v="0126-01"/>
    <x v="12"/>
    <s v="0126"/>
    <s v="SECRETARÍA DISTRITAL DE AMBIENTE -SDA"/>
    <s v="03"/>
    <s v="Asistencia técnica y ecoeficiencia para el desarrollo distrital y regional"/>
    <n v="14232275761"/>
    <n v="13815729402"/>
    <n v="11181318551"/>
    <s v="174"/>
    <s v="Actividades realizadas para el diseño y la implementación de la estrategia distrital de crecimiento verde de la acciones de competencia de la SDA"/>
    <s v="Acumulado"/>
    <s v="Mensual"/>
    <s v="%"/>
    <n v="30"/>
    <n v="0.3"/>
    <n v="1"/>
    <s v="En El Mes De Diciembre Se Avanzó En Un 0.005% (Para Un Acumulado De 0.3% En El 2023), Que Corresponde Al Diseño Y Seguimiento A Una Estrategia De Crecimiento Verde."/>
  </r>
  <r>
    <s v="0126-01"/>
    <x v="12"/>
    <s v="0126"/>
    <s v="SECRETARÍA DISTRITAL DE AMBIENTE -SDA"/>
    <s v="03"/>
    <s v="Asistencia técnica y ecoeficiencia para el desarrollo distrital y regional"/>
    <s v=""/>
    <s v=""/>
    <s v=""/>
    <s v="182"/>
    <s v="Porcentaje de fortalecimiento de la articulación local, regional, nacional, internacional del componente ambiental de Bogotá _x000a_"/>
    <s v="Acumulado"/>
    <s v="Mensual"/>
    <s v="%"/>
    <n v="26"/>
    <n v="25"/>
    <n v="96.153846153846203"/>
    <s v="En Diciembre Se Avanzó En Un 1,31% Y 25% En La Vigencia Correspondiente A La Propuesta De Procedimiento Para El Seguimiento Del Pga. Seguimiento A Proyectos Y Acuerdos Vigentes. Administración Del Oab-Orarbo Seguimiento A Proyectos De Inversión."/>
  </r>
  <r>
    <s v="0126-01"/>
    <x v="12"/>
    <s v="0126"/>
    <s v="SECRETARÍA DISTRITAL DE AMBIENTE -SDA"/>
    <s v="03"/>
    <s v="Asistencia técnica y ecoeficiencia para el desarrollo distrital y regional"/>
    <s v=""/>
    <s v=""/>
    <s v=""/>
    <s v="200"/>
    <s v="Acciones realizadas para el cumplimiento del plan de acción de la Política Pública distrital de ruralidad de competencia de la DGA"/>
    <s v="Acumulado"/>
    <s v="Trimestral"/>
    <s v="%"/>
    <n v="31"/>
    <n v="52"/>
    <n v="167.741935483871"/>
    <s v="En 2023 Se Realizaron Reuniones De Seguimiento A Alianzas Suscritas. Se Capacitaron 110 Personas En Agroecología, Se Vincularon 52 Predios Al Ordenamiento Ambiental De Fincas, (Último Trimestre 1 Vinculaciones)"/>
  </r>
  <r>
    <s v="0126-01"/>
    <x v="12"/>
    <s v="0126"/>
    <s v="SECRETARÍA DISTRITAL DE AMBIENTE -SDA"/>
    <s v="04"/>
    <s v="Sistema de información ambiental"/>
    <n v="7285874329"/>
    <n v="5950693750"/>
    <n v="4932697350"/>
    <s v="187"/>
    <s v="Número de aplicativos y/o sistemas de integración de información resultado de modelamiento o análisis de datos ambientales_x000a__x000a__x000a_"/>
    <s v="Acumulado"/>
    <s v="Trimestral"/>
    <s v="VAL"/>
    <n v="2"/>
    <n v="2"/>
    <n v="90.91"/>
    <s v="Diciembre 0,07, Iv Trim 0,97 Y Vigencia Con 2.00. Aguas Subterráneas Se Publicó La Información Estructurada. • Imágenes Satelitales: Elaboración De Documento Para El Soporte Para La Elaboración Y Mantenimiento."/>
  </r>
  <r>
    <s v="0126-01"/>
    <x v="12"/>
    <s v="0126"/>
    <s v="SECRETARÍA DISTRITAL DE AMBIENTE -SDA"/>
    <s v="04"/>
    <s v="Sistema de información ambiental"/>
    <s v=""/>
    <s v=""/>
    <s v=""/>
    <s v="196"/>
    <s v="Porcentaje de avance en el fortalecimiento de gestión de la información ambiental de Bogotá priorizada"/>
    <s v="Acumulado"/>
    <s v="Mensual"/>
    <s v="%"/>
    <n v="26.31"/>
    <n v="26.5"/>
    <n v="100.722158874952"/>
    <s v="En Diciembre Se Avanzó En Un 1,30% Y 26,50% En La Vigencia Dado A Las Mejoras En Funcionalidades En Forest, Vga Y Visor Geográfico. Monitoreo De Seguridad (Servidores Y Endpoints) Y Actualizaciones A Sistemas De Información De La Sda."/>
  </r>
  <r>
    <s v="0126-01"/>
    <x v="12"/>
    <s v="0126"/>
    <s v="SECRETARÍA DISTRITAL DE AMBIENTE -SDA"/>
    <s v="06"/>
    <s v="Ciudadanía participativa y responsable con el ambiente"/>
    <n v="15670180400"/>
    <n v="15479781372"/>
    <n v="14543443508"/>
    <s v="181"/>
    <s v="Seguimiento al programa del componente institucional de capacitación de los servidores públicos de la Secretaria Distrital de Ambiente."/>
    <s v="Acumulado"/>
    <s v="Semestral"/>
    <s v="%"/>
    <n v="29"/>
    <n v="40"/>
    <n v="137.931034482759"/>
    <s v="En El Segundo Semestre Se Tuvo Un Avance Cualitativo Del 40%, Donde Se Realizó Seguimiento Al Desarrollo De Dos Diplomados Que Finalizaron En Diciembre 2023 Y Una Especializacion De Conformidad Con El Pic 2023."/>
  </r>
  <r>
    <s v="0126-01"/>
    <x v="12"/>
    <s v="0126"/>
    <s v="SECRETARÍA DISTRITAL DE AMBIENTE -SDA"/>
    <s v="06"/>
    <s v="Ciudadanía participativa y responsable con el ambiente"/>
    <s v=""/>
    <s v=""/>
    <s v=""/>
    <s v="188"/>
    <s v="Número de personas vinculadas en las estrategias de educación ambiental"/>
    <s v="Acumulado"/>
    <s v="Mensual"/>
    <s v="VAL"/>
    <n v="482500"/>
    <n v="435575"/>
    <n v="90.2746113989637"/>
    <s v="En Diciembre De 2023 Se Vincularon 1091 Personas En Las Estrategias De Educación Ambiental, Para Un Total De 435.575 Personas Durante La Vigencia."/>
  </r>
  <r>
    <s v="0126-01"/>
    <x v="12"/>
    <s v="0126"/>
    <s v="SECRETARÍA DISTRITAL DE AMBIENTE -SDA"/>
    <s v="06"/>
    <s v="Ciudadanía participativa y responsable con el ambiente"/>
    <s v=""/>
    <s v=""/>
    <s v=""/>
    <s v="189"/>
    <s v="Número de personas vinculadas en la estrategia de participación ciudadana"/>
    <s v="Acumulado"/>
    <s v="Mensual"/>
    <s v="VAL"/>
    <n v="118500"/>
    <n v="109474"/>
    <n v="92.383122362869202"/>
    <s v="En Diciembre De 2023 Se Vincularon 1262 Personas En La Estrategia De Participación Ciudadana, Para Un Total De 109.474 Personas Durante La Vigencia."/>
  </r>
  <r>
    <s v="0126-01"/>
    <x v="12"/>
    <s v="0126"/>
    <s v="SECRETARÍA DISTRITAL DE AMBIENTE -SDA"/>
    <s v="06"/>
    <s v="Ciudadanía participativa y responsable con el ambiente"/>
    <s v=""/>
    <s v=""/>
    <s v=""/>
    <s v="195"/>
    <s v="Porcentaje de procesos judiciales y extrajudiciales atendidos, en los que la entidad es parte o interviniente como autoridad ambiental"/>
    <s v="Stock"/>
    <s v="Trimestral"/>
    <s v="%"/>
    <n v="100"/>
    <n v="100"/>
    <n v="100"/>
    <s v="Se Realizó Atención A (231) Procesos Contra La Entidad En Los Cuales La Representación Judicial Se Encuentra A Cargo De La Misma O De La Secretaria Jurídica Y Se Realizó Atención A (748) Procesos Penales, Lo Que Corresponde Al 100%."/>
  </r>
  <r>
    <s v="0127-01"/>
    <x v="2"/>
    <s v="0127"/>
    <s v="DEPARTAMENTO ADMINISTRATIVO DE LA DEFENSORÍA DEL ESPACIO PÚBLICO - DADEP"/>
    <s v="04"/>
    <s v="Inventario general del espacio público consolidado y administrado"/>
    <n v="9520935506"/>
    <n v="9518191800"/>
    <n v="9184371520"/>
    <s v="7"/>
    <s v="Metros cuadrados de bienes de uso publico saneados y/o titulado"/>
    <s v="Acumulado"/>
    <s v="Mensual"/>
    <s v="VAL"/>
    <n v="894034.67"/>
    <n v="1579901.33"/>
    <n v="176.71589067122"/>
    <s v="En Diciembre Se Sanearon Y Titularon 638.551,05 M2, Se Destaca El Saneamiento A Un Predio En Rafael Uribe Y Dos Predios Saneados En Ciudad Bolívar."/>
  </r>
  <r>
    <s v="0127-01"/>
    <x v="2"/>
    <s v="0127"/>
    <s v="DEPARTAMENTO ADMINISTRATIVO DE LA DEFENSORÍA DEL ESPACIO PÚBLICO - DADEP"/>
    <s v="04"/>
    <s v="Inventario general del espacio público consolidado y administrado"/>
    <s v=""/>
    <s v=""/>
    <s v=""/>
    <s v="13"/>
    <s v="Metros cuadrados de espacio publico incorporados al inventario general del Distrito Capital"/>
    <s v="Acumulado"/>
    <s v="Mensual"/>
    <s v="VAL"/>
    <n v="2850000"/>
    <n v="3638004.19"/>
    <n v="127.649269824561"/>
    <s v="En Diciembre se  incporporaron  488.984,78 mts de esp publico, Entre ellos,  3 Predios Públicos De Cesión En Rafael Uribe Y Zonas Viales Y Peatonales De La Urbanización La Florida - Boyacá Real De Engativá , para un totale en 2023 de 3.638.004,19"/>
  </r>
  <r>
    <s v="0127-01"/>
    <x v="2"/>
    <s v="0127"/>
    <s v="DEPARTAMENTO ADMINISTRATIVO DE LA DEFENSORÍA DEL ESPACIO PÚBLICO - DADEP"/>
    <s v="04"/>
    <s v="Inventario general del espacio público consolidado y administrado"/>
    <s v=""/>
    <s v=""/>
    <s v=""/>
    <s v="14"/>
    <s v="Número de documentos de investigación del espacio público con enfoque de genero en Bogotá."/>
    <s v="Acumulado"/>
    <s v="Semestral"/>
    <s v="VAL"/>
    <n v="0"/>
    <n v="0"/>
    <n v="0"/>
    <s v="Este indicador se programo en la vigencia 2022 y se cumplio en dicha vigencia. Para el 2023 la meta fue cero"/>
  </r>
  <r>
    <s v="0127-01"/>
    <x v="2"/>
    <s v="0127"/>
    <s v="DEPARTAMENTO ADMINISTRATIVO DE LA DEFENSORÍA DEL ESPACIO PÚBLICO - DADEP"/>
    <s v="05"/>
    <s v="Espacio público recuperado, sostenido y administrado"/>
    <n v="13489335494"/>
    <n v="13449924568"/>
    <n v="12978712813"/>
    <s v="12"/>
    <s v="Metros cuadrados de espacio publico recuperados"/>
    <s v="Acumulado"/>
    <s v="Mensual"/>
    <s v="VAL"/>
    <n v="200000"/>
    <n v="222000"/>
    <n v="111"/>
    <s v="En Diciembre Se Recuperaron 2.375,44 M2 Discriminados Por Localidades Así: Tunjuelito   646 M2, Suba   501,1 M2, Bosa   524,6 M2 Y Usaquén   703,74 M2"/>
  </r>
  <r>
    <s v="0131-01"/>
    <x v="13"/>
    <s v="0131"/>
    <s v="UNIDAD ADMINISTRATIVA ESPECIAL CUERPO OFICIAL DE BOMBEROS -UAECOB"/>
    <s v="01"/>
    <s v="Número de servicios atendidos"/>
    <n v="36241955000"/>
    <n v="36231626760"/>
    <n v="23595302787"/>
    <s v="1"/>
    <s v="Número de servicios atendidos"/>
    <s v="Acumulado"/>
    <s v="Mensual"/>
    <s v="VAL"/>
    <n v="31000"/>
    <n v="38514"/>
    <n v="124.238709677419"/>
    <s v="Se Atendieron 38.514 Incidentes O  Servicios De Emergencia, En Las Categorias Del  Árbol De Servicios"/>
  </r>
  <r>
    <s v="0131-01"/>
    <x v="13"/>
    <s v="0131"/>
    <s v="UNIDAD ADMINISTRATIVA ESPECIAL CUERPO OFICIAL DE BOMBEROS -UAECOB"/>
    <s v="02"/>
    <s v="Número de inspecciones técnicas realizadas"/>
    <n v="0"/>
    <n v="0"/>
    <n v="0"/>
    <s v="17"/>
    <s v="Número de inspecciones técnicas realizadas"/>
    <s v="Acumulado"/>
    <s v="Mensual"/>
    <s v="VAL"/>
    <n v="7000"/>
    <n v="17428"/>
    <n v="248.97142857142899"/>
    <s v="Se Realizaron 17.428 Inspecciones Y Conceptos Técnicos De Cumplimiento De Las Normas De Seguridad Humana Y Sistema De Protección Contra Incendio"/>
  </r>
  <r>
    <s v="0131-01"/>
    <x v="13"/>
    <s v="0131"/>
    <s v="UNIDAD ADMINISTRATIVA ESPECIAL CUERPO OFICIAL DE BOMBEROS -UAECOB"/>
    <s v="03"/>
    <s v="Número de personas capacitadas"/>
    <n v="0"/>
    <n v="0"/>
    <n v="0"/>
    <s v="18"/>
    <s v="Número de personas capacitadas"/>
    <s v="Acumulado"/>
    <s v="Mensual"/>
    <s v="VAL"/>
    <n v="7000"/>
    <n v="11000"/>
    <n v="157.142857142857"/>
    <s v="Se Capacitaron 11.000 Personas Desde El Campus Virual Y Presencial, En Programas De Capacitación Externa De Formación Y Entrenamiento Para  Los Ciudadanos"/>
  </r>
  <r>
    <s v="0136-01"/>
    <x v="14"/>
    <s v="0136"/>
    <s v="SECRETARÍA JURÍDICA DISTRITAL -SJD"/>
    <s v="01"/>
    <s v="Asesoría y orientación al ciudadano y entidades sin ánimo de lucro "/>
    <n v="1750006249"/>
    <n v="1945136786"/>
    <n v="1544580932"/>
    <s v="1"/>
    <s v="Número de ciudadanos orientados en derechos, obligaciones  y control ciudadano de las entidades sin animo de lucro."/>
    <s v="Flujo"/>
    <s v="Mensual"/>
    <s v="VAL"/>
    <n v="1000"/>
    <n v="1124"/>
    <n v="112.4"/>
    <s v="El Valor Del Logro Total De Este Indicador Es 1.124. Por Error En El Mes De Mayo Se Reportaron 504 Y El Dato Era 0."/>
  </r>
  <r>
    <s v="0136-01"/>
    <x v="14"/>
    <s v="0136"/>
    <s v="SECRETARÍA JURÍDICA DISTRITAL -SJD"/>
    <s v="02"/>
    <s v="Estudios jurídicos en temas de interés para el Distrito Capital"/>
    <n v="1724850000"/>
    <n v="1548013712"/>
    <n v="1492637069"/>
    <s v="3"/>
    <s v="Número de estudios y/o investigaciones jurídicas en temas de alto impacto desarrolladas para el Distrito Capital"/>
    <s v="Flujo"/>
    <s v="Mensual"/>
    <s v="VAL"/>
    <n v="1"/>
    <n v="2"/>
    <n v="200"/>
    <s v="Para La Vigencia 2023 Se Entregaron 1 Estudos Jurídicos: 1. Mecanismos De Resolución De Conflictos. 2 Análisis Jurídico Sobre La Organización, Del Sistema General De Pensiones Colombiano Y En El Distrito Capital"/>
  </r>
  <r>
    <s v="0136-01"/>
    <x v="14"/>
    <s v="0136"/>
    <s v="SECRETARÍA JURÍDICA DISTRITAL -SJD"/>
    <s v="06"/>
    <s v="Representación judicial y extrajudicial en el Distrito Capital"/>
    <n v="1699693751"/>
    <n v="2052625197"/>
    <n v="1921832399"/>
    <s v="7"/>
    <s v="Nivel de éxito procesal en el Distrito Capital"/>
    <s v="Stock"/>
    <s v="Mensual"/>
    <s v="%"/>
    <n v="83"/>
    <n v="87.56"/>
    <n v="105.49397590361447"/>
    <s v="El Éxito Procesal Para El 2023 Fue Del 87,56% Que Corresponde A La Proporción Entre Los 90,816 Fallos A Favor Y El Total De Proceso Terminados Que Fue De 103,719. "/>
  </r>
  <r>
    <s v="0136-01"/>
    <x v="14"/>
    <s v="0136"/>
    <s v="SECRETARÍA JURÍDICA DISTRITAL -SJD"/>
    <s v="07"/>
    <s v="Servicio de orientación a servidores públicos del Distrito Capital"/>
    <n v="1724818000"/>
    <n v="419708406"/>
    <n v="339259701"/>
    <s v="8"/>
    <s v="Número de servidores públicos orientados en materia disciplinaria"/>
    <s v="Flujo"/>
    <s v="Mensual"/>
    <s v="VAL"/>
    <n v="1500"/>
    <n v="2028"/>
    <n v="135.19999999999999"/>
    <s v="En El Mes De Diciembre De 2023 Se Llevaron A Cabo Dos Espacios De Orientación Y Capacitación A Los Servidores Y Colaboradores Del D.C. Con Una Participación De 116 Servidores. En La Vigencia 2023 Se Logró Un Resultado De 2,028."/>
  </r>
  <r>
    <s v="0136-01"/>
    <x v="14"/>
    <s v="0136"/>
    <s v="SECRETARÍA JURÍDICA DISTRITAL -SJD"/>
    <s v="08"/>
    <s v=" Pronunciamiento acerca de la legalidad de los actos administrativos"/>
    <n v="900008000"/>
    <n v="1692357709"/>
    <n v="1638349611"/>
    <s v="9"/>
    <s v="Participación ciudadana en la expedición de actos administrativos distritales"/>
    <s v="Flujo"/>
    <s v="Mensual"/>
    <s v="VAL"/>
    <n v="3296"/>
    <n v="5051"/>
    <n v="153.24635922330097"/>
    <s v="Durante El Mes De Diciembre Se Publicaron 52 Proyecto De Actos Administrativos Y Se Reportaron 511 Observaciones. El Logro Total en 2023 es de 5.051."/>
  </r>
  <r>
    <s v="0137-01"/>
    <x v="13"/>
    <s v="0137"/>
    <s v="SECRETARÍA DISTRITAL DE SEGURIDAD, CONVIVENCIA Y JUSTICIA -SDSCJ"/>
    <s v="01"/>
    <s v="Implementación de estrategias de seguridad ciudadana enfocadas a la prevención y control del delito"/>
    <n v="56406000000"/>
    <n v="56005177262"/>
    <n v="42670651449"/>
    <s v="1"/>
    <s v="Número de documentos de Política Pública elaborado para evaluar la implementación de las metas del PDD para el sector de seguridad, convivencia y acceso a la justicia"/>
    <s v="Stock"/>
    <s v="Trimestral"/>
    <s v="VAL"/>
    <n v="4"/>
    <n v="4"/>
    <n v="100"/>
    <s v="Documentos Finalizados en 2023"/>
  </r>
  <r>
    <s v="0137-01"/>
    <x v="13"/>
    <s v="0137"/>
    <s v="SECRETARÍA DISTRITAL DE SEGURIDAD, CONVIVENCIA Y JUSTICIA -SDSCJ"/>
    <s v="01"/>
    <s v="Implementación de estrategias de seguridad ciudadana enfocadas a la prevención y control del delito"/>
    <s v=""/>
    <s v=""/>
    <s v=""/>
    <s v="25"/>
    <s v="Número de jóvenes formados en habilidades de mediación, tolerancia, empatía, autocontrol y manejo de emociones para prevenir su vinculación al delito, violencias y consumo de SPA"/>
    <s v="Flujo"/>
    <s v="Trimestral"/>
    <s v="VAL"/>
    <n v="2900"/>
    <n v="1519"/>
    <n v="52.38"/>
    <s v="Durante Lo Corrido Del Año Se Realizaron 1701 Acciones, logrando llegar a 1519 jovenes formados"/>
  </r>
  <r>
    <s v="0137-01"/>
    <x v="13"/>
    <s v="0137"/>
    <s v="SECRETARÍA DISTRITAL DE SEGURIDAD, CONVIVENCIA Y JUSTICIA -SDSCJ"/>
    <s v="01"/>
    <s v="Implementación de estrategias de seguridad ciudadana enfocadas a la prevención y control del delito"/>
    <s v=""/>
    <s v=""/>
    <s v=""/>
    <s v="26"/>
    <s v="Porcentaje de avance en el diseño e implementación de una (1) estrategia de intervención de entornos vulnerables con énfasis en instituciones educativas distritales, sistema integrado de transporte publico, ciclorutas, parques y zonas de rumba"/>
    <s v="Flujo"/>
    <s v="Trimestral"/>
    <s v="%"/>
    <n v="70"/>
    <n v="90"/>
    <n v="128.57"/>
    <s v="Se Realizaron Acciones en Conjunto Con La Sdm Y Su Estrategia Niños Y Niñas Primero Se Realizó Taller De Prevención De Violencias Y Delitos En El Espacio Público logrando un avance del 90% en el diseño e implementación de la estrategia"/>
  </r>
  <r>
    <s v="0137-01"/>
    <x v="13"/>
    <s v="0137"/>
    <s v="SECRETARÍA DISTRITAL DE SEGURIDAD, CONVIVENCIA Y JUSTICIA -SDSCJ"/>
    <s v="02"/>
    <s v="Implementación de acciones para el fortalecimiento del sistema distrital de justicia, la inclusión de un enfoque de justicia restaurativa en el SRPA y la operación adecuada de la cárcel distrital"/>
    <n v="51504561001"/>
    <n v="49808486567"/>
    <n v="23301799766"/>
    <s v="31"/>
    <s v="Número de adolescentes y jóvenes atendidos a través de las diferentes rutas del programa distrital de justicia juvenil restaurativa"/>
    <s v="Flujo"/>
    <s v="Trimestral"/>
    <s v="VAL"/>
    <n v="250"/>
    <n v="243"/>
    <n v="97.2"/>
    <s v="En Diciembre 2023, El Programa Distrital De Justicia Juvenil Restaurativa (Pdjjr) Brindó Atención A 3 Personas Vinculadas A Los Procesos Restaurativos, llegando a 243 adolescentes y jovenes atendidos en el 2023"/>
  </r>
  <r>
    <s v="0137-01"/>
    <x v="13"/>
    <s v="0137"/>
    <s v="SECRETARÍA DISTRITAL DE SEGURIDAD, CONVIVENCIA Y JUSTICIA -SDSCJ"/>
    <s v="02"/>
    <s v="Implementación de acciones para el fortalecimiento del sistema distrital de justicia, la inclusión de un enfoque de justicia restaurativa en el SRPA y la operación adecuada de la cárcel distrital"/>
    <s v=""/>
    <s v=""/>
    <s v=""/>
    <s v="32"/>
    <s v="Porcentaje de avance en el diseño y la implementación de las acciones priorizadas en el plan de mejoramiento para la problemática del hacinamiento carcelario en Bogotá"/>
    <s v="Flujo"/>
    <s v="Trimestral"/>
    <s v="%"/>
    <n v="60"/>
    <n v="67"/>
    <n v="111.67"/>
    <s v="Indicador Cumplido. En El Centro Especial De Reclusión, Se Registraron Un Total De 196 Ingresos, 60 Libertades Y 124 Traslados De Personas Privadas De La Libertad-P.P.L. De Igual Manera, Se Prestó La Atención Jurídica A Un Promedio De 319 P.P.L.; logrando así un avance del 67% en el diseño e implementación de la estrategia"/>
  </r>
  <r>
    <s v="0137-02"/>
    <x v="13"/>
    <s v="0137-02"/>
    <s v="SECRETARÍA DISTRITAL DE SEGURIDAD, CONVIVENCIA Y JUSTICIA -SDSCJ"/>
    <s v="02"/>
    <s v="Implementación de acciones para el fortalecimiento del Sistema Distrital de Justicia, la inclusión de un enfoque de justicia restaurativa en el SRPA y la operación adecuada de la cárcel distrital"/>
    <n v="34710737063"/>
    <n v="23392573900"/>
    <n v="17291117756"/>
    <s v="33"/>
    <s v="Número de casas de justicia priorizadas un modelo de atención con ruta integral para mujeres"/>
    <s v="Stock"/>
    <s v="Trimestral"/>
    <s v="VAL"/>
    <n v="7"/>
    <n v="7"/>
    <n v="100"/>
    <s v="La Meta Se Cumplió En El Mes De Junio, lo que ha permitido continúar Brindando Atención Y Orientación A Las Mujeres Víctimas De Violencias Que Acuden A Utilizar Los Servicios De Nuestras 7 Casas De Justicia"/>
  </r>
  <r>
    <s v="0137-02"/>
    <x v="13"/>
    <s v="0137-02"/>
    <s v="SECRETARÍA DISTRITAL DE SEGURIDAD, CONVIVENCIA Y JUSTICIA -SDSCJ"/>
    <s v="03"/>
    <s v="Dotación y sostenibilidad de elementos y equipos para el fortalecimiento de los organismos de seguridad, defensa y justicia"/>
    <n v="143436462316"/>
    <n v="221749824437"/>
    <n v="142468285164"/>
    <s v="24"/>
    <s v="Porcentaje de cámaras de seguridad instaladas y en funcionamiento en la ciudad"/>
    <s v="Stock"/>
    <s v="Trimestral"/>
    <s v="%"/>
    <n v="15"/>
    <n v="67"/>
    <n v="446.66666666666703"/>
    <s v="El Sistema De Video Vigilancia Tiene Un Total De 9.710 Cámaras De Las Cuales 5.828 Son Propias De La Ciudad Y 3.882 Corresponde A La Integración De Cámaras De Privados Y Publicas En La Ciudad."/>
  </r>
  <r>
    <s v="0137-02"/>
    <x v="13"/>
    <s v="0137-02"/>
    <s v="SECRETARÍA DISTRITAL DE SEGURIDAD, CONVIVENCIA Y JUSTICIA -SDSCJ"/>
    <s v="03"/>
    <s v="Dotación y sostenibilidad de elementos y equipos para el fortalecimiento de los organismos de seguridad, defensa y justicia"/>
    <s v=""/>
    <s v=""/>
    <s v=""/>
    <s v="27"/>
    <s v="Número de sedes de la policía metropolitana de Bogotá construidas"/>
    <s v="Stock"/>
    <s v="Trimestral"/>
    <s v="VAL"/>
    <n v="1"/>
    <n v="1"/>
    <n v="100"/>
    <s v="Indicador Cumplido. Ya Fue Entregado A La Policia Metropolitada El Edificio De Centro De Comando Para Su Respectiva Administración."/>
  </r>
  <r>
    <s v="0137-02"/>
    <x v="13"/>
    <s v="0137-02"/>
    <s v="SECRETARÍA DISTRITAL DE SEGURIDAD, CONVIVENCIA Y JUSTICIA -SDSCJ"/>
    <s v="04"/>
    <s v="Construcción, adquisición, sostenibilidad y/o reforzamiento de equipamientos de seguridad, defensa y justicia"/>
    <n v="28015392606"/>
    <n v="27224729916"/>
    <n v="16175755628"/>
    <s v="28"/>
    <s v="Número de sedes del programa distrital de justicia juvenil restaurativa creadas"/>
    <s v="Stock"/>
    <s v="Trimestral"/>
    <s v="VAL"/>
    <n v="2"/>
    <n v="2"/>
    <n v="100"/>
    <s v="En Atención Al Importante Crecimiento En Demanda Del Programa Distrital De Justicia Juvenil Restaurativa, Se Estableció La Necesidad De Mejorar Los Dos (2) Espacios De Atención"/>
  </r>
  <r>
    <s v="0137-02"/>
    <x v="13"/>
    <s v="0137-02"/>
    <s v="SECRETARÍA DISTRITAL DE SEGURIDAD, CONVIVENCIA Y JUSTICIA -SDSCJ"/>
    <s v="04"/>
    <s v="Construcción, adquisición, sostenibilidad y/o reforzamiento de equipamientos de seguridad, defensa y justicia"/>
    <s v=""/>
    <s v=""/>
    <s v=""/>
    <s v="29"/>
    <s v="Porcentaje del plan de mejoramiento de las unidades de reacción inmediata -URI existentes y construcción de tres URI nuevas."/>
    <s v="Flujo"/>
    <s v="Trimestral"/>
    <s v="%"/>
    <n v="60"/>
    <n v="66"/>
    <n v="110"/>
    <s v="Indicador Cumplido Para La Vigecnia 2023"/>
  </r>
  <r>
    <s v="0137-02"/>
    <x v="13"/>
    <s v="0137-02"/>
    <s v="SECRETARÍA DISTRITAL DE SEGURIDAD, CONVIVENCIA Y JUSTICIA -SDSCJ"/>
    <s v="05"/>
    <s v="Implementación, sostenimiento y fortalecimiento del centro de comando y control"/>
    <n v="108940308973"/>
    <n v="15871265028"/>
    <n v="10788651519"/>
    <s v="30"/>
    <s v="Porcentaje de avance en la formulación e implementación del plan de continuidad de negocio del C4 con sitios alternos multipropósito"/>
    <s v="Flujo"/>
    <s v="Trimestral"/>
    <s v="%"/>
    <n v="50"/>
    <n v="50"/>
    <n v="100"/>
    <s v="Se Estructura Documento Para El Desarrollo Y Documentación De Resultados De La Metodología Para Desarrollar El Plan De Continuidad De Negocio"/>
  </r>
  <r>
    <s v="0200-01"/>
    <x v="6"/>
    <s v="0200"/>
    <s v="INSTITUTO PARA LA ECONOMÍA SOCIAL - IPES"/>
    <s v="13"/>
    <s v="Mantenimiento y/o fortalecimiento de alternativas comerciales para vendedores informales"/>
    <n v="5455090804"/>
    <n v="4491181584"/>
    <n v="3078836455"/>
    <s v="24"/>
    <s v="Número de alternativas comerciales fortalecidas y/o con mantenimiento para vendedores informales"/>
    <s v="Flujo"/>
    <s v="Mensual"/>
    <s v="VAL"/>
    <n v="198"/>
    <n v="201"/>
    <n v="101.515151515152"/>
    <s v="En el 2023: 201 alternativas comerciales realizadas  entre las que se destacan acciones de mantenimiento y Ferias realizadas en las localidades del Distrito"/>
  </r>
  <r>
    <s v="0200-01"/>
    <x v="6"/>
    <s v="0200"/>
    <s v="INSTITUTO PARA LA ECONOMÍA SOCIAL - IPES"/>
    <s v="14"/>
    <s v="Intervención integral de zonas de aglomeración en el espacio público que beneficien a los vendedores informales y bicitaxistas"/>
    <n v="11703146804"/>
    <n v="9442535164"/>
    <n v="6394620930"/>
    <s v="25"/>
    <s v="Zonas de aglomeración en el espacio publico intervenidas para beneficiar a vendedores informales y bicitaxistas"/>
    <s v="Flujo"/>
    <s v="Mensual"/>
    <s v="VAL"/>
    <n v="1"/>
    <n v="1"/>
    <n v="100"/>
    <s v="En 2023 Se intervino La Zona De Aglomeración De Ventas Informales En El Espacio Público Ubicada En La Localidad De Suba entre ellas Mesas de diálogo Interinstitucional, Jornadas de caracterización  y  jornada de sensibilización y pedagogía."/>
  </r>
  <r>
    <s v="0200-01"/>
    <x v="6"/>
    <s v="0200"/>
    <s v="INSTITUTO PARA LA ECONOMÍA SOCIAL - IPES"/>
    <s v="15"/>
    <s v="Servicio de asesoría técnica para el emprendimiento a través de la promoción y/o la inclusión financiera"/>
    <n v="248193363"/>
    <n v="248188363"/>
    <n v="222418475"/>
    <s v="26"/>
    <s v="Número de emprendimientos asesorados técnicamente a través de la promoción y/o la inclusión financiera"/>
    <s v="Flujo"/>
    <s v="Mensual"/>
    <s v="VAL"/>
    <n v="450"/>
    <n v="348"/>
    <n v="77.3333333333333"/>
    <s v="Se Fortalecieron 348 Emprendimientos De La Economía Informal De Acuerdo A Las Necesidades Identificadas Resultado De La Perfilación Y Acompañamiento Psicosocial."/>
  </r>
  <r>
    <s v="0200-01"/>
    <x v="6"/>
    <s v="0200"/>
    <s v="INSTITUTO PARA LA ECONOMÍA SOCIAL - IPES"/>
    <s v="16"/>
    <s v="Mantenimiento y/o reforzamiento estructural de las plazas distritales de mercado"/>
    <n v="25246179361"/>
    <n v="24976870245"/>
    <n v="17870562257"/>
    <s v="27"/>
    <s v="Plazas de mercado reforzadas estructuralmente y/o con mantenimiento"/>
    <s v="Flujo"/>
    <s v="Mensual"/>
    <s v="VAL"/>
    <n v="5"/>
    <n v="0"/>
    <n v="0"/>
    <s v="En el 2023 se tenia programado refozar  las PDM: Trinidad Galán, Carmen y 7 de agosto a las cuales se hizo reducción presupuestal en decreto de reducción de diciembre .  Se adjudicó PDM KENNEDY y QUIRIGUA II fase la cual sera entregada en 2024. "/>
  </r>
  <r>
    <s v="0200-01"/>
    <x v="6"/>
    <s v="0200"/>
    <s v="INSTITUTO PARA LA ECONOMÍA SOCIAL - IPES"/>
    <s v="17"/>
    <s v="Alternativas comerciales transitorias para la generación de ingresos fortalecidas para vendedores informales victimas del conflicto armado"/>
    <n v="0"/>
    <n v="0"/>
    <n v="0"/>
    <s v="28"/>
    <s v="Número de victimas del conflicto armado del sector informal con alternativas comerciales transitorias para la generación de ingresos"/>
    <s v="Flujo"/>
    <s v="Trimestral"/>
    <s v="VAL"/>
    <n v="90"/>
    <n v="82"/>
    <n v="91.1111111111111"/>
    <s v="82 Víctimas Del Conflicto Armado Con Alternativas Comerciales Para La Generación De Ingreso."/>
  </r>
  <r>
    <s v="0200-01"/>
    <x v="6"/>
    <s v="0200"/>
    <s v="INSTITUTO PARA LA ECONOMÍA SOCIAL - IPES"/>
    <s v="17"/>
    <s v="Alternativas comerciales transitorias para la generación de ingresos fortalecidas para vendedores informales victimas del conflicto armado"/>
    <s v=""/>
    <s v=""/>
    <s v=""/>
    <s v="29"/>
    <s v="Número de mujeres del sector informal con alternativas comerciales transitorias para la generación de ingresos"/>
    <s v="Flujo"/>
    <s v="Mensual"/>
    <s v="VAL"/>
    <n v="600"/>
    <n v="576"/>
    <n v="96"/>
    <s v="576 Mujeres Del Sector Informal Beneficiarias De La Alternativa Comercial Transitoria (Ferias) Para La Generación De Ingresos."/>
  </r>
  <r>
    <s v="0200-01"/>
    <x v="6"/>
    <s v="0200"/>
    <s v="INSTITUTO PARA LA ECONOMÍA SOCIAL - IPES"/>
    <s v="18"/>
    <s v="Formación y capacitación a víctimas del conflicto que ejercen su actividad económica en el espacio público."/>
    <n v="1492894061"/>
    <n v="1483439497"/>
    <n v="1091078679"/>
    <s v="30"/>
    <s v="Número de victimas del conflicto armado que ejercen su actividad económica en el espacio público vinculadas a programas de formación y capacitación"/>
    <s v="Flujo"/>
    <s v="Trimestral"/>
    <s v="VAL"/>
    <n v="29"/>
    <n v="46"/>
    <n v="158.62068965517199"/>
    <s v="Durante el 2023 Se Llevaron A Cabo Programas De Formación, En Las Cuales Participaron 46 Victimas De Conflicto Armado."/>
  </r>
  <r>
    <s v="0200-01"/>
    <x v="6"/>
    <s v="0200"/>
    <s v="INSTITUTO PARA LA ECONOMÍA SOCIAL - IPES"/>
    <s v="18"/>
    <s v="Formación y capacitación a víctimas del conflicto que ejercen su actividad económica en el espacio público."/>
    <s v=""/>
    <s v=""/>
    <s v=""/>
    <s v="31"/>
    <s v="Número de mujeres identificadas y caracterizadas de acorde al plan de intervención en las zonas de aglomeración en el espacio público, y/o vinculadas a programas de formación y capacitación."/>
    <s v="Flujo"/>
    <s v="Mensual"/>
    <s v="VAL"/>
    <n v="1868"/>
    <n v="2030"/>
    <n v="108.672376873662"/>
    <s v="2030 Mujeres Identificadas Y Caracterizadas En El Espacio Público"/>
  </r>
  <r>
    <s v="0200-01"/>
    <x v="6"/>
    <s v="0200"/>
    <s v="INSTITUTO PARA LA ECONOMÍA SOCIAL - IPES"/>
    <s v="19"/>
    <s v="Fortalecimiento de emprendimientos por subsistencia fortalecidos a victimas del conflicto armado del sector informa"/>
    <n v="1127383637"/>
    <n v="1127237529"/>
    <n v="1074220029"/>
    <s v="32"/>
    <s v="Número de victimas del conflicto armado del sector informal con emprendimientos por subsistencia fortalecidos"/>
    <s v="Flujo"/>
    <s v="Trimestral"/>
    <s v="VAL"/>
    <n v="65"/>
    <n v="58"/>
    <n v="89.230769230769198"/>
    <s v="58 Víctimas Del Conflicto Armado Del Sector Informal Con Emprendimientos Por Subsistencia Fortalecidos"/>
  </r>
  <r>
    <s v="0200-01"/>
    <x v="6"/>
    <s v="0200"/>
    <s v="INSTITUTO PARA LA ECONOMÍA SOCIAL - IPES"/>
    <s v="19"/>
    <s v="Fortalecimiento de emprendimientos por subsistencia fortalecidos a victimas del conflicto armado del sector informa"/>
    <s v=""/>
    <s v=""/>
    <s v=""/>
    <s v="33"/>
    <s v="Número de mujeres del sector informal con emprendimientos por subsistencia fortalecidos"/>
    <s v="Flujo"/>
    <s v="Mensual"/>
    <s v="VAL"/>
    <n v="247"/>
    <n v="245"/>
    <n v="99.190283400809705"/>
    <s v="Se Fortalecieron 245 Emprendimientos De Mujeres De Acuerdo A Las Necesidades Identificadas Resultado De La Perfilación Y Acompañamiento Psicosocial."/>
  </r>
  <r>
    <s v="0200-01"/>
    <x v="6"/>
    <s v="0200"/>
    <s v="INSTITUTO PARA LA ECONOMÍA SOCIAL - IPES"/>
    <s v="19"/>
    <s v="Fortalecimiento de emprendimientos por subsistencia fortalecidos a victimas del conflicto armado del sector informa"/>
    <s v=""/>
    <s v=""/>
    <s v=""/>
    <s v="34"/>
    <s v="Número de jóvenes del sector informal con emprendimientos por subsistencia fortalecidos"/>
    <s v="Flujo"/>
    <s v="Mensual"/>
    <s v="VAL"/>
    <n v="90"/>
    <n v="32"/>
    <n v="35.5555555555556"/>
    <s v="Se fortalecieron un total de 32 Jóvenes del Sector Informal Con Emprendimientos Por Subsistencia. La baja ejecución obedece a la baja demanda de los jóvenes por este servicio"/>
  </r>
  <r>
    <s v="0201-01"/>
    <x v="15"/>
    <s v="0201"/>
    <s v="FONDO FINANCIERO DISTRITAL DE SALUD - FFDS"/>
    <s v="03"/>
    <s v="Servicio de promoción y control para enfermedades transmisibles"/>
    <n v="14965875531"/>
    <n v="14311477519"/>
    <n v="7666235776"/>
    <s v="1"/>
    <s v="Porcentaje de cumplimiento de las acciones sectoriales y comunitarias para prevenir, controlar o minimizar la aparición de las enfermedades transmisibles."/>
    <s v="Capacidad"/>
    <s v="Mensual"/>
    <s v="%"/>
    <n v="90"/>
    <n v="86.67"/>
    <n v="96.3"/>
    <s v="En 2023: Se Han Notificado Casos De Los Eventos Objeto De La Meta, logrando un porcentaje de cumplimiento de 86,67% de las acciones sectorialesy comunitarias.  Fuente Sivigila Vigilancia Notificación Epv Se 44 A 48/Años 2022 Y 2023* Datos Preliminares. "/>
  </r>
  <r>
    <s v="0201-01"/>
    <x v="15"/>
    <s v="0201"/>
    <s v="FONDO FINANCIERO DISTRITAL DE SALUD - FFDS"/>
    <s v="06"/>
    <s v="Jornadas y/o estrategias para la promoción de hábitos saludables"/>
    <n v="26848891837"/>
    <n v="26847375057"/>
    <n v="18492751988"/>
    <s v="2"/>
    <s v="Porcentaje de cumplimiento de jornadas anuales y/o estrategias para la promoción de hábitos saludables, prevención y detección oportuna para enfermedades cardiovasculares, diabetes mellitus, cáncer, enfermedades de vías respiratorias inferiores, entre otras."/>
    <s v="Acumulado"/>
    <s v="Mensual"/>
    <s v="%"/>
    <n v="25"/>
    <n v="23.1"/>
    <n v="92.4"/>
    <s v="Se Realizaron Rias Para Población Con Riesgo O Presencia De Alteraciones Cardio Cerebrovascular Y Metabólicas Manifiestas, logrando que el indice sea del 23,1% en 2023 lo que representa un 92,4% de cumplimiento de la meta"/>
  </r>
  <r>
    <s v="0201-01"/>
    <x v="15"/>
    <s v="0201"/>
    <s v="FONDO FINANCIERO DISTRITAL DE SALUD - FFDS"/>
    <s v="07"/>
    <s v="Servicio de promoción de los derechos sexuales y reproductivos en niñas, adolescentes y jóvenes del distrito."/>
    <n v="25513847988"/>
    <n v="25508088064"/>
    <n v="17109954979"/>
    <s v="3"/>
    <s v="Porcentaje de campañas de promoción de los derechos sexuales y reproductivos y la equidad de género implementadas"/>
    <s v="Acumulado"/>
    <s v="Mensual"/>
    <s v="%"/>
    <n v="10.5"/>
    <n v="10.5"/>
    <n v="100"/>
    <s v="10,50%  de campañas de promoción de los derechos sexuales y reproductivos y la equidad de género implementadas: Se identifican Nacimientos Mujeres &lt;= 19 Años en las subredes Sur Occ; Sur; C. Ori; Norte correspondientes a los R. Contributivo, R. Subsidiado, Ppna. Y se detecta que hay reducción Porcentual de este tipo de embarazos."/>
  </r>
  <r>
    <s v="0201-01"/>
    <x v="15"/>
    <s v="0201"/>
    <s v="FONDO FINANCIERO DISTRITAL DE SALUD - FFDS"/>
    <s v="08"/>
    <s v="Servicio para la prevención de muertes por desnutrición aguda como causa básica en menores de 5 años"/>
    <n v="9239752461"/>
    <n v="9239752461"/>
    <n v="6503982207"/>
    <n v="4"/>
    <s v="Proporción de niños y niñas menores de 5 años captados por SISVAN con estado nutricional inadecuado según el indicador peso para la talla"/>
    <s v="Reducción"/>
    <s v="Mensual"/>
    <s v="VAL"/>
    <n v="17.399999999999999"/>
    <n v="17.46"/>
    <e v="#REF!"/>
    <s v="En 2023 Asistencia Técnica En Alimentación Infantil, De Gestante Y Lactante A  Profesionales De Ips Púb Y Priv Con Atención Mat Inf Priorizadas, se realizan Sesiones De Fortalecimiento De Capacidades A Padres, Madres, Cuidadores De Niños (A) De Jardines Infantes. Logrando llegar a un total de 17,46 con corte a diciembre 2023"/>
  </r>
  <r>
    <s v="0201-01"/>
    <x v="15"/>
    <s v="0201"/>
    <s v="FONDO FINANCIERO DISTRITAL DE SALUD - FFDS"/>
    <s v="09"/>
    <s v="Servicio de promoción de la salud y gestión del riesgo en torno a la salud y el desarrollo integral infantil."/>
    <n v="5183335361"/>
    <n v="5183335361"/>
    <n v="3418037397"/>
    <s v="5"/>
    <s v="Porcentaje de acciones  concertadas e implementadas en torno a la salud y el desarrollo integral infantil"/>
    <s v="Acumulado"/>
    <s v="Mensual"/>
    <s v="%"/>
    <n v="20"/>
    <n v="18.309999999999999"/>
    <n v="91.55"/>
    <s v="En 2023: Se Participó En: Instancias O Espacios De Política, Espacios Con Comunidad Para La Participación Social Incidente, Mesa Comunitaria Cuidado De La Salud En Las Instancias Locales."/>
  </r>
  <r>
    <s v="0201-01"/>
    <x v="15"/>
    <s v="0201"/>
    <s v="FONDO FINANCIERO DISTRITAL DE SALUD - FFDS"/>
    <s v="10"/>
    <s v="Servicio de salud para pacientes con cáncer"/>
    <n v="3121497024"/>
    <n v="3121497024"/>
    <n v="2148629788"/>
    <s v="6"/>
    <s v="Número de casos confirmados de cáncer cervical"/>
    <s v="Capacidad"/>
    <s v="Mensual"/>
    <s v="VAL"/>
    <n v="4805"/>
    <n v="5436"/>
    <n v="113.13215400624399"/>
    <s v="Con Corte a 2023: 5.436 Casos Confirmados De Cáncer De Cuello Uterino En Bogotá. El indicador es de naturaleza capacidad por tanto el avance del 2023 incluye la línea base (3.023)"/>
  </r>
  <r>
    <s v="0201-01"/>
    <x v="15"/>
    <s v="0201"/>
    <s v="FONDO FINANCIERO DISTRITAL DE SALUD - FFDS"/>
    <s v="10"/>
    <s v="Servicio de salud para pacientes con cáncer"/>
    <s v=""/>
    <s v=""/>
    <s v=""/>
    <s v="7"/>
    <s v="Número de casos confirmados de cáncer de seno"/>
    <s v="Capacidad"/>
    <s v="Mensual"/>
    <s v="VAL"/>
    <n v="4327"/>
    <n v="4654"/>
    <n v="107.557198983129"/>
    <s v="Con Corte a 2023: 4.654 Casos Confirmados De Cáncer De Seno En Bogotá. El indicador es de naturaleza capacidad por tanto el avance del 2023 incluye la línea base (2.357)"/>
  </r>
  <r>
    <s v="0201-01"/>
    <x v="15"/>
    <s v="0201"/>
    <s v="FONDO FINANCIERO DISTRITAL DE SALUD - FFDS"/>
    <s v="11"/>
    <s v="Servicio de atención de brotes y eventos de emergencias en salud pública"/>
    <n v="45891942581"/>
    <n v="45876130634"/>
    <n v="30612222022"/>
    <s v="8"/>
    <s v="Porcentaje de atención oportuna durante las primeras 24 horas de brotes y emergencias en salud pública"/>
    <s v="Capacidad"/>
    <s v="Mensual"/>
    <s v="%"/>
    <n v="100"/>
    <n v="100"/>
    <n v="100"/>
    <s v="2023: 100% de Eventos atendidos: Sarampión-Rubeola; Varicela; Síndrome Boca, Mano, Pies; Verif. Rumores; Intoxicaciones.El indicador es de naturaleza capacidad por tanto el avance del 2023 incluye la línea base (99,50%)"/>
  </r>
  <r>
    <s v="0201-01"/>
    <x v="15"/>
    <s v="0201"/>
    <s v="FONDO FINANCIERO DISTRITAL DE SALUD - FFDS"/>
    <s v="12"/>
    <s v="Centro Distrital de enlace y su red en las localidades del Distrito Capital "/>
    <n v="64548390332"/>
    <n v="62003878431"/>
    <n v="41080643419"/>
    <s v="9"/>
    <s v="Porcentaje de implementación del centro distrital de enlace y su red en  las localidades del Distrito Capital."/>
    <s v="Acumulado"/>
    <s v="Mensual"/>
    <s v="%"/>
    <n v="25"/>
    <n v="22.91"/>
    <n v="91.64"/>
    <s v="2023: Avance Implementación C.D. Enlace, Mantiene El Th Para Operación De Vig. Epidemiológica Portuaria Distribuida En Aeropuerto El Dorado Y Terminales Terrestres (Salitre) Espii. Se Contó Con  23 Auxiliares, 4 Enfermeras Y 5 Epidemiólogos."/>
  </r>
  <r>
    <s v="0201-01"/>
    <x v="15"/>
    <s v="0201"/>
    <s v="FONDO FINANCIERO DISTRITAL DE SALUD - FFDS"/>
    <s v="13"/>
    <s v="Intervenciones promocionales de calidad de vida y salud"/>
    <n v="162104582863"/>
    <n v="162041264991"/>
    <n v="113477740885"/>
    <s v="10"/>
    <s v="Porcentaje de personas diferenciales con atención integral."/>
    <s v="Acumulado"/>
    <s v="Mensual"/>
    <s v="%"/>
    <n v="6.6"/>
    <n v="6.05"/>
    <n v="91.6666666666666"/>
    <s v="2023:  Se atendieron personas  por grupo poblacional: Lgbti, Room, Habitanza De Calle,  Raizales; Desde Entorno Hogar: Familias Emberá, familias Negras Y Afrocolombianas Kilombos y Palenqueras, Entono Laboral: Personas En Asp."/>
  </r>
  <r>
    <s v="0201-01"/>
    <x v="15"/>
    <s v="0201"/>
    <s v="FONDO FINANCIERO DISTRITAL DE SALUD - FFDS"/>
    <s v="13"/>
    <s v="Intervenciones promocionales de calidad de vida y salud"/>
    <s v=""/>
    <s v=""/>
    <s v=""/>
    <s v="11"/>
    <s v="Porcentaje de estrategias salud ambiental para Bogotá D.C. implementadas"/>
    <s v="Capacidad"/>
    <s v="Mensual"/>
    <s v="%"/>
    <n v="95"/>
    <n v="94.48"/>
    <n v="99.452631578947404"/>
    <s v="2023: Avance del 94,48% en Implementación de Estrategias De Política Dtrital de Salud Ambiental (Gestión De La S. Amb, Vigilancia De S. Amb, Entornos Ambientalmente Saludables, G. Del Riesgo Y G. Del Conocimiento). El indicador es de naturaleza capacidad por tanto el avance del 2023 incluye la línea base (70%)"/>
  </r>
  <r>
    <s v="0201-01"/>
    <x v="15"/>
    <s v="0201"/>
    <s v="FONDO FINANCIERO DISTRITAL DE SALUD - FFDS"/>
    <s v="13"/>
    <s v="Intervenciones promocionales de calidad de vida y salud"/>
    <s v=""/>
    <s v=""/>
    <s v=""/>
    <s v="12"/>
    <s v="Porcentaje de avance en la implementación del programa de salud mental"/>
    <s v="Acumulado"/>
    <s v="Mensual"/>
    <s v="%"/>
    <n v="25"/>
    <n v="23"/>
    <n v="92"/>
    <s v="2023: Centros Escucha Para Acondicionamiento Físico Y S. Mental; Encuentros Comunitarios (Lectura De Necesidades) e Intervenciones Breves A Partir De Necesidades De Apoyo En Salud Mental."/>
  </r>
  <r>
    <s v="0201-01"/>
    <x v="15"/>
    <s v="0201"/>
    <s v="FONDO FINANCIERO DISTRITAL DE SALUD - FFDS"/>
    <s v="13"/>
    <s v="Intervenciones promocionales de calidad de vida y salud"/>
    <s v=""/>
    <s v=""/>
    <s v=""/>
    <s v="15"/>
    <s v="Número de personas con discapacidad y cuidadoras/es vinculadas a las acciones individuales y colectivas para la  atención integral a las necesidades diferenciales en salud."/>
    <s v="Acumulado"/>
    <s v="Mensual"/>
    <s v="VAL"/>
    <n v="18500"/>
    <n v="16673"/>
    <n v="90.124324324324306"/>
    <s v="Noviembre: 16.673 Personas vinculadas a través de Acciones En Entorno Cuidador Comunitario Y Entorno Cuidador Institucional, Con Participación De Personas Con Discapacidad, Afectaciones Psicosociales Y Dependencia Funcional, Gestores De Rbc."/>
  </r>
  <r>
    <s v="0201-01"/>
    <x v="15"/>
    <s v="0201"/>
    <s v="FONDO FINANCIERO DISTRITAL DE SALUD - FFDS"/>
    <s v="13"/>
    <s v="Intervenciones promocionales de calidad de vida y salud"/>
    <s v=""/>
    <s v=""/>
    <s v=""/>
    <s v="16"/>
    <s v="Porcentaje de cobertura de vacunación"/>
    <s v="Flujo"/>
    <s v="Mensual"/>
    <s v="%"/>
    <n v="95"/>
    <n v="80.7"/>
    <n v="84.947368421052602"/>
    <s v="En 2023: Menor 1 Año: Dosis de: Polio; Pentavalente; Bcg; Hepatitis B; Hbi; Rotavirus, logrando una cobertura de 80,70%"/>
  </r>
  <r>
    <s v="0201-01"/>
    <x v="15"/>
    <s v="0201"/>
    <s v="FONDO FINANCIERO DISTRITAL DE SALUD - FFDS"/>
    <s v="13"/>
    <s v="Intervenciones promocionales de calidad de vida y salud"/>
    <s v=""/>
    <s v=""/>
    <s v=""/>
    <s v="17"/>
    <s v="Número de personas víctimas del conflicto armado con atención psicosocial"/>
    <s v="Acumulado"/>
    <s v="Trimestral"/>
    <s v="VAL"/>
    <n v="4130"/>
    <n v="4403"/>
    <n v="106.610169491525"/>
    <s v="2023: Ingresaron Un Total De 4.403 personas en Procesos De Atención Psicosocial."/>
  </r>
  <r>
    <s v="0201-01"/>
    <x v="15"/>
    <s v="0201"/>
    <s v="FONDO FINANCIERO DISTRITAL DE SALUD - FFDS"/>
    <s v="13"/>
    <s v="Intervenciones promocionales de calidad de vida y salud"/>
    <s v=""/>
    <s v=""/>
    <s v=""/>
    <s v="18"/>
    <s v="Número de servicios implementados de atención integral en salud con enfoque de equidad de género para mujeres."/>
    <s v="Acumulado"/>
    <s v="Mensual"/>
    <s v="VAL"/>
    <n v="5"/>
    <n v="6"/>
    <n v="120"/>
    <s v="En 2023 se realizaron  Visitas  Técnicas De Seguimiento A Los Consultorios De Las Subredes. Revisión De Informes Mens De Subredes Int De Servicios De Salud, Para Cumplimiento Del Convenio 003 De 2022, Consolidado Preliminar Del Número De Personas Atendidas En Los 6 Serv Int De At En Salud Para Mujeres"/>
  </r>
  <r>
    <s v="0201-01"/>
    <x v="15"/>
    <s v="0201"/>
    <s v="FONDO FINANCIERO DISTRITAL DE SALUD - FFDS"/>
    <s v="13"/>
    <s v="Intervenciones promocionales de calidad de vida y salud"/>
    <s v=""/>
    <s v=""/>
    <s v=""/>
    <s v="19"/>
    <s v="Porcentaje de abordaje integral  a personas víctimas de violencias"/>
    <s v="Acumulado"/>
    <s v="Mensual"/>
    <s v="%"/>
    <n v="8"/>
    <n v="7.34"/>
    <n v="91.75"/>
    <s v="2023: 47.528 Total Casos Notificados con Corte De La Base: 07/12/2023"/>
  </r>
  <r>
    <s v="0201-01"/>
    <x v="15"/>
    <s v="0201"/>
    <s v="FONDO FINANCIERO DISTRITAL DE SALUD - FFDS"/>
    <s v="13"/>
    <s v="Intervenciones promocionales de calidad de vida y salud"/>
    <s v=""/>
    <s v=""/>
    <s v=""/>
    <s v="36"/>
    <s v="Porcentaje de avance de la creación del centro de desarrollo tecnológico de producción de biológicos"/>
    <s v="Acumulado"/>
    <s v="Trimestral"/>
    <s v="%"/>
    <n v="17"/>
    <n v="17"/>
    <n v="100"/>
    <s v="A Diciembre 2023: La Ejecución Del Plan De Acción Registra Un Avance Del 17 % Que Corresponde A La Ejecución De 5 Macroactividades."/>
  </r>
  <r>
    <s v="0201-01"/>
    <x v="15"/>
    <s v="0201"/>
    <s v="FONDO FINANCIERO DISTRITAL DE SALUD - FFDS"/>
    <s v="14"/>
    <s v="Servicio de afiliación al SGSSS en Bogotá D.C. en el periodo  "/>
    <n v="2528612704827"/>
    <n v="2492628568281"/>
    <n v="2491689603472"/>
    <s v="13"/>
    <s v="Porcentaje de población de Bogotá D.C. asegurada en el sistema general de seguridad social en salud."/>
    <s v="Capacidad"/>
    <s v="Mensual"/>
    <s v="%"/>
    <n v="95"/>
    <s v="101, 40"/>
    <n v="106.74"/>
    <s v="Diciembre: Afiliación Al SGSSS De La Población De Bogotá D.C. 101,4% (8.017.874), Frente A Las Proyecciones Censo Dane (7,907,281):- R-Contributivo  6.091.109  (77%) - R-Subsidiado 1.736.028 (22%) -R-Excepción 190,737  (2.4% - Datos Estimados). "/>
  </r>
  <r>
    <s v="0201-01"/>
    <x v="15"/>
    <s v="0201"/>
    <s v="FONDO FINANCIERO DISTRITAL DE SALUD - FFDS"/>
    <s v="15"/>
    <s v="Servicio de atención en salud prestado a población pobre no asegurada [Vinculados]"/>
    <n v="119196708720"/>
    <n v="88676081330"/>
    <n v="79723135235"/>
    <s v="14"/>
    <s v="Porcentaje de atenciones en salud a la población pobre y vulnerable no afiliada al SGSSS a cargo del Distrito Capital."/>
    <s v="Stock"/>
    <s v="Mensual"/>
    <s v="%"/>
    <n v="100"/>
    <n v="100"/>
    <n v="100"/>
    <s v="Diciembre: Al Cierre Del Periodo Se Realizaron 720.009  Atenciones A La Población Pobre No Asegurada A Cargo De La Entidad Territorial."/>
  </r>
  <r>
    <s v="0201-01"/>
    <x v="15"/>
    <s v="0201"/>
    <s v="FONDO FINANCIERO DISTRITAL DE SALUD - FFDS"/>
    <s v="16"/>
    <s v="Hospitales de 3 nivel de atención restaurados"/>
    <n v="5332111113"/>
    <n v="4251279144"/>
    <n v="2998501726"/>
    <s v="20"/>
    <s v="Porcentaje de ejecución de las obras que se prioricen para conservar, recuperar, transformar o actualizar las zonas o edificaciones del CHSJD"/>
    <s v="Acumulado"/>
    <s v="Mensual"/>
    <s v="%"/>
    <n v="33"/>
    <n v="18"/>
    <n v="54.545454545454497"/>
    <s v="2023:  Suscripción Contrato De Insumos Mantenimiento De Inst Físicas Del Complejo;  Fachada Instituto Mat Inf, Ejecución De Obra 50,011%; Inició Cont De Interventoría Mantenimientos Preventivos Y Correctivos De Las Inst Físicas Del Complejo."/>
  </r>
  <r>
    <s v="0201-01"/>
    <x v="15"/>
    <s v="0201"/>
    <s v="FONDO FINANCIERO DISTRITAL DE SALUD - FFDS"/>
    <s v="20"/>
    <s v="Servicio de apoyo mediante mecanismos de participación social en materia de salud y de seguridad social en salud"/>
    <n v="16907964526"/>
    <n v="15735163165"/>
    <n v="11385335923"/>
    <s v="21"/>
    <s v="Porcentaje de avance en el diseño e implementación de la estrategia Gobierno Abierto en Salud de Bogotá - GABO"/>
    <s v="Acumulado"/>
    <s v="Mensual"/>
    <s v="%"/>
    <n v="25"/>
    <n v="25.09"/>
    <n v="100.36"/>
    <s v="2023: Saludata 11 Indicadores Actualizados Y Publicados, 10 Indicadores En Construcción Vspc O Actualización, 0 Indicadores En Pruebas Tic Y 1 Indicador Nuevos Publicados, Total De Indicadores En Ambiente De Producción 225 En 138 Links."/>
  </r>
  <r>
    <s v="0201-01"/>
    <x v="15"/>
    <s v="0201"/>
    <s v="FONDO FINANCIERO DISTRITAL DE SALUD - FFDS"/>
    <s v="20"/>
    <s v="Servicio de apoyo mediante mecanismos de participación social en materia de salud y de seguridad social en salud"/>
    <s v=""/>
    <s v=""/>
    <s v=""/>
    <n v="22"/>
    <s v="Porcentaje de avance en el diseño e implementación del Plan de Acción de Servicio a la Ciudadanía"/>
    <s v="Acumulado"/>
    <s v="Mensual"/>
    <s v="%"/>
    <n v="25"/>
    <n v="24"/>
    <n v="96"/>
    <s v="Diciembre: Gestión De 15.964 Solicitudes De La Ciudadanía A Través De Diferentes Canales, Plan Fortalecimiento De Capacidades Ciudadanas Respecto Al Curso De Promotores De Servicio A La Ciudadanía: 1.704 Participantes Inscritos Y 869 Certifs."/>
  </r>
  <r>
    <s v="0201-01"/>
    <x v="15"/>
    <s v="0201"/>
    <s v="FONDO FINANCIERO DISTRITAL DE SALUD - FFDS"/>
    <s v="21"/>
    <s v="Servicio de apoyo para la dotación hospitalaria"/>
    <n v="66967543980"/>
    <n v="61481662442"/>
    <n v="46823278044"/>
    <s v="23"/>
    <s v="Porcentaje de arquitectura empresarial implementada en la dirección territorial de salud."/>
    <s v="Acumulado"/>
    <s v="Mensual"/>
    <s v="%"/>
    <n v="32"/>
    <n v="31"/>
    <n v="96.875"/>
    <s v="Diciembre: Gestión De Mesa De Ayuda De Servicios Tic Casos Atendidos En El Período N: 7943"/>
  </r>
  <r>
    <s v="0201-01"/>
    <x v="15"/>
    <s v="0201"/>
    <s v="FONDO FINANCIERO DISTRITAL DE SALUD - FFDS"/>
    <s v="21"/>
    <s v="Servicio de apoyo para la dotación hospitalaria"/>
    <s v=""/>
    <s v=""/>
    <s v=""/>
    <s v="24"/>
    <s v="Porcentaje de avance en la implementación de la estrategia de trasformación digital en salud"/>
    <s v="Acumulado"/>
    <s v="Mensual"/>
    <s v="%"/>
    <n v="28"/>
    <n v="28"/>
    <n v="100"/>
    <s v="A Diciembre 2023: 8 Sistemas: Sidcrue / Sisem, Sivigila, Silasp, Agilinea, Erp Aplicativos Sicapital Cordis, Perno, Terceros, Bsal - Cit- Form, &quot;Cip, Rsan; Matrículas De 661 Estudiantes En Los Cursos De Inducción Y Reinducción Planta Y Contratista"/>
  </r>
  <r>
    <s v="0201-01"/>
    <x v="15"/>
    <s v="0201"/>
    <s v="FONDO FINANCIERO DISTRITAL DE SALUD - FFDS"/>
    <s v="22"/>
    <s v=" Infraestructura hospitalaria de nivel 3 construida"/>
    <n v="28320104621"/>
    <n v="28317305413"/>
    <n v="469135172"/>
    <s v="25"/>
    <s v="Porcentaje de avance en construcción  y dotación de instalaciones hospitalarias."/>
    <s v="Acumulado"/>
    <s v="Mensual"/>
    <s v="%"/>
    <n v="30.7"/>
    <n v="24.79"/>
    <n v="80.7491856677524"/>
    <s v="Diciembre: H. Bosa Ejecución De Obra Y Dotación 100%; H Usme Ejecución De Obra 88,97% Y Dotación 42,50; Chsjd 99,25% Diseño Final"/>
  </r>
  <r>
    <s v="0201-01"/>
    <x v="15"/>
    <s v="0201"/>
    <s v="FONDO FINANCIERO DISTRITAL DE SALUD - FFDS"/>
    <s v="23"/>
    <s v="Infraestructura hospitalaria de nivel 1 construida"/>
    <n v="32099828084"/>
    <n v="7050192937"/>
    <n v="6767417769"/>
    <s v="26"/>
    <s v="Porcentaje de avance en construcción y dotación de centros de atención prioritaria en salud"/>
    <s v="Acumulado"/>
    <s v="Mensual"/>
    <s v="%"/>
    <n v="6.6"/>
    <n v="17.14"/>
    <n v="259.69696969696997"/>
    <s v="La Sobreejec Se Da X Reprogram De Actividades; Algunas Obras Están En Etapa Final De Ejecución. Caps Pablovi 91% Est Y Diseños, Galán 91% Est Y Diseños, Centro De Salud Hospital Día Salud Mental Tintal 21,40% En El Criterio De Est Y Diseños."/>
  </r>
  <r>
    <s v="0201-01"/>
    <x v="15"/>
    <s v="0201"/>
    <s v="FONDO FINANCIERO DISTRITAL DE SALUD - FFDS"/>
    <s v="23"/>
    <s v="Infraestructura hospitalaria de nivel 1 construida"/>
    <s v=""/>
    <s v=""/>
    <s v=""/>
    <s v="27"/>
    <s v="Porcentaje de avance en estructuración de instalaciones hospitalarias"/>
    <s v="Acumulado"/>
    <s v="Mensual"/>
    <s v="%"/>
    <n v="58"/>
    <n v="0"/>
    <n v="0"/>
    <s v="Meta Cumplida"/>
  </r>
  <r>
    <s v="0201-01"/>
    <x v="15"/>
    <s v="0201"/>
    <s v="FONDO FINANCIERO DISTRITAL DE SALUD - FFDS"/>
    <s v="24"/>
    <s v="Infraestructura hospitalaria de nivel 2 construida"/>
    <n v="177185867333"/>
    <n v="145973795521"/>
    <n v="66912052730"/>
    <s v="28"/>
    <s v="Porcentaje de avance en obras y dotación complementarias para la infraestructura en salud del D.C."/>
    <s v="Acumulado"/>
    <s v="Mensual"/>
    <s v="%"/>
    <n v="16.7"/>
    <n v="19.940000000000001"/>
    <n v="119.40119760479"/>
    <s v="A Diciembre 2023: Floralia 25,68%  H. Meissen Ii 100% Puesta Func. Uss Meissen No Reporta Avc Criterio De Dotación Adj. Uss Nazareth 87,78% Estudios Y Diseños Y 100% Adjudicación Obra"/>
  </r>
  <r>
    <s v="0201-01"/>
    <x v="15"/>
    <s v="0201"/>
    <s v="FONDO FINANCIERO DISTRITAL DE SALUD - FFDS"/>
    <s v="25"/>
    <s v="Servicio de Inspección, Vigilancia y Control [IVC] del Sistema de Salud"/>
    <n v="14339599086"/>
    <n v="14339599086"/>
    <n v="10937822344"/>
    <s v="29"/>
    <s v="Porcentaje de sedes de IPS con IVC en Bogotá D.C."/>
    <s v="Flujo"/>
    <s v="Mensual"/>
    <s v="%"/>
    <n v="25"/>
    <n v="35.200000000000003"/>
    <n v="140.80000000000001"/>
    <s v="Diciembre: 89.178 Solicitudes Registro Relacionadas Con Prestadores De Servicios De Salud Y Profesionales; 47.560 Asistencias Técnicas: 16.056 A Prestadores De Servicios De Salud Con Asistencia Individual Y 31.504 Con Asistencias Técnicas Grupal"/>
  </r>
  <r>
    <s v="0201-01"/>
    <x v="15"/>
    <s v="0201"/>
    <s v="FONDO FINANCIERO DISTRITAL DE SALUD - FFDS"/>
    <s v="26"/>
    <s v="Servicio de apoyo financiero para dotar con bienes y Servicio de interés para la salud "/>
    <n v="20772188201"/>
    <n v="20612609408"/>
    <n v="16097503436"/>
    <s v="31"/>
    <s v="Número de empleos temporales adicionales a la planta provista, en las subredes."/>
    <s v="Acumulado"/>
    <s v="Mensual"/>
    <s v="VAL"/>
    <n v="0.01"/>
    <n v="315"/>
    <n v="3150000"/>
    <s v="Diciembre: Reuniones Con Subredes Para Seguimiento A Cronogramas Para Los Nombramientos De Planta En Las Subredes. El 21 De Dic Se Llevó  A Cabo El Nombramiento De 315  Con Empleados Temporales  Las Cuatro Subredes Y La Alcaldía."/>
  </r>
  <r>
    <s v="0201-01"/>
    <x v="15"/>
    <s v="0201"/>
    <s v="FONDO FINANCIERO DISTRITAL DE SALUD - FFDS"/>
    <s v="26"/>
    <s v="Servicio de apoyo financiero para dotar con bienes y Servicio de interés para la salud "/>
    <m/>
    <m/>
    <m/>
    <n v="30"/>
    <s v="Número  de empleos temporales adicionales a la planta provista, en la SDS."/>
    <s v="Acumulado"/>
    <s v="Mensual"/>
    <s v="VAL"/>
    <n v="0"/>
    <n v="0"/>
    <n v="0"/>
    <s v="Sin Acciones reportadas"/>
  </r>
  <r>
    <s v="0201-01"/>
    <x v="15"/>
    <s v="0201"/>
    <s v="FONDO FINANCIERO DISTRITAL DE SALUD - FFDS"/>
    <s v="27"/>
    <s v=" Servicio de asistencia técnica para el fortalecimiento de Autoridades sanitarias distritales y municipales fortalecidas en la elaboración de planes y proyectos, ejecución y control del Plan Territorial de salud"/>
    <n v="253806281083"/>
    <n v="251803900213"/>
    <n v="210115603928"/>
    <s v="32"/>
    <s v="Porcentaje de avance en  el plan de   implementación  de un (1) modelo de salud ajustado con enfoque poblacional, diferencial y de género, con énfasis en lo participativo, resolutivo y territorial."/>
    <s v="Flujo"/>
    <s v="Mensual"/>
    <s v="%"/>
    <n v="100"/>
    <n v="95"/>
    <n v="95"/>
    <s v="2023: 1 Comité De Seguimiento Implementación M Salud; Aprobación Y Radicación De Producto 2. Informe Resultados De Prueba Piloto; 420 Encuestas A Personas De Relevo De Cuidadores Y 440 Encuestas En Centros De S. Y Hospitales."/>
  </r>
  <r>
    <s v="0201-01"/>
    <x v="15"/>
    <s v="0201"/>
    <s v="FONDO FINANCIERO DISTRITAL DE SALUD - FFDS"/>
    <s v="27"/>
    <s v=" Servicio de asistencia técnica para el fortalecimiento de Autoridades sanitarias distritales y municipales fortalecidas en la elaboración de planes y proyectos, ejecución y control del Plan Territorial de salud"/>
    <s v=""/>
    <s v=""/>
    <s v=""/>
    <s v="33"/>
    <s v="Número de Rutas Integrales de Atención en Salud - RIAS implementadas"/>
    <s v="Capacidad"/>
    <s v="Mensual"/>
    <s v="VAL"/>
    <n v="8"/>
    <n v="8"/>
    <n v="100"/>
    <s v="2023: 8 Asistencias Técnicas Implementación Rias M. Perinatal Subs Norte, Sur, Centro Oriente Y Sur Occidente, Mesa Del Cuidado Loc. Tunjuelito, Usme Y Kennedy, Seguimiento Producto Plat Digital Y Estructura Información De Subredes En C/Ruta. El indicador es de naturaleza capacidad por tanto el avance del 2023 incluye la línea base (6)"/>
  </r>
  <r>
    <s v="0201-01"/>
    <x v="15"/>
    <s v="0201"/>
    <s v="FONDO FINANCIERO DISTRITAL DE SALUD - FFDS"/>
    <s v="28"/>
    <s v="Servicio de gestión del conocimiento"/>
    <n v="6002845000"/>
    <n v="5983495505"/>
    <n v="5657733252"/>
    <s v="34"/>
    <s v="Porcentaje de implementación del programa para la generación, producción y uso del conocimiento"/>
    <s v="Acumulado"/>
    <s v="Mensual"/>
    <s v="%"/>
    <n v="21"/>
    <n v="25"/>
    <n v="119.04761904761899"/>
    <s v="A Diciembre 2023: Semillero: Capítulo De Conclusiones De Proyecto “Acciones De Promoción De La Salud Mental De Coordinadores Pertenecientes A Ied En Tiempo De Reactivación Escolar Durante La Pandemia Por Covid-19”."/>
  </r>
  <r>
    <s v="0201-01"/>
    <x v="15"/>
    <s v="0201"/>
    <s v="FONDO FINANCIERO DISTRITAL DE SALUD - FFDS"/>
    <s v="29"/>
    <s v="Servicio de control y aseguramiento de la calidad a los bienes y servicios de interés para la salud pública"/>
    <n v="73881641599"/>
    <n v="73867750403"/>
    <n v="43238460457"/>
    <s v="35"/>
    <s v="Proporción de incidentes en salud gestionados en el marco del Sistema de Emergencias Médicas-SEM"/>
    <s v="Stock"/>
    <s v="Mensual"/>
    <s v="%"/>
    <n v="100"/>
    <n v="100"/>
    <n v="100"/>
    <s v="Total Incidentes Gestionados 586.209 (Prioridad Crítica; Prioridad Alta; Prioridad Media; Prioridad Baja) desagregados en dos tipos de gestión (Asesoría Tel y Desp Ambulancias) "/>
  </r>
  <r>
    <s v="0203-01"/>
    <x v="12"/>
    <s v="0203"/>
    <s v="INSTITUTO DISTRITAL DE GESTIÓN DE RIESGOS Y CAMBIO CLIMÁTICO - IDIGER"/>
    <s v="05"/>
    <s v="Conocimiento del riesgo y efectos del cambio climático"/>
    <n v="7011318359"/>
    <n v="6977055283"/>
    <n v="6398376262"/>
    <s v="24"/>
    <s v="Número de hectáreas con estudios detallados de amenaza y riesgo."/>
    <s v="Acumulado"/>
    <s v="Mensual"/>
    <s v="VAL"/>
    <n v="2305"/>
    <n v="1007.49"/>
    <n v="43.708893709327597"/>
    <s v="Se trabajaron 13 proyectos, se completaron 6 estudios de acuerdo a lo programado (Portal, Divino Niño, San Isidro, Nodos, AVT Hoya y Rocío-Los Laches), 1 adicional (Lineamientos Inundaciones), en ejecucion (Paraiso) 3 largo plazo y 2 remanentes "/>
  </r>
  <r>
    <s v="0203-01"/>
    <x v="12"/>
    <s v="0203"/>
    <s v="INSTITUTO DISTRITAL DE GESTIÓN DE RIESGOS Y CAMBIO CLIMÁTICO - IDIGER"/>
    <s v="06"/>
    <s v="Reducción del riesgo y adaptación al cambio climático"/>
    <n v="9471311068"/>
    <n v="9451764689"/>
    <n v="6568595444"/>
    <s v="19"/>
    <s v="Número de obras de mitigación construidas para la mitigación, adecuación y recuperación_x000a_de zonas en riesgo"/>
    <s v="Acumulado"/>
    <s v="Mensual"/>
    <s v="VAL"/>
    <n v="2"/>
    <n v="3"/>
    <n v="150"/>
    <s v="En estado precontractual:San Isidro- Codito fase IV. Obras entregadas: Ciudadela Santa Rosa y Bella Flor. Contratos en ejecución: El Codito fase III, El Portal, Granjas de San Pablo, Mirador El Paraíso, Mantenimiento preventivo y correctivo."/>
  </r>
  <r>
    <s v="0203-01"/>
    <x v="12"/>
    <s v="0203"/>
    <s v="INSTITUTO DISTRITAL DE GESTIÓN DE RIESGOS Y CAMBIO CLIMÁTICO - IDIGER"/>
    <s v="06"/>
    <s v="Reducción del riesgo y adaptación al cambio climático"/>
    <s v=""/>
    <s v=""/>
    <s v=""/>
    <s v="25"/>
    <s v="Número de documentos elaborados para la identificación y priorización de escenarios de riesgo de los grupos étnicos"/>
    <s v="Acumulado"/>
    <s v="Mensual"/>
    <s v="VAL"/>
    <n v="1"/>
    <n v="1"/>
    <n v="100"/>
    <s v="El documento fue entregado para publicación. Se realizaron (4) sesiones de trabajo interno y (3) sesiones externas presenciales con los Gobernadores y Autoridades indígenas para el desarrollo y gestión de la acción afirmativa. "/>
  </r>
  <r>
    <s v="0203-01"/>
    <x v="12"/>
    <s v="0203"/>
    <s v="INSTITUTO DISTRITAL DE GESTIÓN DE RIESGOS Y CAMBIO CLIMÁTICO - IDIGER"/>
    <s v="07"/>
    <s v="Manejo de emergencias y desastres"/>
    <n v="4872816573"/>
    <n v="4845853669"/>
    <n v="4321247176"/>
    <s v="8"/>
    <s v="Número de familias beneficiadas con ayudas humanitarias."/>
    <s v="Acumulado"/>
    <s v="Mensual"/>
    <s v="VAL"/>
    <n v="1440"/>
    <n v="2590"/>
    <n v="179.861111111111"/>
    <s v="Con La Entrega De Ayudas Humanitarias Se Beneficiaron 2.590 Familias  Con Ayudas En Especie Y/O  Con El Otorgamiento De Ayudas Humanitarias De Carácter Pecuniario."/>
  </r>
  <r>
    <s v="0204-01"/>
    <x v="5"/>
    <s v="0204"/>
    <s v="INSTITUTO DE DESARROLLO URBANO - IDU"/>
    <s v="04"/>
    <s v="Malla vial arterial"/>
    <n v="937631839453"/>
    <n v="763749984084"/>
    <n v="373411721946"/>
    <s v="2"/>
    <s v="Km-carril de malla vial arterial construida"/>
    <s v="Acumulado"/>
    <s v="Trimestral"/>
    <s v="VAL"/>
    <n v="57.07"/>
    <n v="61.18"/>
    <n v="107.201682144735"/>
    <s v="En Lo Corrido Pdd Se Han Const.129,19Km-Carril De Mva(88,49% Meta Pdd).En 2023: 61,18 A Traves De:Cra.9(183-193),Zona Rosa,Sirena(Auton-Boy),Cra.4(Cl.46D Sur-45 Sur),Guayacanes,Rincón(Boy-Cra.91),Av.Boy(170-183),Mutis(114-122),Troncal:Caracas,Cali Y68"/>
  </r>
  <r>
    <s v="0204-01"/>
    <x v="5"/>
    <s v="0204"/>
    <s v="INSTITUTO DE DESARROLLO URBANO - IDU"/>
    <s v="04"/>
    <s v="Malla vial arterial"/>
    <s v=""/>
    <s v=""/>
    <s v=""/>
    <s v="5"/>
    <s v="Km-carril de malla vial arterial mantenidos"/>
    <s v="Acumulado"/>
    <s v="Trimestral"/>
    <s v="VAL"/>
    <n v="130"/>
    <n v="155.57"/>
    <n v="119.66923076923101"/>
    <s v="En Lo Corrido Del Pdd Se Han Conservado 422,56 Km-Carril De Malla Vial Arterial, Con Un Aporte Del 45,05% A La Meta Pdd-Idu 'Realizar Actividades De Conservación A 938 Km-Carril De Malla Vial'. En El 2023 Se Han Conservado 155,57 Km-Carril De Mva"/>
  </r>
  <r>
    <s v="0204-01"/>
    <x v="5"/>
    <s v="0204"/>
    <s v="INSTITUTO DE DESARROLLO URBANO - IDU"/>
    <s v="05"/>
    <s v="Malla vial intermedia"/>
    <n v="63953228948"/>
    <n v="62173501980"/>
    <n v="23156853328"/>
    <s v="7"/>
    <s v="Km-carril de malla vial intermedia mantenidos"/>
    <s v="Acumulado"/>
    <s v="Trimestral"/>
    <s v="VAL"/>
    <n v="200"/>
    <n v="67.459999999999994"/>
    <n v="33.729999999999997"/>
    <s v="La prog.km-carril se realiza sobre listado de segmts vials a interv y un diagnóstc prelimnr de las interv.En la ejecución se identifica q tipo de interv req y el costo. Por eso los contratos son a monto agotable.Se Conservaron 67,46 Km-Carril en 2023"/>
  </r>
  <r>
    <s v="0204-01"/>
    <x v="5"/>
    <s v="0204"/>
    <s v="INSTITUTO DE DESARROLLO URBANO - IDU"/>
    <s v="06"/>
    <s v="Puentes vehiculares"/>
    <n v="231586036863"/>
    <n v="187025299094"/>
    <n v="79849439156"/>
    <s v="8"/>
    <s v="Número de  puentes vehiculares construidos"/>
    <s v="Acumulado"/>
    <s v="Trimestral"/>
    <s v="VAL"/>
    <n v="8"/>
    <n v="4"/>
    <n v="50"/>
    <s v="En la prog se cuentan los puentes contratados y con respaldo presupuestal y en la ejec los puentes terminados. En 2023 se construyeron 4 ptes veh: Pte Chiguaza, pte Veh Costado Oriental Av.68Xcl.26, pte Box Coulvert  Canal Fucha y Pte sec la Floresta"/>
  </r>
  <r>
    <s v="0204-01"/>
    <x v="5"/>
    <s v="0204"/>
    <s v="INSTITUTO DE DESARROLLO URBANO - IDU"/>
    <s v="06"/>
    <s v="Puentes vehiculares"/>
    <s v=""/>
    <s v=""/>
    <s v=""/>
    <s v="12"/>
    <s v="Número de puentes  vehiculares mantenidos"/>
    <s v="Acumulado"/>
    <s v="Trimestral"/>
    <s v="VAL"/>
    <n v="4"/>
    <n v="13"/>
    <n v="325"/>
    <s v="Se Han Mantenido 13 Ptes Vehiculares Ubicados Principalmente Sobre Los Corredores De Av. Ciudad De Cali, Av. Boyaca, Autopista Norte, Av. José Celestino Mutis, Av. Medellin, Nqs, Av. Caracas Entre Otras."/>
  </r>
  <r>
    <s v="0204-01"/>
    <x v="5"/>
    <s v="0204"/>
    <s v="INSTITUTO DE DESARROLLO URBANO - IDU"/>
    <s v="07"/>
    <s v="Malla vial Rural"/>
    <n v="103912502960"/>
    <n v="67824282347"/>
    <n v="34930278027"/>
    <s v="18"/>
    <s v="Km- carril de malla vial rural mantenida"/>
    <s v="Acumulado"/>
    <s v="Trimestral"/>
    <s v="VAL"/>
    <n v="120"/>
    <n v="72.38"/>
    <n v="60.316666666666698"/>
    <s v="La prog km-carril se realiza sobre listado de segmts viales a interv y un diagnóst prelimr de interv.En la ejec se identif el tipo de interv req.y el costo. Los contrats son a monto agotable.Se Han Mantenido 72,38 Km-Carril De Malla VialRural en 2023"/>
  </r>
  <r>
    <s v="0204-01"/>
    <x v="5"/>
    <s v="0204"/>
    <s v="INSTITUTO DE DESARROLLO URBANO - IDU"/>
    <s v="08"/>
    <s v="Espacio público mantenido y construido. (andenes, plazoletas, plazas)"/>
    <n v="314422239086"/>
    <n v="256430089212"/>
    <n v="119347730832"/>
    <s v="21"/>
    <s v="M2 de espacio público mantenido"/>
    <s v="Acumulado"/>
    <s v="Trimestral"/>
    <s v="VAL"/>
    <n v="126545.7"/>
    <n v="438142.92300000001"/>
    <n v="346.23296010848202"/>
    <s v="En Lo Corrido Del Pdd Se Tienen 1.492.644,31 M2 De Ep (106,22% De Avance Frente A La Meta Pdd). En 2023 Se Han Mantenido 438.142,92 M2 De Ep A Través De Ctos De Mto Ep Y Ciclorruta Y Actividades De Limpieza"/>
  </r>
  <r>
    <s v="0204-01"/>
    <x v="5"/>
    <s v="0204"/>
    <s v="INSTITUTO DE DESARROLLO URBANO - IDU"/>
    <s v="08"/>
    <s v="Espacio público mantenido y construido. (andenes, plazoletas, plazas)"/>
    <s v=""/>
    <s v=""/>
    <s v=""/>
    <s v="22"/>
    <s v="M2 de espacio público construido"/>
    <s v="Acumulado"/>
    <s v="Trimestral"/>
    <s v="VAL"/>
    <n v="1186960.43"/>
    <n v="283747"/>
    <n v="23.9053461959132"/>
    <s v="Estan contratados los proy. que cumplen al logro d la meta,las obras EP avanzan de acuerdo al cronogrm contractual y no a la anualidad prespstal con la cual se programan las mets frente a recursos q ampara.En 2023 Se Han Construido 283.747 M2 De Ep"/>
  </r>
  <r>
    <s v="0204-01"/>
    <x v="5"/>
    <s v="0204"/>
    <s v="INSTITUTO DE DESARROLLO URBANO - IDU"/>
    <s v="09"/>
    <s v="Puentes Peatonales"/>
    <n v="109885484209"/>
    <n v="67697724957"/>
    <n v="31500747159"/>
    <s v="23"/>
    <s v="Número de puentes peatonales construidos"/>
    <s v="Acumulado"/>
    <s v="Trimestral"/>
    <s v="VAL"/>
    <n v="4"/>
    <n v="0"/>
    <n v="0"/>
    <s v="En Lo Corrido Del Pdd Se Han Construido 2 Ptes Peatonales, De Los 15 Proyectados En Pdd (13,33%), El Primero Ubicados En Av. Circunvalar X Cl. 46 Entregado Al Servicio En 2021 Y El Ciclopuente Canal Molinos En 2022. 2023 No Presenta Avance"/>
  </r>
  <r>
    <s v="0204-01"/>
    <x v="5"/>
    <s v="0204"/>
    <s v="INSTITUTO DE DESARROLLO URBANO - IDU"/>
    <s v="09"/>
    <s v="Puentes Peatonales"/>
    <s v=""/>
    <s v=""/>
    <s v=""/>
    <s v="24"/>
    <s v="Número de puentes peatonales mantenidos"/>
    <s v="Acumulado"/>
    <s v="Trimestral"/>
    <s v="VAL"/>
    <n v="47"/>
    <n v="61"/>
    <n v="129.787234042553"/>
    <s v="En Lo Corrido Del Pdd Se Han Mantenido 122 Ptes Peatonales Con Un Avance De La Meta Pdd Del 101,67%. En 2023 Se Han Mantenido 61 Ptes Peatonales Ubicados Principalmente Sobre Los Corredores De La Nqs, Auton, Cl.26, Cali, Entre Otros."/>
  </r>
  <r>
    <s v="0204-01"/>
    <x v="5"/>
    <s v="0204"/>
    <s v="INSTITUTO DE DESARROLLO URBANO - IDU"/>
    <s v="10"/>
    <s v="Ciclorutas "/>
    <n v="197624058377"/>
    <n v="197598778854"/>
    <n v="25695014419"/>
    <s v="25"/>
    <s v="Km de ciclorutas construidos"/>
    <s v="Acumulado"/>
    <s v="Trimestral"/>
    <s v="VAL"/>
    <n v="99.82"/>
    <n v="21.11"/>
    <n v="21.148066519735501"/>
    <s v="La meta prog contabiliza km contratds y proyectds contratarse en el año con el ppto asignd, y la meta eje contabiliza los km construids al año, así,el % de avance respecto a la meta prog. es bajo En 2023 21,11 Km Asociados A Proy. De Const. De Vías"/>
  </r>
  <r>
    <s v="0204-01"/>
    <x v="5"/>
    <s v="0204"/>
    <s v="INSTITUTO DE DESARROLLO URBANO - IDU"/>
    <s v="10"/>
    <s v="Ciclorutas "/>
    <s v=""/>
    <s v=""/>
    <s v=""/>
    <s v="26"/>
    <s v="Km de ciclorutas mantenidos"/>
    <s v="Acumulado"/>
    <s v="Trimestral"/>
    <s v="VAL"/>
    <n v="32.74"/>
    <n v="33.909999999999997"/>
    <n v="103.573610262676"/>
    <s v="En Lo Corrido Del Pdd Se Han Conservado 69,51Km De Ciclorruta (91,5% De La Meta Pdd De 75,96 Para Idu(Meta Reprogramada Entre Las Entidades Del Sector)).En 2023 Se Han Mantenido 33,91Km Ejecutados A Través De Los Ctos De Conservación De Ciclorrutas"/>
  </r>
  <r>
    <s v="0204-01"/>
    <x v="5"/>
    <s v="0204"/>
    <s v="INSTITUTO DE DESARROLLO URBANO - IDU"/>
    <s v="11"/>
    <s v="Troncales de Transmilenio mantenidas"/>
    <n v="562605679352"/>
    <n v="549104803582"/>
    <n v="171746316520"/>
    <s v="27"/>
    <s v="Km-carril de malla vial troncal mantenido"/>
    <s v="Acumulado"/>
    <s v="Trimestral"/>
    <s v="VAL"/>
    <n v="253.14"/>
    <n v="127.25"/>
    <n v="50.268626056727499"/>
    <s v="La prog. km-carril se realiza con listado segmts viales a interv.y un diagntc prelimnr de interv.En la ejec se tiene la certeza del tipo de interv req.y el costo.Los contratos son a monto agotable.Se Han Mantenido 127,25 Km-Carril D Troncales en 2023"/>
  </r>
  <r>
    <s v="0204-01"/>
    <x v="5"/>
    <s v="0204"/>
    <s v="INSTITUTO DE DESARROLLO URBANO - IDU"/>
    <s v="12"/>
    <s v="Cicloparqueaderos"/>
    <n v="3869856983"/>
    <n v="3611079499"/>
    <n v="2592435329"/>
    <s v="28"/>
    <s v="Número de cupos de cicloparqueaderos implementados en espacio público y troncales"/>
    <s v="Acumulado"/>
    <s v="Trimestral"/>
    <s v="VAL"/>
    <n v="1102"/>
    <n v="1698"/>
    <n v="154.083484573503"/>
    <s v="En Lo Corrido Del 2023 Se Han Implementado 1.698 Cupos De Cicloparqueaderos, 532 En El Portal Del Sur, 1.026 En 55 Puntos De La Ciudad Y 140 Sobre La Calle 116."/>
  </r>
  <r>
    <s v="0206-01"/>
    <x v="3"/>
    <s v="0206"/>
    <s v="FONDO DE PRESTACIONES ECONÓMICAS, CESANTÍAS Y PENSIONES- FONCEP"/>
    <s v="05"/>
    <s v="Política Pública Distrital de atención al pensionado"/>
    <n v="82692155"/>
    <n v="70963333"/>
    <n v="65270000"/>
    <s v="6"/>
    <s v="Porcentaje de implementación de acciones de Política distrital de atención al pensionado"/>
    <s v="Capacidad"/>
    <s v="Trimestral"/>
    <s v="%"/>
    <n v="100"/>
    <n v="100"/>
    <n v="100"/>
    <s v="Se Cuenta Con Un Repositorio De Información De Acciones Disponibles, Dirigidas Al Grupo De Valor De Pensionados De Foncep 100% implementado. Este Repositorio Cuenta A La Fecha (dic 2023) Y Desde Diciembre 2021, Con 502 Actividades Publicadas En Gózate Bogotá De La Web De Foncep."/>
  </r>
  <r>
    <s v="0206-01"/>
    <x v="3"/>
    <s v="0206"/>
    <s v="FONDO DE PRESTACIONES ECONÓMICAS, CESANTÍAS Y PENSIONES- FONCEP"/>
    <s v="06"/>
    <s v="Sistema integrado de información para la gestión pensional del distrito"/>
    <n v="4627657845"/>
    <n v="4579857935"/>
    <n v="4001775269"/>
    <s v="7"/>
    <s v="Porcentaje de desarrollo del sistema integrado de información para la gestión pensional"/>
    <s v="Flujo"/>
    <s v="Trimestral"/>
    <s v="%"/>
    <n v="100"/>
    <n v="101.062"/>
    <n v="101.062"/>
    <s v="Se Desarrolló La Etapa De Estabilización de Nuevas Funcionalidades De Software, Ajustes Y Mejoras En Los Aplicativos Y/O Sistemas De Información, Garantizando Los Criterios De Accesibilidad Y Usabilidad En Página Web E Intranet."/>
  </r>
  <r>
    <s v="0208-01"/>
    <x v="7"/>
    <s v="0208"/>
    <s v="CAJA DE VIVIENDA POPULAR -CVP"/>
    <s v="01"/>
    <s v="Hogares localizados en zonas de alto riesgo no mitigable trasladados"/>
    <n v="21379480997"/>
    <n v="21092259704"/>
    <n v="16682745894"/>
    <s v="1"/>
    <s v="Hogares trasladados"/>
    <s v="Acumulado"/>
    <s v="Mensual"/>
    <s v="VAL"/>
    <n v="361"/>
    <n v="218"/>
    <n v="60.387811634348999"/>
    <s v="Al Cierre De La Vigencia 2023, Se Trasladaron 218 Hogares, De Los Cuales 104 Pertenecen A Hogares Con Viviendas De Reposición Definitivas Y 114 Corresponden A Nuevos Hogares Incluidos En El Programa De Relocalización Transitoria."/>
  </r>
  <r>
    <s v="0208-01"/>
    <x v="7"/>
    <s v="0208"/>
    <s v="CAJA DE VIVIENDA POPULAR -CVP"/>
    <s v="09"/>
    <s v="Plan terrazas"/>
    <n v="23980376000"/>
    <n v="23661910765"/>
    <n v="21056679898"/>
    <s v="15"/>
    <s v="Actos de reconocimiento emitidos"/>
    <s v="Acumulado"/>
    <s v="Mensual"/>
    <s v="VAL"/>
    <n v="200"/>
    <n v="390"/>
    <n v="195"/>
    <s v="Al Cierre De La Vigencia 2023, Se Han Expedido 390 Actos De Reconocimiento."/>
  </r>
  <r>
    <s v="0208-01"/>
    <x v="7"/>
    <s v="0208"/>
    <s v="CAJA DE VIVIENDA POPULAR -CVP"/>
    <s v="09"/>
    <s v="Plan terrazas"/>
    <s v=""/>
    <s v=""/>
    <s v=""/>
    <s v="20"/>
    <s v="Proyectos estructurados y viviendas intervenidas en desarrollo del plan piloto plan terrazas"/>
    <s v="Acumulado"/>
    <s v="Mensual"/>
    <s v="VAL"/>
    <n v="800"/>
    <n v="1012"/>
    <n v="126.5"/>
    <s v="Al Cierre De La Vigencia 2023, Se Estructuraron 493 Proyectos Que Culminaron La Fase De Factibilidad Y Se Intervinieron Un Total De 519 Viviendas Con Las Obras Del Plan Terrazas."/>
  </r>
  <r>
    <s v="0208-01"/>
    <x v="7"/>
    <s v="0208"/>
    <s v="CAJA DE VIVIENDA POPULAR -CVP"/>
    <s v="09"/>
    <s v="Plan terrazas"/>
    <s v=""/>
    <s v=""/>
    <s v=""/>
    <s v="21"/>
    <s v="Banco de materiales implementado"/>
    <s v="Capacidad"/>
    <s v="Mensual"/>
    <s v="%"/>
    <n v="100"/>
    <n v="88.8"/>
    <n v="88.8"/>
    <s v="A corte de DIc 223 Se tienen Definidos Los Lineamientos Para La Implementación Del BDM, Se Avanzó En La Recepción De Listados, Entrega De Materiales, Tramite De Pago A Proveedores Y Demás Actividades Logrando Gestionar El Proceso Para La Tercera Compra De Materiales."/>
  </r>
  <r>
    <s v="0208-01"/>
    <x v="7"/>
    <s v="0208"/>
    <s v="CAJA DE VIVIENDA POPULAR -CVP"/>
    <s v="10"/>
    <s v="Predios titulados  localizados en estratos 1 y 2"/>
    <n v="6031947001"/>
    <n v="5849152904"/>
    <n v="4074123043"/>
    <s v="13"/>
    <s v="Predios titulados localizados en estratos 1 y 2"/>
    <s v="Acumulado"/>
    <s v="Mensual"/>
    <s v="VAL"/>
    <n v="160"/>
    <n v="784"/>
    <n v="490"/>
    <s v="Al Cierre De La Vigencia 2023, Se Titularon 784 Predios  Que Facilitaron El  Acceso De Estas Familias A Los Beneficios De Una Ciudad Legal, Reconociendo La Propiedad Del Predio, Las Inversiones Realizadas Y La Seguridad De La Permanencia."/>
  </r>
  <r>
    <s v="0208-01"/>
    <x v="7"/>
    <s v="0208"/>
    <s v="CAJA DE VIVIENDA POPULAR -CVP"/>
    <s v="11"/>
    <s v="Mejoramiento integral del espacio público a escala barrial con participación ciudadana"/>
    <n v="29384938002"/>
    <n v="26147477133"/>
    <n v="12850992793"/>
    <s v="14"/>
    <s v="Metros cuadrados de espacio público construido"/>
    <s v="Acumulado"/>
    <s v="Mensual"/>
    <s v="VAL"/>
    <n v="21000"/>
    <n v="10518"/>
    <n v="50.085714285714303"/>
    <s v="Al Cierre De La Vigencia 2023, Se Entregarón 10,518 M2 De Espacio Público Construido, Beneficiando Los Habitantes De Las Localidades De Usaquen, Ciudad Bolivar Y Suba."/>
  </r>
  <r>
    <s v="0211-01"/>
    <x v="8"/>
    <s v="0211"/>
    <s v="INSTITUTO DISTRITAL DE RECREACIÓN Y DEPORTE-IDRD"/>
    <s v="03"/>
    <s v="Parques y escenarios deportivos administrados, mantenidos y/o mejorados."/>
    <n v="167351111332"/>
    <n v="166582725976"/>
    <n v="109877243730"/>
    <s v="1"/>
    <s v="Porcentaje de parques y escenarios administrados por el IDRD, arborizados y reverdecidos"/>
    <s v="Capacidad"/>
    <s v="Mensual"/>
    <s v="%"/>
    <n v="18"/>
    <n v="18"/>
    <n v="100"/>
    <s v="A 31 De Diciembre De 2023 Se Ha Arborizado Y Reverdecido El 18% De Los Parques Administrados Por El IDRD"/>
  </r>
  <r>
    <s v="0211-01"/>
    <x v="8"/>
    <s v="0211"/>
    <s v="INSTITUTO DISTRITAL DE RECREACIÓN Y DEPORTE-IDRD"/>
    <s v="05"/>
    <s v="Parques y escenarios deportivos, construidos y/o adecuados."/>
    <n v="270936427279"/>
    <n v="244481463847"/>
    <n v="15620917631"/>
    <s v="2"/>
    <s v="Porcentaje de parques recreativos y escenarios deportivos construidos y/o adecuados"/>
    <s v="Capacidad"/>
    <s v="Mensual"/>
    <s v="%"/>
    <n v="100"/>
    <n v="100"/>
    <n v="100"/>
    <s v="Timiza (13,51%), Bilbao  (13,51%) Y Cefe Cometas (13,51%), Urbanización Chico (13,51%),  La Candelaria (13,51%), Rincón De Los Ángeles (13,51%), Veraguas- Agua Viva (13,51%) Y  La Vida (5,43%). Total avance del 2023 100%. El indicador es de naturaleza capacidad por tanto el avance del 2023 incluye la línea base (65,7%)"/>
  </r>
  <r>
    <s v="0211-01"/>
    <x v="8"/>
    <s v="0211"/>
    <s v="INSTITUTO DISTRITAL DE RECREACIÓN Y DEPORTE-IDRD"/>
    <s v="06"/>
    <s v="Servicio de promoción y organización de actividades recreativas, deportivas y de actividad física."/>
    <n v="72954873939"/>
    <n v="71152786909"/>
    <n v="51905760657"/>
    <s v="3"/>
    <s v="Número de personas beneficiadas con procesos de alfabetización física que generen y multipliquen buenas prácticas para vivir una vida activa y saludable"/>
    <s v="Acumulado"/>
    <s v="Mensual"/>
    <s v="VAL"/>
    <n v="60000"/>
    <n v="61701"/>
    <n v="102.83499999999999"/>
    <s v="En El 2023 se Beneficiaron 61.701 Personas Con Jornadas De Promoción Y Formación En Alfabetización Física"/>
  </r>
  <r>
    <s v="0211-01"/>
    <x v="8"/>
    <s v="0211"/>
    <s v="INSTITUTO DISTRITAL DE RECREACIÓN Y DEPORTE-IDRD"/>
    <s v="06"/>
    <s v="Servicio de promoción y organización de actividades recreativas, deportivas y de actividad física."/>
    <s v=""/>
    <s v=""/>
    <s v=""/>
    <s v="5"/>
    <s v="Número acciones recreativas, deportivas y de actividad física ofrecidas por la entidad"/>
    <s v="Acumulado"/>
    <s v="Mensual"/>
    <s v="VAL"/>
    <n v="191007"/>
    <n v="200295"/>
    <n v="104.862649012863"/>
    <s v="En el 2023 se realizaron 200.295 Acciones Recreativas, Deportivas Y De Actividad Física"/>
  </r>
  <r>
    <s v="0211-01"/>
    <x v="8"/>
    <s v="0211"/>
    <s v="INSTITUTO DISTRITAL DE RECREACIÓN Y DEPORTE-IDRD"/>
    <s v="07"/>
    <s v="Servicio de formación y preparación deportiva"/>
    <n v="115689402338"/>
    <n v="114246441234"/>
    <n v="96515998552"/>
    <s v="6"/>
    <s v="Niños, niñas, adolescentes y jóvenes preparados en procesos deportivos en las etapas de talento, reserva y rendimiento deportivo"/>
    <s v="Stock"/>
    <s v="Mensual"/>
    <s v="VAL"/>
    <n v="2000"/>
    <n v="2497"/>
    <n v="124.85"/>
    <s v="A 31 De Diciembre Se Prepararon 2.497 Niños, Niñas, Adolescentes, Jóvenes Y Adultos En Procesos Deportivos"/>
  </r>
  <r>
    <s v="0211-01"/>
    <x v="8"/>
    <s v="0211"/>
    <s v="INSTITUTO DISTRITAL DE RECREACIÓN Y DEPORTE-IDRD"/>
    <s v="07"/>
    <s v="Servicio de formación y preparación deportiva"/>
    <s v=""/>
    <s v=""/>
    <s v=""/>
    <s v="7"/>
    <s v="Niños, niñas y adolescentes beneficiados con procesos de iniciación y formación deportiva"/>
    <s v="Acumulado"/>
    <s v="Mensual"/>
    <s v="VAL"/>
    <n v="6776"/>
    <n v="7801"/>
    <n v="115.126918536009"/>
    <s v="En el 2023 se Beneficiaron 7.801 Niños, Niñas Y Adolescentescon Procesos De Iniciación Y Formación Deportiva"/>
  </r>
  <r>
    <s v="0211-01"/>
    <x v="8"/>
    <s v="0211"/>
    <s v="INSTITUTO DISTRITAL DE RECREACIÓN Y DEPORTE-IDRD"/>
    <s v="07"/>
    <s v="Servicio de formación y preparación deportiva"/>
    <s v=""/>
    <s v=""/>
    <s v=""/>
    <s v="8"/>
    <s v="Niñas, niños, adolescentes y jóvenes formados en disciplinas deportivas priorizadas en el marco de la jornada escolar complementaria."/>
    <s v="Stock"/>
    <s v="Mensual"/>
    <s v="VAL"/>
    <n v="40000"/>
    <n v="40221"/>
    <n v="100.55249999999999"/>
    <s v="A 31 De Diciembre De 2023, Se Han Formado 40.221 Escolares De 91 Instituciones Educativas Distritales"/>
  </r>
  <r>
    <s v="0213-01"/>
    <x v="8"/>
    <s v="0213"/>
    <s v="INSTITUTO DISTRITAL DEL PATRIMONIO CULTURAL - IDPC"/>
    <s v="01"/>
    <s v="Servicios de formación en patrimonio cultural con enfoque territorial y poblacional-diferencial."/>
    <n v="402000000"/>
    <n v="401827973"/>
    <n v="397423183"/>
    <s v="1"/>
    <s v="Número de personas beneficiadas en procesos de formación en patrimonio cultural con enfoque territorial y poblacional-diferencial."/>
    <s v="Acumulado"/>
    <s v="Trimestral"/>
    <s v="VAL"/>
    <n v="2240"/>
    <n v="2160"/>
    <n v="96.428571428571402"/>
    <s v="Se Beneficiaron A 2.160 Personas A Través De Los Procesos De Formación En Instituciones Educativas Distritales Y Otros Espacios De Formación. Primera Infancia=32; Infancia= 1.379; Adolescencia= 749."/>
  </r>
  <r>
    <s v="0213-01"/>
    <x v="8"/>
    <s v="0213"/>
    <s v="INSTITUTO DISTRITAL DEL PATRIMONIO CULTURAL - IDPC"/>
    <s v="01"/>
    <s v="Servicios de formación en patrimonio cultural con enfoque territorial y poblacional-diferencial."/>
    <s v=""/>
    <s v=""/>
    <s v=""/>
    <s v="2"/>
    <s v="Número de personas certificadas en el diplomado en patrimonio cultural para la educación por módulo, con enfoque diferencial-poblacional."/>
    <s v="Acumulado"/>
    <s v="Trimestral"/>
    <s v="VAL"/>
    <n v="50"/>
    <n v="136"/>
    <n v="272"/>
    <s v="Se Beneficiaron A 136 Personas A Través Del Diplomado En Patrimonio Cultural Para La Educación.  Adolescencia =9; Juventud= 60; Adultez= 61; Adultez Mayor=6."/>
  </r>
  <r>
    <s v="0213-01"/>
    <x v="8"/>
    <s v="0213"/>
    <s v="INSTITUTO DISTRITAL DEL PATRIMONIO CULTURAL - IDPC"/>
    <s v="02"/>
    <s v="Servicios de intervención y recuperación del patrimonio cultural."/>
    <n v="8715621202"/>
    <n v="8523960651"/>
    <n v="4722542915"/>
    <s v="3"/>
    <s v="Número intervenciones en bienes de interés cultural realizadas."/>
    <s v="Acumulado"/>
    <s v="Trimestral"/>
    <s v="VAL"/>
    <n v="243"/>
    <n v="245"/>
    <n v="100.82304526749"/>
    <s v="166 Intervenciones Sobre Fachadas Y 79 Intervenciones Sobre Monumentos Ubicados En El Espacio Público De La Ciudad."/>
  </r>
  <r>
    <s v="0213-01"/>
    <x v="8"/>
    <s v="0213"/>
    <s v="INSTITUTO DISTRITAL DEL PATRIMONIO CULTURAL - IDPC"/>
    <s v="02"/>
    <s v="Servicios de intervención y recuperación del patrimonio cultural."/>
    <s v=""/>
    <s v=""/>
    <s v=""/>
    <s v="4"/>
    <s v="Porcentaje de solicitudes atendidas para la recuperación y preservación de bienes de interés cultural"/>
    <s v="Stock"/>
    <s v="Trimestral"/>
    <s v="%"/>
    <n v="100"/>
    <n v="100"/>
    <n v="100"/>
    <s v="Se atiende a 3.143 Personas que solicitaron orientación, y La Atención De 3.776 Solicitudes De Trámites Y Servicios Relacionados Con La Intervención Del Patrimonio Cultural Material."/>
  </r>
  <r>
    <s v="0213-01"/>
    <x v="8"/>
    <s v="0213"/>
    <s v="INSTITUTO DISTRITAL DEL PATRIMONIO CULTURAL - IDPC"/>
    <s v="03"/>
    <s v="Servicio de activación de los patrimonios integrados."/>
    <n v="2875488559"/>
    <n v="2541551674"/>
    <n v="1476849770"/>
    <s v="5"/>
    <s v="Número de acciones de activación social, cultural y física realizadas en sectores de interés cultural."/>
    <s v="Acumulado"/>
    <s v="Trimestral"/>
    <s v="VAL"/>
    <n v="20"/>
    <n v="20"/>
    <n v="100"/>
    <s v="Se Culminan las 20  Acciones  De Activación De Los Entornos Del (PEMP) De Teusaquillo Y Parque Nacional, Parque Arqueológico De Usme Y Parque &quot;Cementerio De Pobres&quot; Columbarios."/>
  </r>
  <r>
    <s v="0213-01"/>
    <x v="8"/>
    <s v="0213"/>
    <s v="INSTITUTO DISTRITAL DEL PATRIMONIO CULTURAL - IDPC"/>
    <s v="04"/>
    <s v="Servicios de gestión y ordenamiento territorial del patrimonio cultural."/>
    <n v="1075253835"/>
    <n v="1074929959"/>
    <n v="1070259291"/>
    <s v="6"/>
    <s v="Porcentaje de avance en la formulación de instrumentos de gestión y ordenamiento territorial"/>
    <s v="Acumulado"/>
    <s v="Trimestral"/>
    <s v="%"/>
    <n v="85"/>
    <n v="100"/>
    <n v="117.64705882352899"/>
    <s v="Se Culmina Proceso De Formulación Del (PEMP) Del Sector De Bosa, Radicado Ante La SDCRD Y Del Plan De Manejo Arqueológico De Bogotá, Radicado Ante El (ICANH)"/>
  </r>
  <r>
    <s v="0213-01"/>
    <x v="8"/>
    <s v="0213"/>
    <s v="INSTITUTO DISTRITAL DEL PATRIMONIO CULTURAL - IDPC"/>
    <s v="05"/>
    <s v="Servicio de asistencia técnica para identificación, valoración y salvaguardia del patrimonio cultural."/>
    <n v="1036438026"/>
    <n v="1025133173"/>
    <n v="1022702469"/>
    <s v="7"/>
    <s v="Número de talleres y espacios participativos para la identificación, documentación y registro de manifestaciones culturales realizados"/>
    <s v="Acumulado"/>
    <s v="Trimestral"/>
    <s v="VAL"/>
    <n v="23"/>
    <n v="19"/>
    <n v="82.608695652173907"/>
    <s v="Se Realizaron 8 Encuentros Con La Comunidad De La Localidad De Sumapaz Y 11 Espacios De Fortalecimiento De Capacidades Sobre Inventarios De Patrimonio Vivo Con Grupos De Interés."/>
  </r>
  <r>
    <s v="0213-01"/>
    <x v="8"/>
    <s v="0213"/>
    <s v="INSTITUTO DISTRITAL DEL PATRIMONIO CULTURAL - IDPC"/>
    <s v="05"/>
    <s v="Servicio de asistencia técnica para identificación, valoración y salvaguardia del patrimonio cultural."/>
    <s v=""/>
    <s v=""/>
    <s v=""/>
    <s v="8"/>
    <s v="Número de fichas de registro de manifestaciones elaboradas."/>
    <s v="Acumulado"/>
    <s v="Trimestral"/>
    <s v="VAL"/>
    <n v="3"/>
    <n v="5"/>
    <n v="166.666666666667"/>
    <s v="Se Elaboraron Cinco Fichas De Registro De Manifestaciones Del Patrimonio Vivo Campesino De Sumapaz: Procesos Organizativos Campesinos; Expresiones Artísticas; Formas De Agricultura; Organización Territorial Alrededor Del Agua; Y Partería Campesina."/>
  </r>
  <r>
    <s v="0213-01"/>
    <x v="8"/>
    <s v="0213"/>
    <s v="INSTITUTO DISTRITAL DEL PATRIMONIO CULTURAL - IDPC"/>
    <s v="05"/>
    <s v="Servicio de asistencia técnica para identificación, valoración y salvaguardia del patrimonio cultural."/>
    <s v=""/>
    <s v=""/>
    <s v=""/>
    <s v="9"/>
    <s v="Porcentaje de avance en la formulación de  planes y proyectos de salvaguardia del patrimonio cultural inmaterial"/>
    <s v="Acumulado"/>
    <s v="Trimestral"/>
    <s v="%"/>
    <n v="90"/>
    <n v="100"/>
    <n v="111.111111111111"/>
    <s v="Se anticip cronograma porque se Culmina el Proceso Formulación y Declaratoria De 3 Planes De Salvaguardia: 'Festival Jizca Chía Zhue', 'Metodología Creativa Del Teatro La Candelaria' Y 'Cultura Bogotana De Los Usos Y Disfrutes De La Bicicleta'. "/>
  </r>
  <r>
    <s v="0213-01"/>
    <x v="8"/>
    <s v="0213"/>
    <s v="INSTITUTO DISTRITAL DEL PATRIMONIO CULTURAL - IDPC"/>
    <s v="06"/>
    <s v="Servicio de divulgación del patrimonio cultural con enfoque territorial y poblacional"/>
    <n v="5020246834"/>
    <n v="4876543891"/>
    <n v="4615902921"/>
    <s v="10"/>
    <s v="Número de actividades culturales y servicios de mediaciones realizadas."/>
    <s v="Acumulado"/>
    <s v="Trimestral"/>
    <s v="VAL"/>
    <n v="910"/>
    <n v="1253"/>
    <n v="137.69230769230799"/>
    <s v="Se Realizan 30 Recorridos, 127 Actividades Educativas Y Culturales, 1.085  Servicios De Mediación En Los Museos Mdb Y Mca, 7 Activaciones Para La Divulgación De Libros, 2 Activaciones De Los Patrimonios Del CHSJD, 2 Laboratorios Interpret. Patrimonio"/>
  </r>
  <r>
    <s v="0213-01"/>
    <x v="8"/>
    <s v="0213"/>
    <s v="INSTITUTO DISTRITAL DEL PATRIMONIO CULTURAL - IDPC"/>
    <s v="06"/>
    <s v="Servicio de divulgación del patrimonio cultural con enfoque territorial y poblacional"/>
    <s v=""/>
    <s v=""/>
    <s v=""/>
    <s v="11"/>
    <s v="Número de estrategias comunicativas del patrimonio cultural con enfoque territorial producidas y divulgadas."/>
    <s v="Acumulado"/>
    <s v="Trimestral"/>
    <s v="VAL"/>
    <n v="1"/>
    <n v="1"/>
    <n v="100"/>
    <s v="Divulgación Estrategia De Comunicación A Través De: Redes Sociales, Patrimonios En Plural, Medios De Comunicación, Producción Audiovisual, Producción Fotográfica, Diseño Gráfico, Gestión De La Comunicación Y Visitas A Página Web"/>
  </r>
  <r>
    <s v="0213-01"/>
    <x v="8"/>
    <s v="0213"/>
    <s v="INSTITUTO DISTRITAL DEL PATRIMONIO CULTURAL - IDPC"/>
    <s v="07"/>
    <s v="Servicio de investigación de los patrimonios integrados con enfoque territorial y poblacional-diferencial."/>
    <n v="0"/>
    <n v="0"/>
    <n v="0"/>
    <s v="12"/>
    <s v="Número de investigaciones en perspectiva histórica y de interpretación de narrativas sobre los patrimonios integrados realizadas."/>
    <s v="Acumulado"/>
    <s v="Trimestral"/>
    <s v="VAL"/>
    <n v="1"/>
    <n v="2"/>
    <n v="200"/>
    <s v="Se Desarrollaron Las Investigaciones En Perspectiva Histórica Y De Interpretación De Narrativas Sobre El Antiguo Cementerio De Pobres Y Hospital San Juan De Dios."/>
  </r>
  <r>
    <s v="0213-01"/>
    <x v="8"/>
    <s v="0213"/>
    <s v="INSTITUTO DISTRITAL DEL PATRIMONIO CULTURAL - IDPC"/>
    <s v="08"/>
    <s v="Servicios de estímulos y apoyos para la oferta artística, cultural y patrimonial. "/>
    <n v="683000000"/>
    <n v="672879992"/>
    <n v="669134594"/>
    <s v="13"/>
    <s v="Número de estímulos y apoyos concertados entregados a creadores, actores y gestores patrimoniales, con enfoque territorial y poblacional-diferencial."/>
    <s v="Acumulado"/>
    <s v="Trimestral"/>
    <s v="VAL"/>
    <n v="49"/>
    <n v="47"/>
    <n v="95.918367346938794"/>
    <s v="Se Otorgaron 47 Estímulos, Así: 9 Premios; 18 Becas; 19 Estímulos A Jurados; 1 Apoyo Concertado."/>
  </r>
  <r>
    <s v="0213-01"/>
    <x v="8"/>
    <s v="0213"/>
    <s v="INSTITUTO DISTRITAL DEL PATRIMONIO CULTURAL - IDPC"/>
    <s v="09"/>
    <s v="Estrategias de mejoramiento del desempeño institucional y del servicio a la ciudadanía orientada a la entrega efectiva de productos, servicios e información."/>
    <n v="3379879252"/>
    <n v="3251453935"/>
    <n v="3146748919"/>
    <s v="14"/>
    <s v="Número de estrategias para la mejora del desempeño institucional desarrolladas"/>
    <s v="Acumulado"/>
    <s v="Anual"/>
    <s v="VAL"/>
    <n v="5"/>
    <n v="5"/>
    <n v="100"/>
    <s v="Se Implementaron Las Estrategias: 1. Atención A La Ciudadanía, Transparencia Y Acceso A La Información; 2.Planeación Institucional; 3.Gestión Del Conocimiento Y La Innovación; 4. Gobierno Digital Y Seguridad De La Información; 5. Gestión Documental."/>
  </r>
  <r>
    <s v="0213-01"/>
    <x v="8"/>
    <s v="0213"/>
    <s v="INSTITUTO DISTRITAL DEL PATRIMONIO CULTURAL - IDPC"/>
    <s v="10"/>
    <s v="Sedes adecuadas y/o mantenidas"/>
    <n v="3532073748"/>
    <n v="3548970542"/>
    <n v="3254779868"/>
    <s v="15"/>
    <s v="Número de sedes institucionales mantenidas física y tecnológicamente"/>
    <s v="Stock"/>
    <s v="Anual"/>
    <s v="VAL"/>
    <n v="12"/>
    <n v="12"/>
    <n v="100"/>
    <s v="Se Ejecuta El Plan De Mantenimiento De Las 12 Sedes Del IDPC En: Plantas Eléctricas, Jardines, Ascensores, Lavado De Tanques, Servicio De Aseo, Cafetería Y Vigilancia; Reparaciones Locativas; Dotación; Seguimiento Y Reportes De Consumo De Servicios."/>
  </r>
  <r>
    <s v="0214-01"/>
    <x v="11"/>
    <s v="0214"/>
    <s v="INSTITUTO DISTRITAL PARA LA PROTECCIÓN DE LA NIÑEZ Y LA JUVENTUD - IDIPRON"/>
    <s v="01"/>
    <s v="Protección y atención  integral de niñez, adolescencia y juventud en situación de vida en calle, en riesgo de habitabilidad en calle y en fragilidad social"/>
    <n v="45947406567"/>
    <n v="45932761492"/>
    <n v="41498398653"/>
    <s v="92"/>
    <s v="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
    <s v="Stock"/>
    <s v="Mensual"/>
    <s v="%"/>
    <n v="11.7"/>
    <n v="7.43"/>
    <n v="63.504273504273499"/>
    <s v="Del 7,43: 15923 Nnaj En Sit De Vida En Calle, En Riesgo De Habitarla, En Cond De Frag Soc, Que Aceptaron Oferta Del Mod Pedagógico Del Idipron En Externado–Casas De Acogida Y Est Territorial. M 6346 Y H: 9577. Baja ejec por reducción presupuestal"/>
  </r>
  <r>
    <s v="0214-01"/>
    <x v="11"/>
    <s v="0214"/>
    <s v="INSTITUTO DISTRITAL PARA LA PROTECCIÓN DE LA NIÑEZ Y LA JUVENTUD - IDIPRON"/>
    <s v="01"/>
    <s v="Protección y atención  integral de niñez, adolescencia y juventud en situación de vida en calle, en riesgo de habitabilidad en calle y en fragilidad social"/>
    <s v=""/>
    <s v=""/>
    <s v=""/>
    <s v="95"/>
    <s v="Porcentaje de atención de la población victima (NNA) o en riesgo de explotación sexual comercial (NNA)frente a Niñez y Adolescencia en pobreza monetaria extrema año de estudio"/>
    <s v="Stock"/>
    <s v="Mensual"/>
    <s v="%"/>
    <n v="1.17"/>
    <n v="0.26"/>
    <n v="22.2222222222222"/>
    <s v="Del 0.26: 246 Nna Víc Y En Riesgo De Escnna, Aceptaron Herr Que Permitan El Ejer Pleno De Dchos, Constr De Sentido De Vida, Deso De Hab Y Const Y Resig De Su Vida Oferta Del Modelo Pedagógico Del Idipron.M:124 Y H:122. Baja ejec x reduc presupuestal"/>
  </r>
  <r>
    <s v="0214-01"/>
    <x v="11"/>
    <s v="0214"/>
    <s v="INSTITUTO DISTRITAL PARA LA PROTECCIÓN DE LA NIÑEZ Y LA JUVENTUD - IDIPRON"/>
    <s v="01"/>
    <s v="Protección y atención  integral de niñez, adolescencia y juventud en situación de vida en calle, en riesgo de habitabilidad en calle y en fragilidad social"/>
    <s v=""/>
    <s v=""/>
    <s v=""/>
    <s v="96"/>
    <s v="Porcentaje de atención de la población en conflicto con la ley (NNA) frente a Niñez y Adolescencia en pobreza monetaria extrema año de estudio"/>
    <s v="Stock"/>
    <s v="Mensual"/>
    <s v="%"/>
    <n v="1.93"/>
    <n v="0.28000000000000003"/>
    <n v="14.507772020725399"/>
    <s v="Del  0.28: 266 Nna En Conf Con La Ley, Que Acept Acciones De Enf Restaurativo, Aplicado En Las Probl Y Los Conflic Presentados Por Los Nna Vinculados Y Que Son Ofertadas x El Modelo Pedagógico Del Idipron. M:102 Y H:164.Baja ejec x reduc presupuestal"/>
  </r>
  <r>
    <s v="0214-01"/>
    <x v="11"/>
    <s v="0214"/>
    <s v="INSTITUTO DISTRITAL PARA LA PROTECCIÓN DE LA NIÑEZ Y LA JUVENTUD - IDIPRON"/>
    <s v="01"/>
    <s v="Protección y atención  integral de niñez, adolescencia y juventud en situación de vida en calle, en riesgo de habitabilidad en calle y en fragilidad social"/>
    <s v=""/>
    <s v=""/>
    <s v=""/>
    <s v="98"/>
    <s v="Porcentaje de atención de la población en situación de vida en calle, en riesgo de habitabilidad en calle y en fragilidad social frente a población de 8 a 28 años en línea de indigencia año de estudio"/>
    <s v="Stock"/>
    <s v="Mensual"/>
    <s v="%"/>
    <n v="1.45"/>
    <n v="0.66"/>
    <n v="45.517241379310299"/>
    <s v="Del 0.66: 1411 Nnaj En Situación De Vida En Calle, En Riesgo De Habitarla, En Condición De Fragilidad Social, Que Aceptan El Modelo Pedagógico Del Idipron En El Contexto De Inter –Casas De Cuidado. M:215 Y H: 1196. Baja ejec x reduc presupuestal"/>
  </r>
  <r>
    <s v="0214-01"/>
    <x v="11"/>
    <s v="0214"/>
    <s v="INSTITUTO DISTRITAL PARA LA PROTECCIÓN DE LA NIÑEZ Y LA JUVENTUD - IDIPRON"/>
    <s v="20"/>
    <s v="Desarrollo de competencias"/>
    <n v="34442462433"/>
    <n v="33769164397"/>
    <n v="28387981541"/>
    <n v="97"/>
    <s v=" Número de Jóvenes del Modelo Pedagógico vinculados a las estrategias de generación de oportunidades para su desarrollo socioeconómico."/>
    <s v="Stock"/>
    <s v="Mensual"/>
    <s v="VAL"/>
    <n v="2800"/>
    <n v="2480"/>
    <n v="88.571428571428598"/>
    <s v="Los 2480 Corresponde A Jóvenes En Situa De Vida En Calle, En Riesgo De Habitarla Y En Cond De Frag social, Que Aceptan Oferta De Estr De Fortal De Comp Sociolaborales Del Modelo Pedagógico Del Idipron. M:1252 Y H: 1228. Baja ejec x reduc presupuestal"/>
  </r>
  <r>
    <s v="0215-01"/>
    <x v="8"/>
    <s v="0215"/>
    <s v="FUNDACIÓN GILBERTO ALZATE AVENDAÑO -FUGA"/>
    <s v="01"/>
    <s v="Servicio de circulación artística y cultural"/>
    <n v="7644349378"/>
    <n v="7643654249"/>
    <n v="6838395449"/>
    <s v="1"/>
    <s v="Número de producciones artísticas y culturales en circulación"/>
    <s v="Acumulado"/>
    <s v="Trimestral"/>
    <s v="VAL"/>
    <n v="380"/>
    <n v="328"/>
    <n v="86.315789473684205"/>
    <s v="Al 31 De Diciembre, Circularon 328 Producciones Artísticas Y Culturales, En El Marco De La Oferta Misional De La Entidad, Tales Como: Festival Centro 2023, Exposiciones, Urbanismos, Actividades Cultura Ciudadana, Petronio, Monumentum, Entre Otros"/>
  </r>
  <r>
    <s v="0215-01"/>
    <x v="8"/>
    <s v="0215"/>
    <s v="FUNDACIÓN GILBERTO ALZATE AVENDAÑO -FUGA"/>
    <s v="01"/>
    <s v="Servicio de circulación artística y cultural"/>
    <s v=""/>
    <s v=""/>
    <s v=""/>
    <s v="2"/>
    <s v="Número de  personas que participan en actividades artísticas y culturales"/>
    <s v="Acumulado"/>
    <s v="Trimestral"/>
    <s v="VAL"/>
    <n v="93649"/>
    <n v="340503"/>
    <n v="363.594912919519"/>
    <s v="Al 31 De Diciembre,  Participaron 340.503 Personas En Las Actividades Artísticas Y Culturales Ofertadas Por La Entidad Realizadas De Manera Presencial Y Virtual; Así Como La Circulación De Contenidos Audiovisuales."/>
  </r>
  <r>
    <s v="0215-01"/>
    <x v="8"/>
    <s v="0215"/>
    <s v="FUNDACIÓN GILBERTO ALZATE AVENDAÑO -FUGA"/>
    <s v="02"/>
    <s v="Estímulos y apoyos otorgados a agentes y organizaciones del sector artístico y cultural "/>
    <n v="2821521294"/>
    <n v="2820968269"/>
    <n v="2583504126"/>
    <s v="3"/>
    <s v="Número de estímulos, apoyos concertados y alianzas estratégicas."/>
    <s v="Acumulado"/>
    <s v="Trimestral"/>
    <s v="VAL"/>
    <n v="170"/>
    <n v="297"/>
    <n v="174.70588235294099"/>
    <s v="Al 31 De Diciembre, Se Otorgaron 297 Estímulos A Ganadores Y Jurados En El Marco Del Pde 2023, Asociadas A Artes Plásticas Y Visuales; Artes Vivas Y Musicales; Ciudadano Creador; Poblaciones Y Grupos Sociales Diversos; Y Economía Cultural Y Creativa."/>
  </r>
  <r>
    <s v="0215-01"/>
    <x v="8"/>
    <s v="0215"/>
    <s v="FUNDACIÓN GILBERTO ALZATE AVENDAÑO -FUGA"/>
    <s v="02"/>
    <s v="Estímulos y apoyos otorgados a agentes y organizaciones del sector artístico y cultural "/>
    <s v=""/>
    <s v=""/>
    <s v=""/>
    <s v="4"/>
    <s v="Número de agentes y organizaciones del sector beneficiados con estímulos y apoyos."/>
    <s v="Acumulado"/>
    <s v="Trimestral"/>
    <s v="VAL"/>
    <n v="314"/>
    <n v="603"/>
    <n v="192.03821656050999"/>
    <s v="Al 31 De Diciembre, Se Beneficiaron A 603 Agentes Y/O Organizaciones Del Sector Con Estimulos En El Marco Del Pde"/>
  </r>
  <r>
    <s v="0215-01"/>
    <x v="8"/>
    <s v="0215"/>
    <s v="FUNDACIÓN GILBERTO ALZATE AVENDAÑO -FUGA"/>
    <s v="03"/>
    <s v="Servicio de educación informal en áreas artísticas y culturales."/>
    <n v="250928897"/>
    <n v="250928897"/>
    <n v="220690326"/>
    <s v="5"/>
    <s v="Número de cursos/talleres de educación informal en áreas artísticas y culturales"/>
    <s v="Acumulado"/>
    <s v="Trimestral"/>
    <s v="VAL"/>
    <n v="200"/>
    <n v="143"/>
    <n v="71.5"/>
    <s v="Al 31 De Diciembre, Se Realizaron 143 Cursos Y/O Talleres De Procesos De Reflexión Y Visitas Guiadas O De Medición Para La Formación De Públicos. Se Destacan:  Franja Académica Del Festival Centro 2023, Conversatorios, Talleres Efímeros, Entre Otros"/>
  </r>
  <r>
    <s v="0215-01"/>
    <x v="8"/>
    <s v="0215"/>
    <s v="FUNDACIÓN GILBERTO ALZATE AVENDAÑO -FUGA"/>
    <s v="03"/>
    <s v="Servicio de educación informal en áreas artísticas y culturales."/>
    <s v=""/>
    <s v=""/>
    <s v=""/>
    <s v="6"/>
    <s v="Número de personas que participan en los cursos/talleres de educación informal"/>
    <s v="Acumulado"/>
    <s v="Trimestral"/>
    <s v="VAL"/>
    <n v="2000"/>
    <n v="3946"/>
    <n v="197.3"/>
    <s v="Al 31 De Diciembre,  Participaron 3.946 Personas En Los Cursos Y Talleres Asociados A Procesos De Reflexión (Formación Artística) Y Visitas Guiadas Y/O De Medición Para La Formación De Públicos Ofertados Por La Entidad."/>
  </r>
  <r>
    <s v="0215-01"/>
    <x v="8"/>
    <s v="0215"/>
    <s v="FUNDACIÓN GILBERTO ALZATE AVENDAÑO -FUGA"/>
    <s v="04"/>
    <s v="Espacios adecuados para el desarrollo de las actividades misionales de la entidad"/>
    <n v="1225303366"/>
    <n v="1225257770"/>
    <n v="1178534643"/>
    <s v="7"/>
    <s v="Número de espacios adecuados para el desarrollo de las actividades misionales de la entidad."/>
    <s v="Acumulado"/>
    <s v="Trimestral"/>
    <s v="VAL"/>
    <n v="1"/>
    <n v="1"/>
    <n v="100"/>
    <s v="Al 31 De Diciembre, Se Desarrollaron Las Acciones Necesarias Para Adelantar Las Actividades De Adecuación Y Mantenimiento De Los Espacios Físicos De La Entidad Para El Desarrollo De Las Actividades Misionales."/>
  </r>
  <r>
    <s v="0215-01"/>
    <x v="8"/>
    <s v="0215"/>
    <s v="FUNDACIÓN GILBERTO ALZATE AVENDAÑO -FUGA"/>
    <s v="05"/>
    <s v="Servicios de asistencia técnica para la articulación, circulación y encadenamiento a organizaciones, agentes,   emprendimientos y/o empresas del ecosistema cultural y creativo."/>
    <n v="1022154691"/>
    <n v="1022154691"/>
    <n v="977024612"/>
    <s v="8"/>
    <s v="Número de organizaciones, agentes, emprendimientos y/o empresas del ecosistema cultural y creativo fortalecidas"/>
    <s v="Acumulado"/>
    <s v="Trimestral"/>
    <s v="VAL"/>
    <n v="270"/>
    <n v="332"/>
    <n v="122.962962962963"/>
    <s v="Al 31 De Diciembre, Se Fortalecieron 332 Agentes Del Sector Que Fueron Seleccionados Para Participar En Espacios Y Procesos De Formación En Competencias Personales Y Empresariales De Iniciativas De La Economía Cultural Y Creativa Del Centro."/>
  </r>
  <r>
    <s v="0215-01"/>
    <x v="8"/>
    <s v="0215"/>
    <s v="FUNDACIÓN GILBERTO ALZATE AVENDAÑO -FUGA"/>
    <n v="10"/>
    <s v="Estímulos y apoyos otorgados a agentes y organizaciones del sector artístico y cultural "/>
    <n v="500000000"/>
    <n v="500000000"/>
    <n v="400000000"/>
    <s v="NA"/>
    <s v="NA"/>
    <s v="NA"/>
    <s v="NA"/>
    <s v="NA"/>
    <s v="NA"/>
    <s v="NA"/>
    <s v="NA"/>
    <s v="NA"/>
  </r>
  <r>
    <s v="0215-01"/>
    <x v="8"/>
    <s v="0215"/>
    <s v="FUNDACIÓN GILBERTO ALZATE AVENDAÑO -FUGA"/>
    <s v="06"/>
    <s v="Espacios adecuados para la consolidación del Bronx Distrito Creativo "/>
    <n v="928727528"/>
    <n v="928727518"/>
    <n v="809201849"/>
    <s v="9"/>
    <s v="M2 recuperados en el sector Bronx distrito creativo"/>
    <s v="Acumulado"/>
    <s v="Trimestral"/>
    <s v="VAL"/>
    <n v="1000"/>
    <n v="0"/>
    <n v="0"/>
    <s v="Al 31 De Diciembre,  Se Dio Inicio A Las Obras Del Complejo Del Bronx Distrito Creativo; La Construcción Será Entregada En 2024-2025; Por Tal Motivo No Se Reporta Avance Del Mismo En La Presente Vigencia."/>
  </r>
  <r>
    <s v="0216-01"/>
    <x v="8"/>
    <s v="0216"/>
    <s v="ORQUESTA FILARMÓNICA DE BOGOTÁ- OFB"/>
    <s v="01"/>
    <s v="Servicio de presentaciones artísticas en música sinfónica, académica y canto lírico"/>
    <n v="5136749895"/>
    <n v="5032172334"/>
    <n v="4373212870"/>
    <s v="1"/>
    <s v="Número de presentaciones artísticas realizadas y promovidas por la OFB."/>
    <s v="Acumulado"/>
    <s v="Mensual"/>
    <s v="VAL"/>
    <n v="394"/>
    <n v="412"/>
    <n v="104.568527918782"/>
    <s v="Obedece a 58 Presentaciones Artisticas Realizadas Por La Orquesta De Gran Formato Y 354 Las Agrupaciones Juveniles"/>
  </r>
  <r>
    <s v="0216-01"/>
    <x v="8"/>
    <s v="0216"/>
    <s v="ORQUESTA FILARMÓNICA DE BOGOTÁ- OFB"/>
    <s v="02"/>
    <s v="Apoyos al sector de música sinfónica, académica y canto lírico"/>
    <n v="2010000000"/>
    <n v="1303289400"/>
    <n v="1178444385"/>
    <s v="2"/>
    <s v="Número de estímulos, becas, apoyos y alianzas"/>
    <s v="Acumulado"/>
    <s v="Mensual"/>
    <s v="VAL"/>
    <n v="104"/>
    <n v="150"/>
    <n v="144.22999999999999"/>
    <s v="En el 2023 se entregaron 150 estímulos a agentes del sector musical"/>
  </r>
  <r>
    <s v="0216-01"/>
    <x v="8"/>
    <s v="0216"/>
    <s v="ORQUESTA FILARMÓNICA DE BOGOTÁ- OFB"/>
    <s v="03"/>
    <s v="Clases de Formación Musical"/>
    <n v="0"/>
    <n v="102492468"/>
    <n v="3052000"/>
    <s v="3"/>
    <s v="Número de artistas formadores vinculados al proyecto de formación musical de la OFB"/>
    <s v="Acumulado"/>
    <s v="Mensual"/>
    <s v="VAL"/>
    <n v="380"/>
    <n v="362"/>
    <n v="95.263157894736807"/>
    <s v="Durante el 2023, 362 artistas estuvieron vinculados al proyecto de formación musical de la OFB"/>
  </r>
  <r>
    <s v="0216-01"/>
    <x v="8"/>
    <s v="0216"/>
    <s v="ORQUESTA FILARMÓNICA DE BOGOTÁ- OFB"/>
    <s v="04"/>
    <s v="Servicio de vinculación de artistas juveniles a la oferta cultural de la orquesta filarmónica de Bogotá"/>
    <n v="9950742993"/>
    <n v="9970899345"/>
    <n v="9232270923"/>
    <s v="4"/>
    <s v="Número de jóvenes vinculados a las agrupaciones musicales de la OFB"/>
    <s v="Stock"/>
    <s v="Anual"/>
    <s v="VAL"/>
    <n v="156"/>
    <n v="156"/>
    <n v="100"/>
    <s v="En el 2023 los Artistas Juveniles Vinculados son: Orquesta Filarmónica Juvenil (40), Orquesta Filarmónica Juvenil De Camara (20), Coro Filarmónico Juvenil (41), Filarmónica De Musica Colombiana (15) Y Banda Filarmónica Juvenil (40)"/>
  </r>
  <r>
    <s v="0216-01"/>
    <x v="8"/>
    <s v="0216"/>
    <s v="ORQUESTA FILARMÓNICA DE BOGOTÁ- OFB"/>
    <s v="04"/>
    <s v="Servicio de vinculación de artistas juveniles a la oferta cultural de la Orquesta Filarmónica de Bogotá"/>
    <s v=""/>
    <s v=""/>
    <s v=""/>
    <s v="6"/>
    <s v="Número de mujeres jóvenes vinculadas a la oferta musical de la OFB"/>
    <s v="Stock"/>
    <s v="Anual"/>
    <s v="VAL"/>
    <n v="46"/>
    <n v="46"/>
    <n v="100"/>
    <s v="En el 2023, tuvimos 46 Mujeres Vinculadas A La Orquesta Filarmónica De Mujeres Incluida La Directora"/>
  </r>
  <r>
    <s v="0216-01"/>
    <x v="8"/>
    <s v="0216"/>
    <s v="ORQUESTA FILARMÓNICA DE BOGOTÁ- OFB"/>
    <s v="10"/>
    <s v="Publicaciones"/>
    <n v="0"/>
    <n v="0"/>
    <n v="0"/>
    <s v="8"/>
    <s v="Número de documentos de memoria y obras musicales orientadas a fortalecer la oferta y la apropiación musical en la ciudad."/>
    <s v="Acumulado"/>
    <s v="Anual"/>
    <s v="VAL"/>
    <n v="6"/>
    <n v="6"/>
    <n v="100"/>
    <s v="Cuatro (4) Compocisiones entregadas por Ganadores Del Proyecto De Estimulos y Dos (2) Investigaciones Entregadas por la Dirección De Formación Musical Y Fomento"/>
  </r>
  <r>
    <s v="0216-01"/>
    <x v="8"/>
    <s v="0216"/>
    <s v="ORQUESTA FILARMÓNICA DE BOGOTÁ- OFB"/>
    <s v="11"/>
    <s v="Sede de la OFB construida y dotada"/>
    <n v="102966452"/>
    <n v="66213555"/>
    <n v="66213555"/>
    <s v="10"/>
    <s v="Porcentaje de avance de la sede de la OFB"/>
    <s v="Acumulado"/>
    <s v="Semestral"/>
    <s v="%"/>
    <n v="25"/>
    <n v="25"/>
    <n v="100"/>
    <s v="Este 25% Se Materializa Con La Suscripción De La Aceptación De La Propuesta Del Originador Privado Por Parte Del Distrito Capital El 29 De Diciembre De 2023"/>
  </r>
  <r>
    <s v="0216-01"/>
    <x v="8"/>
    <s v="0216"/>
    <s v="ORQUESTA FILARMÓNICA DE BOGOTÁ- OFB"/>
    <s v="12"/>
    <s v="Servicios de formación"/>
    <n v="17781075660"/>
    <n v="17668536788"/>
    <n v="15657484712"/>
    <s v="11"/>
    <s v="Número de niños vinculados a proyectos de formación orquestal y coral."/>
    <s v="Acumulado"/>
    <s v="Mensual"/>
    <s v="VAL"/>
    <n v="26000"/>
    <n v="29046"/>
    <n v="111.71538461538501"/>
    <s v="En el 2023 tuvimos 29.046 Niños Vinculados Al Proceso De Formación"/>
  </r>
  <r>
    <s v="0216-01"/>
    <x v="8"/>
    <s v="0216"/>
    <s v="ORQUESTA FILARMÓNICA DE BOGOTÁ- OFB"/>
    <s v="13"/>
    <s v="Actividades académicas en música sinfónica, académica y canto lírico realizadas en los equipamientos de la OFB y en los centros filarmónicos"/>
    <n v="350000000"/>
    <n v="210464324"/>
    <n v="178087282"/>
    <s v="12"/>
    <s v="Número de actividades académicas realizadas y promovidas por la OFB."/>
    <s v="Acumulado"/>
    <s v="Mensual"/>
    <s v="VAL"/>
    <n v="1400"/>
    <n v="336"/>
    <n v="24"/>
    <s v="Durante el 2023 se desarrollaron 336 actividades académicas enfocadas a la música sinfónica y el canto lírico"/>
  </r>
  <r>
    <s v="0218-01"/>
    <x v="12"/>
    <s v="0218"/>
    <s v="JARDÍN BOTÁNICO  DE  BOGOTÁ JOSE CELESTINO MUTIS-JBJCM"/>
    <s v="13"/>
    <s v="Generación de conocimiento pertinente sobre los ecosistemas y flora del D.C."/>
    <n v="5132290090"/>
    <n v="5105339091"/>
    <n v="4604078567"/>
    <s v="44"/>
    <s v="Número de investigaciones"/>
    <s v="Acumulado"/>
    <s v="Mensual"/>
    <s v="VAL"/>
    <n v="43"/>
    <n v="47.14"/>
    <n v="109.627906976744"/>
    <s v="Se Terminó La Fase Iv De Aprobación, Se Verificaron Los Componentes Y Se Generaron Los Formatos De Aprobación De Los Informes Finales De Las 7 Investigaciones Realizadas Por La Línea De Investigación En Biodiversidad Y Servicios Ecosistémico, con una  ejecución del 47,14"/>
  </r>
  <r>
    <s v="0218-01"/>
    <x v="12"/>
    <s v="0218"/>
    <s v="JARDÍN BOTÁNICO  DE  BOGOTÁ JOSE CELESTINO MUTIS-JBJCM"/>
    <s v="14"/>
    <s v="Apropiación del conocimiento e innovación para la gestión socio-ambiental"/>
    <n v="6979673755"/>
    <n v="6939930297"/>
    <n v="5925107341"/>
    <s v="51"/>
    <s v="Número de participantes en los procesos y/o agendas temáticas y culturales"/>
    <s v="Acumulado"/>
    <s v="Mensual"/>
    <s v="VAL"/>
    <n v="121518"/>
    <n v="142141"/>
    <n v="116.97114830724701"/>
    <s v="Se Realizaron 39 Actividades Presenciales Y Virtuales En El Marco De La Agenda Cultural Y Académica, Vinculando en diciembre Un Total De 15.000 Ciudadanos En Diferentes Actividades Como:  Jardín En Escena, Taller Arte Al Natural, Jardín Del Conocimiento, Otras, con un total de ejecución en el año 2023 de 142.141"/>
  </r>
  <r>
    <s v="0218-01"/>
    <x v="12"/>
    <s v="0218"/>
    <s v="JARDÍN BOTÁNICO  DE  BOGOTÁ JOSE CELESTINO MUTIS-JBJCM"/>
    <s v="14"/>
    <s v="Apropiación del conocimiento e innovación para la gestión socio-ambiental"/>
    <s v=""/>
    <s v=""/>
    <s v=""/>
    <s v="67"/>
    <s v="Número de personas involucradas en procesos de educación ambiental y participación ciudadana"/>
    <s v="Acumulado"/>
    <s v="Mensual"/>
    <s v="VAL"/>
    <n v="236300"/>
    <n v="401356"/>
    <n v="169.85019043588699"/>
    <s v="Se Vincularon en diciembre Un Total De 165.436 Ciudadanos En Las Estrategias De Participación, Educación Ambiental Y El Programa De Naturaleza Salud Y Cultura Así: 2.219 Mujeres, 1.488 Hombres, 4 Intersexual, 22 Lgbti Y 161.703 No Identificados,con un total de ejecución en el año 2023 de 401.356"/>
  </r>
  <r>
    <s v="0218-01"/>
    <x v="12"/>
    <s v="0218"/>
    <s v="JARDÍN BOTÁNICO  DE  BOGOTÁ JOSE CELESTINO MUTIS-JBJCM"/>
    <s v="14"/>
    <s v="Apropiación del conocimiento e innovación para la gestión socio-ambiental"/>
    <s v=""/>
    <s v=""/>
    <s v=""/>
    <s v="70"/>
    <s v="Dinamizadores ambientales formados"/>
    <s v="Acumulado"/>
    <s v="Mensual"/>
    <s v="VAL"/>
    <n v="95"/>
    <n v="97"/>
    <n v="102.105263157895"/>
    <s v="Durante El Mes De Diciembre Se Reportan 8 Dinamizadores Ambientales Formados En El Marco Del Proceso De Formación, con un total de ejecución en el año 2023 de 97"/>
  </r>
  <r>
    <s v="0218-01"/>
    <x v="12"/>
    <s v="0218"/>
    <s v="JARDÍN BOTÁNICO  DE  BOGOTÁ JOSE CELESTINO MUTIS-JBJCM"/>
    <s v="14"/>
    <s v="Apropiación del conocimiento e innovación para la gestión socio-ambiental"/>
    <s v=""/>
    <s v=""/>
    <s v=""/>
    <s v="71"/>
    <s v="Jornadas de replantando confianza realizadas"/>
    <s v="Acumulado"/>
    <s v="Mensual"/>
    <s v="VAL"/>
    <n v="15"/>
    <n v="15"/>
    <n v="100"/>
    <s v="A diciembre No Se Realizó La Implementación Del Proceso De Replantando Confianza Ya Que Este Ya Se Había Cumplido, Sin Embargo Y Como Parte Del Proceso Se Adelantó 1 Jornada De Acompañamiento A La Mesa Del Bosque Urbano Del Parkway, con un total de ejecución en el año 2023 de 15"/>
  </r>
  <r>
    <s v="0218-01"/>
    <x v="12"/>
    <s v="0218"/>
    <s v="JARDÍN BOTÁNICO  DE  BOGOTÁ JOSE CELESTINO MUTIS-JBJCM"/>
    <s v="14"/>
    <s v="Apropiación del conocimiento e innovación para la gestión socio-ambiental"/>
    <s v=""/>
    <s v=""/>
    <s v=""/>
    <s v="72"/>
    <s v="Redes de cuidadoras y cuidadores ambientales construidas"/>
    <s v="Acumulado"/>
    <s v="Mensual"/>
    <s v="VAL"/>
    <n v="4"/>
    <n v="4"/>
    <n v="100"/>
    <s v="A diciembre No Se Conformaron Redes De Cuidadores, Ya Que El Indicador Ya Se Había Cumplido, Sin Embargo Se Acompañaron Y Fortalecieron 10 Redes De Cuidadoras Y Cuidadores,con un total de ejecución en el año 2023 de 4"/>
  </r>
  <r>
    <s v="0218-01"/>
    <x v="12"/>
    <s v="0218"/>
    <s v="JARDÍN BOTÁNICO  DE  BOGOTÁ JOSE CELESTINO MUTIS-JBJCM"/>
    <s v="14"/>
    <s v="Apropiación del conocimiento e innovación para la gestión socio-ambiental"/>
    <s v=""/>
    <s v=""/>
    <s v=""/>
    <s v="73"/>
    <s v="Estrategias de corresponsabilidad socioambiental, cultura y ciudadanía con enfoque territorial diseñadas e implementadas"/>
    <s v="Acumulado"/>
    <s v="Mensual"/>
    <s v="%"/>
    <n v="25"/>
    <n v="24.58"/>
    <n v="98.32"/>
    <s v="A diciembre Se Realizaron Actividades En El Marco De La Implementación De Las Estrategias De Corresponsabilidad Socioambiental, Cultura Y Ciudadanía Con Enfoque Territorial. Etnoculturalidad, Praus, E-Learning, con un total de ejecución en el año 2023 de 24.58"/>
  </r>
  <r>
    <s v="0218-01"/>
    <x v="12"/>
    <s v="0218"/>
    <s v="JARDÍN BOTÁNICO  DE  BOGOTÁ JOSE CELESTINO MUTIS-JBJCM"/>
    <s v="14"/>
    <s v="Apropiación del conocimiento e innovación para la gestión socio-ambiental"/>
    <s v=""/>
    <s v=""/>
    <s v=""/>
    <s v="74"/>
    <s v="Número de paquetes tecnológicos desarrollados para el manejo y aprovechamiento innovador y sustentable de especies alimenticias aptas para la producción en agricultura urbana y periurbana"/>
    <s v="Acumulado"/>
    <s v="Mensual"/>
    <s v="VAL"/>
    <n v="11"/>
    <n v="14"/>
    <n v="127.272727272727"/>
    <s v="En el marco del Plan de Desarrollo Distrital, para la vigencia 2023 se elaboraron 14 paquetes tecnológicos, ( investigaciones) de las siguientes especies a traves de la formulación de 4 proyectos: Ají de Clima frío, Kale, Kale Rojo Anisillo, Chinchamata, Poleo, Yacón, Romanesco, Comfrey, Linaza, Ajo de rico, Papa variedad pacha negra, Maiz pira rojo, Chachafruto, Repollitas,para fomentar la agricultura urbana en el D.C. _x000a_Nota SASP: El presente avance cualitativo difiere  del registrado por la entidad en el sistema de información oficial BogData, debido a que la entidad posterior al cierre del seguimiento mensual en el sistema, solicitó ajustar la redacción para mayo claridad y precisión de  la información"/>
  </r>
  <r>
    <s v="0218-01"/>
    <x v="12"/>
    <s v="0218"/>
    <s v="JARDÍN BOTÁNICO  DE  BOGOTÁ JOSE CELESTINO MUTIS-JBJCM"/>
    <s v="14"/>
    <s v="Apropiación del conocimiento e innovación para la gestión socio-ambiental"/>
    <s v=""/>
    <s v=""/>
    <s v=""/>
    <s v="75"/>
    <s v="Número de personas asistidas técnicamente y/o con transferencias tecnológicas para la producción en huertas urbanas y periurbanas"/>
    <s v="Acumulado"/>
    <s v="Mensual"/>
    <s v="VAL"/>
    <n v="8700"/>
    <n v="8619"/>
    <n v="99.068965517241395"/>
    <s v="Se realizó en el 2023 La Asistencia Técnica A 8.619 Personas Para La Producción En Huertas Urbanas Y Perirubanas En Las Localidades De La Ciudad, Para El Mes De Noviembre Se Realizaron 3 Asistencias Técnicas En Las Localidades De Mártires Y Suba"/>
  </r>
  <r>
    <s v="0218-01"/>
    <x v="12"/>
    <s v="0218"/>
    <s v="JARDÍN BOTÁNICO  DE  BOGOTÁ JOSE CELESTINO MUTIS-JBJCM"/>
    <s v="14"/>
    <s v="Apropiación del conocimiento e innovación para la gestión socio-ambiental"/>
    <s v=""/>
    <s v=""/>
    <s v=""/>
    <s v="76"/>
    <s v="Número de personas capacitadas en técnicas y tecnologías agroecológicas para la producción en huertas urbanas y periurbanas y promoción del consumo de alimentos sanos e inocuos."/>
    <s v="Acumulado"/>
    <s v="Mensual"/>
    <s v="VAL"/>
    <n v="3532"/>
    <n v="2926"/>
    <n v="82.842582106455296"/>
    <s v="Se realizó en el 2023 La Capacitación De 2.926 Personas En Técnicas Y Tecnologías Agroecológicas Para La Producción De Huertas Urbanas Y Periurbanas. En El Mes De Diciembre De 2023, No Se Realizaron Capacitaciones."/>
  </r>
  <r>
    <s v="0218-01"/>
    <x v="12"/>
    <s v="0218"/>
    <s v="JARDÍN BOTÁNICO  DE  BOGOTÁ JOSE CELESTINO MUTIS-JBJCM"/>
    <s v="15"/>
    <s v="Tecnología aplicada en la función ecológica de la cobertura vegetal"/>
    <n v="40490944846"/>
    <n v="40053959697"/>
    <n v="33807199626"/>
    <s v="58"/>
    <s v="Número de individuos vegetales producidos para los proyectos de colecciones vivas y del distrito"/>
    <s v="Acumulado"/>
    <s v="Mensual"/>
    <s v="VAL"/>
    <n v="85000"/>
    <n v="183305"/>
    <n v="215.65294117647099"/>
    <s v="Se Realizó en diciembre La Producción De 11.143 Individuos Vegetales Así:10.667 Para La Línea Jardinería,  476 Recuperación, Avance General De 183.305 En 2023. Se Propagaron Especies Como: Salvia, Garrocho, Siete Cueros, Cayeno Entre Otras Especies"/>
  </r>
  <r>
    <s v="0218-01"/>
    <x v="12"/>
    <s v="0218"/>
    <s v="JARDÍN BOTÁNICO  DE  BOGOTÁ JOSE CELESTINO MUTIS-JBJCM"/>
    <s v="15"/>
    <s v="Tecnología aplicada en la función ecológica de la cobertura vegetal"/>
    <s v=""/>
    <s v=""/>
    <s v=""/>
    <s v="64"/>
    <s v="Porcentaje de avance en la actualización del sistema de información para la gestión del arbolado urbano de Bogotá D.C. - SIGAU"/>
    <s v="Stock"/>
    <s v="Mensual"/>
    <s v="%"/>
    <n v="100"/>
    <n v="100"/>
    <n v="100"/>
    <s v="Se Cuenta Con 27.253 Árboles Urbanos Plantados, 393.145 Árboles  Con Mantenimiento  De Los Cuales Se Cuenta Con 134.904 Árboles Con Manejo Integral De Plagas Y Enfermedades Y 2.745  Por Manejo Silvicultural Por Riesgo, con un total de ejecución en el año 2023 de 100%"/>
  </r>
  <r>
    <s v="0218-01"/>
    <x v="12"/>
    <s v="0218"/>
    <s v="JARDÍN BOTÁNICO  DE  BOGOTÁ JOSE CELESTINO MUTIS-JBJCM"/>
    <s v="15"/>
    <s v="Tecnología aplicada en la función ecológica de la cobertura vegetal"/>
    <s v=""/>
    <s v=""/>
    <s v=""/>
    <n v="65"/>
    <s v="Porcentaje de avance en el mantenimiento de las colecciones vivas del jardin botanico de bogotá jose celestino mutis"/>
    <s v="Stock"/>
    <s v="Mensual"/>
    <s v="%"/>
    <n v="100"/>
    <n v="100"/>
    <n v="100"/>
    <s v="Se Realizaron Actividades De Chipeado De Material Vegetal, Organización De Áreas, Mantenimiento Preventivo De Maquinaria Y Equipos, Intervenciones En Las Colecciones Vivas Por Obras De Infraestructura, Apoyo En El Evento Majestuosos, Entre Otras,con un total de ejecución en el año 2023 de 100%"/>
  </r>
  <r>
    <s v="0218-01"/>
    <x v="12"/>
    <s v="0218"/>
    <s v="JARDÍN BOTÁNICO  DE  BOGOTÁ JOSE CELESTINO MUTIS-JBJCM"/>
    <s v="15"/>
    <s v="Tecnología aplicada en la función ecológica de la cobertura vegetal"/>
    <s v=""/>
    <s v=""/>
    <s v=""/>
    <s v="77"/>
    <s v="Metros cuadrados de jardines mantenidos incluidos los metros cuadrados de jardines plantados"/>
    <s v="Acumulado"/>
    <s v="Mensual"/>
    <s v="VAL"/>
    <n v="139000"/>
    <n v="139001"/>
    <n v="100.00071942446"/>
    <s v="Desde El Mes De Julio  Se Cumplió El Primer Ciclo para el 2023 con 139.001 M2 , Este Mes Se Avanzó El Mantenimiento A 15.536 M2 De Áreas Ajardinadas En Cuarto Ciclo Y 67.571 M2 De Áreas Ajardinadas Como Gestión, Para Un Total De 83.107 M2 De Jardines Intervenidos"/>
  </r>
  <r>
    <s v="0218-01"/>
    <x v="12"/>
    <s v="0218"/>
    <s v="JARDÍN BOTÁNICO  DE  BOGOTÁ JOSE CELESTINO MUTIS-JBJCM"/>
    <s v="15"/>
    <s v="Tecnología aplicada en la función ecológica de la cobertura vegetal"/>
    <s v=""/>
    <s v=""/>
    <s v=""/>
    <s v="78"/>
    <s v="Número de individuos vegetales con criterios de recuperación ecológica en zona rural establecidos"/>
    <s v="Acumulado"/>
    <s v="Mensual"/>
    <s v="VAL"/>
    <n v="57113"/>
    <n v="57113"/>
    <n v="100"/>
    <s v="Se realizó La Plantación De 57.113  Individuos Vegetales  Con Criterios De Recuperación Ecológica. Este Mes Se Realizó La Plantación De 2.488 De Individuos Vegetales Y El Mantenimiento De 9.636  Individuos"/>
  </r>
  <r>
    <s v="0218-01"/>
    <x v="12"/>
    <s v="0218"/>
    <s v="JARDÍN BOTÁNICO  DE  BOGOTÁ JOSE CELESTINO MUTIS-JBJCM"/>
    <s v="15"/>
    <s v="Tecnología aplicada en la función ecológica de la cobertura vegetal"/>
    <s v=""/>
    <s v=""/>
    <s v=""/>
    <s v="79"/>
    <s v="Número de arboles plantados en el Distrito Capital"/>
    <s v="Acumulado"/>
    <s v="Mensual"/>
    <s v="VAL"/>
    <n v="27000"/>
    <n v="27253"/>
    <n v="100.937037037037"/>
    <s v="Se realizó La Plantación De 27.253  Árboles Y Arbustos  En La Presente Vigencia, Este Mes, Se Plantaron 5.995 Dentro De Las Especies Establecidas Se Encuentran: Rama Negra,Cajeto, Poligala, Hayuelo, Corono, Entre Otras."/>
  </r>
  <r>
    <s v="0218-01"/>
    <x v="12"/>
    <s v="0218"/>
    <s v="JARDÍN BOTÁNICO  DE  BOGOTÁ JOSE CELESTINO MUTIS-JBJCM"/>
    <s v="15"/>
    <s v="Tecnología aplicada en la función ecológica de la cobertura vegetal"/>
    <s v=""/>
    <s v=""/>
    <s v=""/>
    <s v="80"/>
    <s v="Número de arboles mantenidos en el Distrito Capital."/>
    <s v="Acumulado"/>
    <s v="Mensual"/>
    <s v="VAL"/>
    <n v="380000"/>
    <n v="393145"/>
    <n v="103.459210526316"/>
    <s v="Se Realizó El Mantenimiento A  205 Así: Manejo Silvicultural Para El Control Del Riesgo De 82 Árboles, Mipe A 40  Y Replantes De 83 Árboles Y Arbusto En Zona Urbana, En Este Periodo Se Realizaron Segundos Y Terceros Ciclos De 16.985 Árboles Jóvenes, con un total de ejecución en el año 2023 de 393.145"/>
  </r>
  <r>
    <s v="0218-01"/>
    <x v="12"/>
    <s v="0218"/>
    <s v="JARDÍN BOTÁNICO  DE  BOGOTÁ JOSE CELESTINO MUTIS-JBJCM"/>
    <s v="16"/>
    <s v=" Programas y estrategias  distritales de agricultura urbana y periurbana"/>
    <n v="4896474427"/>
    <n v="4871622560"/>
    <n v="4384533497"/>
    <s v="81"/>
    <s v="Porcentaje de avance de la formulación e implementación del Programa Distrital de Agricultura Urbana"/>
    <s v="Acumulado"/>
    <s v="Mensual"/>
    <s v="%"/>
    <n v="20"/>
    <n v="26"/>
    <n v="130"/>
    <s v="Se Está A La Espera De Pronunciamiento Da La Dirección Legal Ambiental, Sobre Los Documentos Realizados Con  Entidades A Través Del Convenio No. Jbb-C-007 De 2020 (Documento Técnico Y Plan De Acción), Para Continuar Con La Revisión Correspondiente, con un total de ejecución en el año 2023 del 26%"/>
  </r>
  <r>
    <s v="0218-01"/>
    <x v="12"/>
    <s v="0218"/>
    <s v="JARDÍN BOTÁNICO  DE  BOGOTÁ JOSE CELESTINO MUTIS-JBJCM"/>
    <s v="16"/>
    <s v=" Programas y estrategias  distritales de agricultura urbana y periurbana"/>
    <s v=""/>
    <s v=""/>
    <s v=""/>
    <s v="82"/>
    <s v="Porcentaje de avance de conformación de las redes de agricultores urbanos"/>
    <s v="Acumulado"/>
    <s v="Mensual"/>
    <s v="%"/>
    <n v="30"/>
    <n v="33.9"/>
    <n v="113"/>
    <s v="Se Realizaron Las Acciones Requeridas Para Programar La Jornada De Fortalecimiento De La Red De Agricultores De Fontibón Y Encuentros Con Huerteros Líderes, Con El Acompañamiento Permanente De Los Profesionales Del Programa De Agricultura Urbana, con un total de ejecución en el año 2023 del 33,90%"/>
  </r>
  <r>
    <s v="0218-01"/>
    <x v="12"/>
    <s v="0218"/>
    <s v="JARDÍN BOTÁNICO  DE  BOGOTÁ JOSE CELESTINO MUTIS-JBJCM"/>
    <s v="16"/>
    <s v=" Programas y estrategias  distritales de agricultura urbana y periurbana"/>
    <s v=""/>
    <s v=""/>
    <s v=""/>
    <n v="83"/>
    <s v="Porcentaje de avance en la implementación de las rutas agroecológicas"/>
    <s v="Acumulado"/>
    <s v="Mensual"/>
    <s v="%"/>
    <n v="30"/>
    <n v="19.100000000000001"/>
    <n v="63.67"/>
    <s v="Se Realizaron Los Últimos Ajustes Al Producto Turístico De La Ruta Chapinero Con Información General De La Localidad Y Específica De Las Huertas Seleccionadas Para Hacer Parte De La Misma, con un total de ejecución en el año 2023 del 19,10%"/>
  </r>
  <r>
    <s v="0218-01"/>
    <x v="12"/>
    <s v="0218"/>
    <s v="JARDÍN BOTÁNICO  DE  BOGOTÁ JOSE CELESTINO MUTIS-JBJCM"/>
    <s v="16"/>
    <s v=" Programas y estrategias  distritales de agricultura urbana y periurbana"/>
    <s v=""/>
    <s v=""/>
    <s v=""/>
    <s v="84"/>
    <s v="Número de huertas fortalecidas"/>
    <s v="Acumulado"/>
    <s v="Mensual"/>
    <s v="VAL"/>
    <n v="4500"/>
    <n v="5010"/>
    <n v="111.333333333333"/>
    <s v="Se Realizo en el 2023 El Fortalecimiento De 5.010 Huertas Mediante La Entrega De Suministros Como  Sustrato, Semillas , Herramientas Y Plantulas. En El  Mes De Diciembre  Se Realizó El Fortalecimiento De 37 Huertas A Través De Los Grupos Territoriales."/>
  </r>
  <r>
    <s v="0218-01"/>
    <x v="12"/>
    <s v="0218"/>
    <s v="JARDÍN BOTÁNICO  DE  BOGOTÁ JOSE CELESTINO MUTIS-JBJCM"/>
    <s v="17"/>
    <s v="Tropicario del Jardín Botánico de Bogotá"/>
    <n v="1904700770"/>
    <n v="1891989200"/>
    <n v="1428587368"/>
    <s v="85"/>
    <s v="Número de especies accesadas a la colección viva del Tropicario."/>
    <s v="Acumulado"/>
    <s v="Mensual"/>
    <s v="VAL"/>
    <n v="130"/>
    <n v="130"/>
    <n v="100"/>
    <s v="El Tropicario Se Enriqueció Con 5 Especies Distintas, Representadas En 4 Familias Y 5 Individuos , Las Especies Corresponden A: Tillandsia Fasciculata, Cereus Hexagonus, Tillandsia Balbisiana, Talinum Fruticosum, Curcuma Longa, con un total de ejecución en el año 2023 de130"/>
  </r>
  <r>
    <s v="0218-01"/>
    <x v="12"/>
    <s v="0218"/>
    <s v="JARDÍN BOTÁNICO  DE  BOGOTÁ JOSE CELESTINO MUTIS-JBJCM"/>
    <s v="17"/>
    <s v="Tropicario del Jardín Botánico de Bogotá"/>
    <s v=""/>
    <s v=""/>
    <s v=""/>
    <s v="86"/>
    <s v="Porcentaje de desarrollo e implementación de la estrategia pedagógica sobre la flora del Tropicario."/>
    <s v="Acumulado"/>
    <s v="Mensual"/>
    <s v="%"/>
    <n v="33"/>
    <n v="33"/>
    <n v="100"/>
    <s v="A diciembre Convocaron Y Realizaron Reuniones Para Orientar La Búsqueda De Información Frente A Las Especies Escogidas En El Convenio Con El Cesa, Se Consolidó En Un Documento El Análisis De Las Encuestas De Satisfacción Del Último Trimestre De 2023, con un total de ejecución en el año 2023 del 33%"/>
  </r>
  <r>
    <s v="0218-01"/>
    <x v="12"/>
    <s v="0218"/>
    <s v="JARDÍN BOTÁNICO  DE  BOGOTÁ JOSE CELESTINO MUTIS-JBJCM"/>
    <s v="17"/>
    <s v="Tropicario del Jardín Botánico de Bogotá"/>
    <s v=""/>
    <s v=""/>
    <s v=""/>
    <s v="88"/>
    <s v="Porcentaje de desarrollo e implementación de la estrategia de mercadeo del Tropicario."/>
    <s v="Acumulado"/>
    <s v="Mensual"/>
    <s v="%"/>
    <n v="25"/>
    <n v="25"/>
    <n v="100"/>
    <s v="La Línea Digital Dio Continuidad A La Estrategia De Fortalecimiento Y Promoción De La Visita, Realizó Contenidos Con Información Científica E Invitación A Vivir La Experiencia De“Majestuosos”. Se Realizó Informe De Gestión Del Año 2023, con un total de ejecución en el año del 25%"/>
  </r>
  <r>
    <s v="0218-01"/>
    <x v="12"/>
    <s v="0218"/>
    <s v="JARDÍN BOTÁNICO  DE  BOGOTÁ JOSE CELESTINO MUTIS-JBJCM"/>
    <s v="17"/>
    <s v="Tropicario del Jardín Botánico de Bogotá"/>
    <s v=""/>
    <s v=""/>
    <s v=""/>
    <s v="89"/>
    <s v="Porcentaje de desarrollo e implementación del protocolo de mantenimiento y mejoramiento del Tropicario."/>
    <s v="Acumulado"/>
    <s v="Mensual"/>
    <s v="%"/>
    <n v="21"/>
    <n v="23"/>
    <n v="109.52380952381"/>
    <s v="Este Mes Se Registró Una Sobreejecución En 2%, Debido A Que Se Realizaron Las Actividades Programadas Para El Mes Y Adicionalmente, Se Hizo El Cierre De Todos Los Óculos De Cada Uno De Los Domos Del Tropicario, con un total de ejecución en el año 2023 deL 23%"/>
  </r>
  <r>
    <s v="0219-01"/>
    <x v="4"/>
    <s v="0219"/>
    <s v="INSTITUTO PARA LA INVESTIGACIÓN EDUCATIVA Y EL DESARROLLO PEDAGÓGICO - IDEP"/>
    <s v="12"/>
    <s v="Investigaciones socioeducativas y producción de conocimiento a través de procesos de seguimiento a la Política sectorial"/>
    <n v="941000000"/>
    <n v="926250000"/>
    <n v="920401537"/>
    <s v="31"/>
    <s v="Investigaciones socioeducativas realizadas y producción de conocimiento a través de procesos de seguimiento a la Política sectorial"/>
    <s v="Acumulado"/>
    <s v="Mensual"/>
    <s v="VAL"/>
    <n v="7"/>
    <n v="7.06"/>
    <n v="100.857142857143"/>
    <s v="Se Realizaron Las 7 Investigaciones De La Agenda De Transformación Pedagógica Y Cierre De Brecha, con un total de ejecución en el año 2023 de 7,06"/>
  </r>
  <r>
    <s v="0219-01"/>
    <x v="4"/>
    <s v="0219"/>
    <s v="INSTITUTO PARA LA INVESTIGACIÓN EDUCATIVA Y EL DESARROLLO PEDAGÓGICO - IDEP"/>
    <s v="13"/>
    <s v="Estrategias para la transferencia del conocimiento producido por el IDEP al campo educativo y del sector"/>
    <n v="895500000"/>
    <n v="895500000"/>
    <n v="878325629"/>
    <s v="32"/>
    <s v="Estrategias desarrolladas para la transferencia del conocimiento producido por el IDEP al campo educativo y del sector"/>
    <s v="Stock"/>
    <s v="Mensual"/>
    <s v="VAL"/>
    <n v="1"/>
    <n v="1"/>
    <n v="100"/>
    <s v="Se Realizaron Las Actividades De Los Componentes De Reconocimiento Del Idep Y El Componente Emmi, con un total de ejecución en el año 2023 de 1"/>
  </r>
  <r>
    <s v="0219-01"/>
    <x v="4"/>
    <s v="0219"/>
    <s v="INSTITUTO PARA LA INVESTIGACIÓN EDUCATIVA Y EL DESARROLLO PEDAGÓGICO - IDEP"/>
    <s v="14"/>
    <s v="Estrategias para el reconocimiento y apoyo a la labor de los maestras y maestros a través de procesos de formación en servicio y participando de redes, grupos de investigación e innovación y reconocimientos."/>
    <n v="3843902000"/>
    <n v="3842271447"/>
    <n v="3589313555"/>
    <s v="33"/>
    <s v="Estrategias para el reconocimiento y apoyo a la labor de los maestras y maestros a través de procesos de formación en servicio y participando de redes, grupos de investigación e innovación y reconocimientos."/>
    <s v="Stock"/>
    <s v="Mensual"/>
    <s v="VAL"/>
    <n v="1"/>
    <n v="1"/>
    <n v="100"/>
    <s v="Se Ejecutaron Las Estrategias De Promoción Y Apoyo, Maestros Y Maestras Que Inspiran Y Comunicaciones, con un total de ejecución en el año 2023 de 1"/>
  </r>
  <r>
    <s v="0220-01"/>
    <x v="2"/>
    <s v="0220"/>
    <s v="INSTITUTO DISTRITAL DE LA PARTICIPACIÓN Y ACCIÓN COMUNAL - IDPAC"/>
    <s v="10"/>
    <s v="Organizaciones comunales, de propiedad horizontal, sociales, comunitarias y alternativas e instancias de participación fortalecidas, para que incidan en la gestión pública e impacten en el desarrollo del territorio."/>
    <n v="12916818928"/>
    <n v="12608793508"/>
    <n v="10085639915"/>
    <s v="34"/>
    <s v="Número de acciones de fortalecimiento a organizaciones comunales de primer y segundo grado y de propiedad horizontal en el Distrito Capital"/>
    <s v="Acumulado"/>
    <s v="Mensual"/>
    <s v="VAL"/>
    <n v="2069"/>
    <n v="1558"/>
    <n v="75.302078298694994"/>
    <s v="Se Entregaron Incentivos A 10 Organizaciones Comunales Instalando Puntos De Conexión A Internet, Brindando Asistencia Técnica Y Vinculando A Procesos De Formación. Se Realizó Acompañamiento Técnico A Las 10 Organizaciones De Propiedad Horizontal, con un total de ejecución en el año 2023 de 1558"/>
  </r>
  <r>
    <s v="0220-01"/>
    <x v="2"/>
    <s v="0220"/>
    <s v="INSTITUTO DISTRITAL DE LA PARTICIPACIÓN Y ACCIÓN COMUNAL - IDPAC"/>
    <s v="10"/>
    <s v="Organizaciones comunales, de propiedad horizontal, sociales, comunitarias y alternativas e instancias de participación fortalecidas, para que incidan en la gestión pública e impacten en el desarrollo del territorio."/>
    <s v=""/>
    <s v=""/>
    <s v=""/>
    <s v="35"/>
    <s v="Número de organizaciones sociales, de medios comunitarios y alternativos en el Distrito Capital, asesoradas técnicamente"/>
    <s v="Acumulado"/>
    <s v="Mensual"/>
    <s v="VAL"/>
    <n v="313"/>
    <n v="441"/>
    <n v="140.89456869009601"/>
    <s v="Se Implementó El Modelo De Fortalecimiento A 54 Organizaciones De Medios Comunitarios Y Alternativos. Así Mismo, Se Avanzó En El Fortalecimiento A 46 Organizaciones Sociales, con un total de ejecución en el año 2023 de 441"/>
  </r>
  <r>
    <s v="0220-01"/>
    <x v="2"/>
    <s v="0220"/>
    <s v="INSTITUTO DISTRITAL DE LA PARTICIPACIÓN Y ACCIÓN COMUNAL - IDPAC"/>
    <s v="10"/>
    <s v="Organizaciones comunales, de propiedad horizontal, sociales, comunitarias y alternativas e instancias de participación fortalecidas, para que incidan en la gestión pública e impacten en el desarrollo del territorio."/>
    <s v=""/>
    <s v=""/>
    <s v=""/>
    <s v="36"/>
    <s v="Metodología para la recolección, análisis y producción de datos e intercambio y producción de conocimiento sobre participación ciudadana implementada."/>
    <s v="Acumulado"/>
    <s v="Mensual"/>
    <s v="%"/>
    <n v="30"/>
    <n v="30"/>
    <n v="100"/>
    <s v="Se Realizó Informe De Seguimiento A La Política Pública De Participación Ciudadana; La Cartografía Sobre La Participación Del Story Map Y El Informe &quot;Contiendas Políticas, Agendas Y Repertorios En Bogotá (1991-2023)&quot;, con un total de ejecución en el año 2023 de 30%"/>
  </r>
  <r>
    <s v="0220-01"/>
    <x v="2"/>
    <s v="0220"/>
    <s v="INSTITUTO DISTRITAL DE LA PARTICIPACIÓN Y ACCIÓN COMUNAL - IDPAC"/>
    <s v="10"/>
    <s v="Organizaciones comunales, de propiedad horizontal, sociales, comunitarias y alternativas e instancias de participación fortalecidas, para que incidan en la gestión pública e impacten en el desarrollo del territorio."/>
    <s v=""/>
    <s v=""/>
    <s v=""/>
    <s v="37"/>
    <s v="Porcentaje de la estrategia de fortalecimiento y promoción de capacidades organizativas, democráticas y de reconocimiento de las formas propias de participación implementada en los espacios (instancias) étnicas."/>
    <s v="Acumulado"/>
    <s v="Mensual"/>
    <s v="%"/>
    <n v="20"/>
    <n v="20"/>
    <n v="100"/>
    <s v="Se Realizaron 43 Acciones De Fortalecimiento: 3 Procesos De Caracterización, 14 Planes De Fortalecimiento, 3 Asistencias Técnicas, 17 Procesos De Formación Y 4 Evaluaciones Al Ciclo De Formación A Instancias Étnicas, con un total de ejecución en el año 2023 del 20%"/>
  </r>
  <r>
    <s v="0220-01"/>
    <x v="2"/>
    <s v="0220"/>
    <s v="INSTITUTO DISTRITAL DE LA PARTICIPACIÓN Y ACCIÓN COMUNAL - IDPAC"/>
    <s v="10"/>
    <s v="Organizaciones comunales, de propiedad horizontal, sociales, comunitarias y alternativas e instancias de participación fortalecidas, para que incidan en la gestión pública e impacten en el desarrollo del territorio."/>
    <s v=""/>
    <s v=""/>
    <s v=""/>
    <s v="38"/>
    <s v="Número de acciones de fortalecimiento a instancias formales y no formales desarrolladas"/>
    <s v="Acumulado"/>
    <s v="Mensual"/>
    <s v="VAL"/>
    <n v="150"/>
    <n v="150"/>
    <n v="100"/>
    <s v="Se Realizaron 34 Caracterizaciones (23%), 24 Planes De Fortalecimiento (16%), 29 Procesos De Formación  (19%), 57 Son Asistencias Técnicas (38%) Y 6 Evaluaciones Al Ciclo De Fortalecimiento (4%), con un total de ejecución en el año 2023 del 100%"/>
  </r>
  <r>
    <s v="0220-01"/>
    <x v="2"/>
    <s v="0220"/>
    <s v="INSTITUTO DISTRITAL DE LA PARTICIPACIÓN Y ACCIÓN COMUNAL - IDPAC"/>
    <s v="11"/>
    <s v="Ciudadanos formados en capacidades democráticas de pensamiento y de acción, para una participación incidente con un sentido de comunidad, diversa, amplia, incluyente y deliberativa."/>
    <n v="2496994068"/>
    <n v="2451114901"/>
    <n v="2175653838"/>
    <s v="39"/>
    <s v="Número de ciudadanos formados en la modalidad presencial y virtual para el fortalecimiento de capacidades democráticas en la ciudadanía."/>
    <s v="Acumulado"/>
    <s v="Mensual"/>
    <s v="VAL"/>
    <n v="13778"/>
    <n v="13803"/>
    <n v="100.181448686312"/>
    <s v="Se Han Formado 374 Ciudadanos, En Cursos De Formación Con Modalidad Virtual Y Virtual Asistida Que Se Encuentran Programados De Acuerdo Al Plan De Formación De La Escuela De La Participación, con un total de ejecución en el año 2023 de 13.803"/>
  </r>
  <r>
    <s v="0220-01"/>
    <x v="2"/>
    <s v="0220"/>
    <s v="INSTITUTO DISTRITAL DE LA PARTICIPACIÓN Y ACCIÓN COMUNAL - IDPAC"/>
    <s v="11"/>
    <s v="Ciudadanos formados en capacidades democráticas de pensamiento y de acción, para una participación incidente con un sentido de comunidad, diversa, amplia, incluyente y deliberativa."/>
    <s v=""/>
    <s v=""/>
    <s v=""/>
    <s v="40"/>
    <s v="Porcentaje de estrategia de gestión de conocimiento asociado a buenas practicas y lecciones aprendidas en los escenarios de co-creación y colaboración, implementada."/>
    <s v="Stock"/>
    <s v="Mensual"/>
    <s v="%"/>
    <n v="100"/>
    <n v="100"/>
    <n v="100"/>
    <s v="Se Avanzó En 7% Del Porcentaje De Implementación De La Estrategia Del Laboratorio De La Participación Del Idpac, con un total de ejecución en el año 2023 del 100%"/>
  </r>
  <r>
    <s v="0220-01"/>
    <x v="2"/>
    <s v="0220"/>
    <s v="INSTITUTO DISTRITAL DE LA PARTICIPACIÓN Y ACCIÓN COMUNAL - IDPAC"/>
    <s v="12"/>
    <s v="Organizaciones juveniles, consejo distrital y consejos locales de juventud fortalecidos en  capacidades democráticas y organizativas para una participación incidente."/>
    <n v="5296342000"/>
    <n v="5220158805"/>
    <n v="4564867546"/>
    <s v="41"/>
    <s v="Número de acciones e iniciativas juveniles desarrolladas mediante el fortalecimiento de capacidades democráticas y organizativas de los consejos locales de juventud y del Consejo Distrital de Juventud"/>
    <s v="Acumulado"/>
    <s v="Mensual"/>
    <s v="VAL"/>
    <n v="80"/>
    <n v="77"/>
    <n v="96.25"/>
    <s v="El Fondo Chikaná Entregó Incentivos A 37 Organizaciones Ganadoras De La Convocatoria Jóvenes Con Iniciativas. Así Mismo, El Equipo Territorial De La Gerencia De Juventud Realizó El Seguimiento A Las Actividades Proyectadas, con un total de ejecución en el año 2023 de 77"/>
  </r>
  <r>
    <s v="0220-01"/>
    <x v="2"/>
    <s v="0220"/>
    <s v="INSTITUTO DISTRITAL DE LA PARTICIPACIÓN Y ACCIÓN COMUNAL - IDPAC"/>
    <s v="13"/>
    <s v="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
    <n v="241217000"/>
    <n v="240466087"/>
    <n v="212377000"/>
    <s v="42"/>
    <s v="Número de obras realizadas con saldo pedagógico para el cuidado de incidencia ciudadana"/>
    <s v="Acumulado"/>
    <s v="Mensual"/>
    <s v="VAL"/>
    <n v="47"/>
    <n v="152"/>
    <n v="323.404255319149"/>
    <s v="Se Cumplió La Meta De 152 Osp Planteadas Para La Vigencia 2023"/>
  </r>
  <r>
    <s v="0220-01"/>
    <x v="2"/>
    <s v="0220"/>
    <s v="INSTITUTO DISTRITAL DE LA PARTICIPACIÓN Y ACCIÓN COMUNAL - IDPAC"/>
    <s v="13"/>
    <s v="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
    <s v=""/>
    <s v=""/>
    <s v=""/>
    <s v="43"/>
    <s v="Número de procesos de mediación de conflictos implementados en el marco de la estrategia de acciones diversas para la promoción de la participación."/>
    <s v="Acumulado"/>
    <s v="Mensual"/>
    <s v="VAL"/>
    <n v="16"/>
    <n v="18"/>
    <n v="112.5"/>
    <s v="Se Desarrolló El Evento &quot;Pactatorio: Transformaciones Del Territorio 2023&quot; Y Se Firmaron Los 18 Pactos Con La Ciudadanía Del Distrito, con un total de ejecución en el año 2023 de 18"/>
  </r>
  <r>
    <s v="0220-01"/>
    <x v="2"/>
    <s v="0220"/>
    <s v="INSTITUTO DISTRITAL DE LA PARTICIPACIÓN Y ACCIÓN COMUNAL - IDPAC"/>
    <s v="13"/>
    <s v="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
    <s v=""/>
    <s v=""/>
    <s v=""/>
    <s v="44"/>
    <s v="Instancias territoriales de coordinación institucional asistidas y apoyadas"/>
    <s v="Acumulado"/>
    <s v="Mensual"/>
    <s v="VAL"/>
    <n v="24"/>
    <n v="24"/>
    <n v="100"/>
    <s v="Se Cumplió La Meta Planteada Para La Vigencia Mediante El Cumplimiento De Los 20 Planes De Asesorías A Cada Una De Las Alcadías Locales Del Distrito. Así Mismo, Se Llevaron A Cabo Las 4 Sesiones Ordinarias Y Dos Sesiones Extraordinarias De La Cip, un total de ejecución en el año 2023 de 24."/>
  </r>
  <r>
    <s v="0221-01"/>
    <x v="6"/>
    <s v="0221"/>
    <s v="INSTITUTO DISTRITAL DE TURISMO - IDT"/>
    <s v="04"/>
    <s v="Destino competitivo y sostenible"/>
    <n v="7408478000"/>
    <n v="7390350612"/>
    <n v="7240673006"/>
    <s v="28"/>
    <s v="Número de prestadores de servicios turísticos y conexos, capacitados en cultura turística"/>
    <s v="Acumulado"/>
    <s v="Mensual"/>
    <s v="VAL"/>
    <n v="1800"/>
    <n v="1709"/>
    <n v="94.9444444444444"/>
    <s v="De Acuerdo Al Plan De Acción La Meta Fue Cumplida, Con Un Total  de 1.709 Pst Capacitados  en el 2023 "/>
  </r>
  <r>
    <s v="0221-01"/>
    <x v="6"/>
    <s v="0221"/>
    <s v="INSTITUTO DISTRITAL DE TURISMO - IDT"/>
    <s v="04"/>
    <s v="Destino competitivo y sostenible"/>
    <s v=""/>
    <s v=""/>
    <s v=""/>
    <s v="31"/>
    <s v="Número de estudios e investigaciones del comportamiento de la oferta y demanda, para el análisis de la información del sector turismo de Bogotá"/>
    <s v="Acumulado"/>
    <s v="Mensual"/>
    <s v="VAL"/>
    <n v="32"/>
    <n v="36"/>
    <n v="112.5"/>
    <s v="Durante El 2023 Se Hicieron 36 Estudios La Mayoria Enfocados A Medición A Eventos En Ciudad E Informes Mensuales De Comportamiento De Turismo"/>
  </r>
  <r>
    <s v="0221-01"/>
    <x v="6"/>
    <s v="0221"/>
    <s v="INSTITUTO DISTRITAL DE TURISMO - IDT"/>
    <s v="04"/>
    <s v="Destino competitivo y sostenible"/>
    <s v=""/>
    <s v=""/>
    <s v=""/>
    <s v="33"/>
    <s v="Porcentaje de avance en el mantenimiento de la señalización turística de Bogotá"/>
    <s v="Stock"/>
    <s v="Mensual"/>
    <s v="%"/>
    <n v="100"/>
    <n v="100"/>
    <n v="100"/>
    <s v="Se Realizó El Mantenimiento De La Señalización Turística Priorizada Para La Vigencia, con un total de ejecución en el año 2023 del 100%"/>
  </r>
  <r>
    <s v="0221-01"/>
    <x v="6"/>
    <s v="0221"/>
    <s v="INSTITUTO DISTRITAL DE TURISMO - IDT"/>
    <s v="04"/>
    <s v="Destino competitivo y sostenible"/>
    <s v=""/>
    <s v=""/>
    <s v=""/>
    <s v="36"/>
    <s v="Número de prestadores de servicios turísticos fortalecidos a través del mejoramiento de sus procesos de gestión"/>
    <s v="Acumulado"/>
    <s v="Semestral"/>
    <s v="VAL"/>
    <n v="50"/>
    <n v="85"/>
    <n v="170"/>
    <s v="De Los 92 Inscritos, Se Entregaron 85 Certificados De Participación En El Proceso De Fortalecimiento Empresarial , con un total de ejecución en el año 2023 del 85"/>
  </r>
  <r>
    <s v="0221-01"/>
    <x v="6"/>
    <s v="0221"/>
    <s v="INSTITUTO DISTRITAL DE TURISMO - IDT"/>
    <s v="04"/>
    <s v="Destino competitivo y sostenible"/>
    <s v=""/>
    <s v=""/>
    <s v=""/>
    <s v="37"/>
    <s v="Número de prestadores de servicios turísticos y otras organizaciones públicas o privadas, sensibilizados en la implementación de practicas de prevención de ESCNNA en el contexto del turismo"/>
    <s v="Acumulado"/>
    <s v="Mensual"/>
    <s v="VAL"/>
    <n v="55"/>
    <n v="55"/>
    <n v="100"/>
    <s v="En Total En La Vigencia 2023 Se Sensibilizaron A 55 Personas En Prácticas De Prevención De Escnna En El Contexto Del Turismo."/>
  </r>
  <r>
    <s v="0221-01"/>
    <x v="6"/>
    <s v="0221"/>
    <s v="INSTITUTO DISTRITAL DE TURISMO - IDT"/>
    <s v="04"/>
    <s v="Destino competitivo y sostenible"/>
    <s v=""/>
    <s v=""/>
    <s v=""/>
    <s v="38"/>
    <s v="Porcentaje de avance en la implementación de una estrategia de orientación y atención integral para visitantes victimas de delitos en las zonas de interés turístico"/>
    <s v="Capacidad"/>
    <s v="Mensual"/>
    <s v="%"/>
    <n v="98"/>
    <n v="98"/>
    <n v="100"/>
    <s v="Se Finaliza Los Procesos Relacionados Con La Estrategia De Prevención De Delitos Contra Turistas A Través De Sensibilización A Los Pst De Las Zonas De Interes Turístico, con un total de ejecución en el año 2023 de 98%. El indicador es de naturaleza capcidad por lo tanto incluye  la Línea Base (83)"/>
  </r>
  <r>
    <s v="0221-01"/>
    <x v="6"/>
    <s v="0221"/>
    <s v="INSTITUTO DISTRITAL DE TURISMO - IDT"/>
    <s v="04"/>
    <s v="Destino competitivo y sostenible"/>
    <s v=""/>
    <s v=""/>
    <s v=""/>
    <s v="41"/>
    <s v="Número de productos turísticos de alcance distrital y regional implementados"/>
    <s v="Acumulado"/>
    <s v="Trimestral"/>
    <s v="VAL"/>
    <n v="2"/>
    <n v="2"/>
    <n v="100"/>
    <s v="Se Realizó La Socialización Y Entrega Del Producto Turístico Cultural - Urbano, con un total de ejecución en el año 2023 de 2"/>
  </r>
  <r>
    <s v="0221-01"/>
    <x v="6"/>
    <s v="0221"/>
    <s v="INSTITUTO DISTRITAL DE TURISMO - IDT"/>
    <s v="05"/>
    <s v="Ciudad posicionada a nivel nacional e internacional"/>
    <n v="3720198000"/>
    <n v="3719886427"/>
    <n v="3691548026"/>
    <s v="35"/>
    <s v="Número de consultas atendidas a través de los diferentes canales de la red de información turística de Bogotá"/>
    <s v="Acumulado"/>
    <s v="Mensual"/>
    <s v="VAL"/>
    <n v="807521"/>
    <n v="555395"/>
    <n v="68.777777915373093"/>
    <s v="Para El Mes De Diciembre Se Atendieron 39.692 Personas A Través De La Rit, Para Un Total En La Vigencia 2023 De 555.395."/>
  </r>
  <r>
    <s v="0221-01"/>
    <x v="6"/>
    <s v="0221"/>
    <s v="INSTITUTO DISTRITAL DE TURISMO - IDT"/>
    <s v="05"/>
    <s v="Ciudad posicionada a nivel nacional e internacional"/>
    <s v=""/>
    <s v=""/>
    <s v=""/>
    <s v="39"/>
    <s v="Número de personas impactadas a través de la implementación de un programa de promoción y mercadeo orientado a la recuperación y fortalecimiento de la actividad turística de la ciudad de Bogotá"/>
    <s v="Acumulado"/>
    <s v="Mensual"/>
    <s v="VAL"/>
    <n v="700000"/>
    <n v="835070"/>
    <n v="119.295714285714"/>
    <s v="835.070 Persona Impactadas en el 2023 A Traves De La Implementación De Acciones De Promoción Y Mercadeo Orientado A La Recuperacón Y Fortalecimiento De La Actividad Turística De Bogota"/>
  </r>
  <r>
    <s v="0221-01"/>
    <x v="6"/>
    <s v="0221"/>
    <s v="INSTITUTO DISTRITAL DE TURISMO - IDT"/>
    <s v="05"/>
    <s v="Ciudad posicionada a nivel nacional e internacional"/>
    <s v=""/>
    <s v=""/>
    <s v=""/>
    <s v="40"/>
    <s v="Porcentaje de avance en la implementación del portal único de promoción de la oferta turística de Bogotá, que incluye página web y app"/>
    <s v="Capacidad"/>
    <s v="Mensual"/>
    <s v="%"/>
    <n v="90"/>
    <n v="90"/>
    <n v="100"/>
    <s v="Se Dio Cumplimiento A La Meta Con Un Avance Del 90% para el 2023 En La Implementación Del Portal Único. El indicador es de naturaleza capcidad por lo tanto incluye  la Línea Base (70%)"/>
  </r>
  <r>
    <s v="0221-01"/>
    <x v="6"/>
    <s v="0221"/>
    <s v="INSTITUTO DISTRITAL DE TURISMO - IDT"/>
    <s v="05"/>
    <s v="Ciudad posicionada a nivel nacional e internacional"/>
    <s v=""/>
    <s v=""/>
    <s v=""/>
    <s v="42"/>
    <s v="Número de eventos de promoción realizados"/>
    <s v="Acumulado"/>
    <s v="Mensual"/>
    <s v="VAL"/>
    <n v="16"/>
    <n v="47"/>
    <n v="293.75"/>
    <s v="Meta Cumplida, Se Realizaron 47 Eventos En El Trascurso De La Vigencia 2023."/>
  </r>
  <r>
    <s v="0221-01"/>
    <x v="6"/>
    <s v="0221"/>
    <s v="INSTITUTO DISTRITAL DE TURISMO - IDT"/>
    <s v="05"/>
    <s v="Ciudad posicionada a nivel nacional e internacional"/>
    <s v=""/>
    <s v=""/>
    <s v=""/>
    <s v="43"/>
    <s v="Número de personas que hicieron reservas mediante las acciones de comercialización realizadas por el IDT"/>
    <s v="Acumulado"/>
    <s v="Mensual"/>
    <s v="VAL"/>
    <n v="3000"/>
    <n v="1894"/>
    <n v="63.133333333333297"/>
    <s v="En El Mes De Diciembre, 29 Reservas Realizadas A Través De La Plataforma Plan Bogotá, Para Un Total De 1.894 Reservas en el 2023"/>
  </r>
  <r>
    <s v="0221-02"/>
    <x v="6"/>
    <s v="0221-02"/>
    <s v="INSTITUTO DISTRITAL DE TURISMO - IDT"/>
    <s v="04"/>
    <s v="Destino competitivo y sostenible"/>
    <n v="2000000000"/>
    <n v="1813452666"/>
    <n v="1664033597"/>
    <s v="44"/>
    <s v="Número de estímulos o incentivos otorgados a los actores del sector turismo para mejorar su competitividad y promoción en el sector turístico"/>
    <s v="Acumulado"/>
    <s v="Trimestral"/>
    <s v="VAL"/>
    <n v="70"/>
    <n v="164"/>
    <n v="234.28571428571399"/>
    <s v="Se Formalizaron En La Vigencia 2023 Un Total De 164 Estímulos A Actores Del Sector Turístico Través Del Desarrollo De  5 Convocatorias."/>
  </r>
  <r>
    <s v="0221-02"/>
    <x v="6"/>
    <s v="0221-02"/>
    <s v="INSTITUTO DISTRITAL DE TURISMO - IDT"/>
    <s v="04"/>
    <s v="Destino competitivo y sostenible"/>
    <s v=""/>
    <s v=""/>
    <s v=""/>
    <s v="45"/>
    <s v="Número de proyectos de innovación apoyados"/>
    <s v="Acumulado"/>
    <s v="Anual"/>
    <s v="VAL"/>
    <n v="1"/>
    <n v="0"/>
    <n v="0"/>
    <s v="El Proyecto De Innovación Se Fue Desierto, Por Lo Cual La Meta no Pudo Ser Cumplida."/>
  </r>
  <r>
    <s v="0221-02"/>
    <x v="6"/>
    <s v="0221-02"/>
    <s v="INSTITUTO DISTRITAL DE TURISMO - IDT"/>
    <s v="04"/>
    <s v="Destino competitivo y sostenible"/>
    <s v=""/>
    <s v=""/>
    <s v=""/>
    <s v="46"/>
    <s v=" Número de personas capacitadas en habilidades y competencias ligadas al desarrollo del sector turístico"/>
    <s v="Acumulado"/>
    <s v="Semestral"/>
    <s v="VAL"/>
    <n v="60"/>
    <n v="120"/>
    <n v="200"/>
    <s v="Se Capacitaron en el 2023 a 120 Personas En Formulación De Proyectos, En Competencias Ligadas Al Desarrollo Del Sector Turístico"/>
  </r>
  <r>
    <s v="0222-01"/>
    <x v="8"/>
    <s v="0222"/>
    <s v="INSTITUTO DISTRITAL DE LAS ARTES - IDARTES"/>
    <s v="05"/>
    <s v="Servicio de creación, circulación, investigación y apropiación de actividades artísticas y culturales"/>
    <n v="86391143156"/>
    <n v="85900219800"/>
    <n v="78513847250"/>
    <s v="2"/>
    <s v="Número de actividades artísticas y/o culturales realizadas o apoyadas por el IDARTES"/>
    <s v="Acumulado"/>
    <s v="Mensual"/>
    <s v="VAL"/>
    <n v="18336"/>
    <n v="18581"/>
    <n v="101.336169284468"/>
    <s v="Al Mes De Diciembre  El Indicador Cuenta Con Un Avance De  18581 Actividades Artísticas Y/O Culturales Realizadas O Apoyadas Por El Idartes."/>
  </r>
  <r>
    <s v="0222-01"/>
    <x v="8"/>
    <s v="0222"/>
    <s v="INSTITUTO DISTRITAL DE LAS ARTES - IDARTES"/>
    <s v="05"/>
    <s v="Servicio de creación, circulación, investigación y apropiación de actividades artísticas y culturales"/>
    <s v=""/>
    <s v=""/>
    <s v=""/>
    <s v="5"/>
    <s v="Número de personas que participan en actividades artísticas o culturales realizadas o apoyadas por el IDARTES, caracterizados según enfoques poblacionales."/>
    <s v="Acumulado"/>
    <s v="Mensual"/>
    <s v="VAL"/>
    <n v="2550000"/>
    <n v="3378541"/>
    <n v="132.49180392156899"/>
    <s v="Al Mes De Diciembre El Indicador Cuenta Con Un Avance De 3.378.541  Personas Que Participan Actividades Artísticas O Culturales Realizadas O Apoyadas Por El Idartes, Caracterizados Según Enfoques Poblacionales."/>
  </r>
  <r>
    <s v="0222-01"/>
    <x v="8"/>
    <s v="0222"/>
    <s v="INSTITUTO DISTRITAL DE LAS ARTES - IDARTES"/>
    <s v="06"/>
    <s v="Sedes y escenarios adecuados y/o en operación para apoyar la gestión artística y cultural"/>
    <n v="54570384762"/>
    <n v="53137171770"/>
    <n v="36994489308"/>
    <s v="6"/>
    <s v="Número de sedes y escenarios culturales  adecuados, mantenidos o en operación"/>
    <s v="Stock"/>
    <s v="Mensual"/>
    <s v="VAL"/>
    <n v="34"/>
    <n v="35"/>
    <n v="102.941176470588"/>
    <s v="Al Mes De Diciembre  El Indicador Cuenta Con Un Avance De 35 Sedes Y Escenarios Culturales  Adecuados, Mantenidos O En Operación. Como Novedad Se Incluen Crea San Cristobal Y Bodega Escenarios Móviles"/>
  </r>
  <r>
    <s v="0222-01"/>
    <x v="8"/>
    <s v="0222"/>
    <s v="INSTITUTO DISTRITAL DE LAS ARTES - IDARTES"/>
    <s v="06"/>
    <s v="Sedes y escenarios adecuados y/o en operación para apoyar la gestión artística y cultural"/>
    <s v=""/>
    <s v=""/>
    <s v=""/>
    <s v="7"/>
    <s v="Número de sedes y escenarios artísticos y culturales construidos, adquiridos o gestionados"/>
    <s v="Stock"/>
    <s v="Mensual"/>
    <s v="VAL"/>
    <n v="3"/>
    <n v="6"/>
    <n v="200"/>
    <s v="Al Mes De Diciembre  El Indicador Cuenta Con Un Avance De 6  Sedes Y Escenarios Artísticos Y Culturales Construidos, Adquiridos O Gestionados Cefe Fontanar, Pilona 20, Y Los Crea Gestionados En Comodato Tunal, Parque, San Cristobal Y Cantarrana"/>
  </r>
  <r>
    <s v="0222-01"/>
    <x v="8"/>
    <s v="0222"/>
    <s v="INSTITUTO DISTRITAL DE LAS ARTES - IDARTES"/>
    <s v="07"/>
    <s v="Servicio de reconocimientos, apoyos y estímulos económicos para creadores, artistas y gestores culturales"/>
    <n v="43088363825"/>
    <n v="41117459969"/>
    <n v="36291607510"/>
    <s v="9"/>
    <s v="Número de estímulos  entregados"/>
    <s v="Acumulado"/>
    <s v="Mensual"/>
    <s v="VAL"/>
    <n v="1712"/>
    <n v="2171"/>
    <n v="126.810747663551"/>
    <s v="Al Mes De Diciembre  El Indicador Cuenta Con Un Avance De 2171 Estímulos  Entregados"/>
  </r>
  <r>
    <s v="0222-01"/>
    <x v="8"/>
    <s v="0222"/>
    <s v="INSTITUTO DISTRITAL DE LAS ARTES - IDARTES"/>
    <s v="07"/>
    <s v="Servicio de reconocimientos, apoyos y estímulos económicos para creadores, artistas y gestores culturales"/>
    <s v=""/>
    <s v=""/>
    <s v=""/>
    <s v="10"/>
    <s v="Personas beneficiadas con reconocimientos, estímulos o apoyos"/>
    <s v="Acumulado"/>
    <s v="Mensual"/>
    <s v="VAL"/>
    <n v="3541"/>
    <n v="4747"/>
    <n v="134.05817565659399"/>
    <s v="Al Mes De Diciembre  El Indicador Cuenta Con Un Avance De 4747 Personas Beneficiadas Con Reconocimientos, Estimulos O Apoyos"/>
  </r>
  <r>
    <s v="0222-01"/>
    <x v="8"/>
    <s v="0222"/>
    <s v="INSTITUTO DISTRITAL DE LAS ARTES - IDARTES"/>
    <s v="08"/>
    <s v="Servicios de formación artística y cultural"/>
    <n v="31176469326"/>
    <n v="31125625687"/>
    <n v="29942740459"/>
    <s v="11"/>
    <s v="Número de procesos de sensibilización o formación artística realizados."/>
    <s v="Acumulado"/>
    <s v="Mensual"/>
    <s v="VAL"/>
    <n v="150000"/>
    <n v="146111"/>
    <n v="97.407333333333298"/>
    <s v="Al Mes De Diciembre  El Indicador Cuenta Con Un Avance De  146.111 Procesos De Sensibilización O Formación Artística Realizados."/>
  </r>
  <r>
    <s v="0222-01"/>
    <x v="8"/>
    <s v="0222"/>
    <s v="INSTITUTO DISTRITAL DE LAS ARTES - IDARTES"/>
    <s v="08"/>
    <s v="Servicios de formación artística y cultural"/>
    <s v=""/>
    <s v=""/>
    <s v=""/>
    <s v="12"/>
    <s v="Número de actividades de educación informal a los agentes del sector  realizadas"/>
    <s v="Acumulado"/>
    <s v="Mensual"/>
    <s v="VAL"/>
    <n v="1592"/>
    <n v="1592"/>
    <n v="100"/>
    <s v="Al Mes De Diciembre  El Indicador Cuenta Con Un Avance De 1592  Actividades De Educación Informal A Los Agentes Del Sector  Realizadas"/>
  </r>
  <r>
    <s v="0222-01"/>
    <x v="8"/>
    <s v="0222"/>
    <s v="INSTITUTO DISTRITAL DE LAS ARTES - IDARTES"/>
    <s v="08"/>
    <s v="Servicios de formación artística y cultural"/>
    <s v=""/>
    <s v=""/>
    <s v=""/>
    <s v="13"/>
    <s v="Número de personas vinculadas en servicios de sensibilización o formación artística y cultural, caracterizados según enfoques poblacionales y personas cuidadoras."/>
    <s v="Acumulado"/>
    <s v="Mensual"/>
    <s v="VAL"/>
    <n v="142800"/>
    <n v="146234"/>
    <n v="102.404761904762"/>
    <s v="Al Mes De Diciembre  El Indicador Cuenta Con Un Avance De 146234 Personas Vinculadas En Servicios De Sensibilización O Formación Artistíca Y Cultural, Caracterizados Según Enfoques Poblacionales Y Personas Cuidadoras."/>
  </r>
  <r>
    <s v="0222-01"/>
    <x v="8"/>
    <s v="0222"/>
    <s v="INSTITUTO DISTRITAL DE LAS ARTES - IDARTES"/>
    <s v="08"/>
    <s v="Servicios de formación artística y cultural"/>
    <s v=""/>
    <s v=""/>
    <s v=""/>
    <s v="14"/>
    <s v="Número de agentes del sector caracterizados según enfoques poblacionales, en procesos de formación para el fortalecimiento de capacidades y competencias del ecosistema artístico."/>
    <s v="Acumulado"/>
    <s v="Mensual"/>
    <s v="VAL"/>
    <n v="27550"/>
    <n v="27511"/>
    <n v="99.858439201451901"/>
    <s v="Al Mes De Diciembre  El Indicador Cuenta Con Un Avance De 27511  Agentes Del Sector Caracterizados Según Enfoques Poblacionales, En Procesos De  Formación Para El Fortalecimiento De Capacidades Y Competencias Del Ecosistema Artistico."/>
  </r>
  <r>
    <s v="0226-01"/>
    <x v="3"/>
    <s v="0226"/>
    <s v="UNIDAD ADMINISTRATIVA ESPECIAL DE CATASTRO DISTRITAL- UAECD"/>
    <s v="06"/>
    <s v="Predios del distrito actualizados catastralmente con enfoque multipropósito"/>
    <n v="9793213231"/>
    <n v="9315461145"/>
    <n v="8591573217"/>
    <s v="106"/>
    <s v="Porcentaje de los predios del distrito actualizados catastralmente con enfoque_x000a_multipropósito"/>
    <s v="Stock"/>
    <s v="Anual"/>
    <s v="%"/>
    <n v="100"/>
    <n v="100"/>
    <n v="100"/>
    <s v="Se Han Reconocido 31.725 Predios, Incorporado 43.590 Predios Se Han Actualizado Jurídicamente 139.609 Predios. Se Ejecuto El 100% De Las 6 Actividades Económicas Previstas durante la vigencia. Se Han Resuelto 17.969 Radicaciones. Avance 100%"/>
  </r>
  <r>
    <s v="0226-01"/>
    <x v="3"/>
    <s v="0226"/>
    <s v="UNIDAD ADMINISTRATIVA ESPECIAL DE CATASTRO DISTRITAL- UAECD"/>
    <s v="07"/>
    <s v="Capas de información geográfica de la infraestructura de datos espaciales de Bogotá actualizadas, fortaleciendo las capacidades de los usuarios no expertos en el uso de los datos espaciales."/>
    <n v="5384338236"/>
    <n v="5167387210"/>
    <n v="4661854138"/>
    <s v="107"/>
    <s v="Número de capas de información geográfica actualizadas"/>
    <s v="Acumulado"/>
    <s v="Trimestral"/>
    <s v="VAL"/>
    <n v="75"/>
    <n v="77"/>
    <n v="102.666666666667"/>
    <s v="Se Han Actualizado  Setenta Y Siete (77) Capas De Información Geográfica para la vigencia, De Las 75 Programadas, Avance Del 102,67%."/>
  </r>
  <r>
    <s v="0226-01"/>
    <x v="3"/>
    <s v="0226"/>
    <s v="UNIDAD ADMINISTRATIVA ESPECIAL DE CATASTRO DISTRITAL- UAECD"/>
    <s v="08"/>
    <s v="Estándar ogs"/>
    <n v="2206026224"/>
    <n v="2064089160"/>
    <n v="1901869723"/>
    <s v="108"/>
    <s v="Porcentaje de avance anual en la implementación del estándar ogc-tjs"/>
    <s v="Acumulado"/>
    <s v="Trimestral"/>
    <s v="%"/>
    <n v="40"/>
    <n v="40"/>
    <n v="100"/>
    <s v="Se Ejecutó De Forma Completa La Estrategia De Gestión Del Cambio Para Analítica De Datos.  Desarrollo De Técnicas De Analítica Para La Explotación De Datos En Colaboración Con Entidades Miembro. Determinación Del Grado De Dificultad Rev Avalúos, con un total de ejecución en el año 2023 de 40%"/>
  </r>
  <r>
    <s v="0226-01"/>
    <x v="3"/>
    <s v="0226"/>
    <s v="UNIDAD ADMINISTRATIVA ESPECIAL DE CATASTRO DISTRITAL- UAECD"/>
    <s v="09"/>
    <s v="Entidades territoriales que contratan el servicio de gestión y/u operación catastral multipropósito"/>
    <n v="31153458309"/>
    <n v="28844760368"/>
    <n v="23352406568"/>
    <s v="109"/>
    <s v="Número de entidades territoriales que contratan el servicio de gestión u operación catastral multipropósito"/>
    <s v="Acumulado"/>
    <s v="Trimestral"/>
    <s v="VAL"/>
    <n v="1"/>
    <n v="0"/>
    <n v="0"/>
    <s v="No Se Firmò Ningùn Contrato O Convenio Nuevo durante la vigencia. Pròrroga De 4 Ctos. La Uaecd Participò En Dos (2) Procesos Licitatorios Del Igac Que No Han Sido Adjudicados. Se Remitieron 3 Cotizaciones Y 14 Oficios De Presentaciòn De Portafolio"/>
  </r>
  <r>
    <s v="0227-01"/>
    <x v="5"/>
    <s v="0227"/>
    <s v="UNIDAD ADMINISTRATIVA ESPECIAL DE REHABILITACIÓN Y MANTENIMIENTO VIAL-UAERMV"/>
    <s v="01"/>
    <s v="Malla vial conservada"/>
    <n v="208322126727"/>
    <n v="201124652499"/>
    <n v="127961001375"/>
    <s v="1"/>
    <s v="Km carril de malla vial urbana conservada."/>
    <s v="Acumulado"/>
    <s v="Mensual"/>
    <s v="VAL"/>
    <n v="464.86"/>
    <n v="456.04"/>
    <n v="98.102654562664"/>
    <s v="Se Cuenta Con Un Logro De 40,71 Km-Carril De Malla Vial Local E Intermedia Y 0.44 Km-Carril De Malla Vial Arterial, Para Un Total Acumulado en la vigencia De 456.04 Km-C."/>
  </r>
  <r>
    <s v="0227-01"/>
    <x v="5"/>
    <s v="0227"/>
    <s v="UNIDAD ADMINISTRATIVA ESPECIAL DE REHABILITACIÓN Y MANTENIMIENTO VIAL-UAERMV"/>
    <s v="02"/>
    <s v="Malla rural conservada"/>
    <n v="9458459980"/>
    <n v="9426324218"/>
    <n v="5754279431"/>
    <s v="2"/>
    <s v="Km carril de malla vial rural  conservada."/>
    <s v="Acumulado"/>
    <s v="Mensual"/>
    <s v="VAL"/>
    <n v="10"/>
    <n v="10.75"/>
    <n v="107.5"/>
    <s v="Se Cuenta Con Un Avance De 1,67 De Malla Vial Rural, Para Un Total Acumulado en la vigencia De 10,75 Km -Carril."/>
  </r>
  <r>
    <s v="0227-01"/>
    <x v="5"/>
    <s v="0227"/>
    <s v="UNIDAD ADMINISTRATIVA ESPECIAL DE REHABILITACIÓN Y MANTENIMIENTO VIAL-UAERMV"/>
    <s v="03"/>
    <s v="Ciclo infraestructura conservada"/>
    <n v="9232325354"/>
    <n v="9212954086"/>
    <n v="4126471526"/>
    <s v="3"/>
    <s v="Km de ciclo infraestructura conservada."/>
    <s v="Acumulado"/>
    <s v="Mensual"/>
    <s v="VAL"/>
    <n v="28"/>
    <n v="28.12"/>
    <n v="100.428571428571"/>
    <s v="A Corte Diciembre Se Cuenta Con Un Logro De 3,70 Km De Mantenimiento En La Cicloinfraestructura, Para Un Acumulado en la vigencia De 28,12 Km."/>
  </r>
  <r>
    <s v="0227-01"/>
    <x v="5"/>
    <s v="0227"/>
    <s v="UNIDAD ADMINISTRATIVA ESPECIAL DE REHABILITACIÓN Y MANTENIMIENTO VIAL-UAERMV"/>
    <s v="04"/>
    <s v="Servicio de emergencias atendidas "/>
    <n v="0"/>
    <n v="0"/>
    <n v="0"/>
    <s v="4"/>
    <s v="Número de emergencias atendidas"/>
    <s v="Acumulado"/>
    <s v="Mensual"/>
    <s v="VAL"/>
    <n v="8"/>
    <n v="9"/>
    <n v="112.5"/>
    <s v="En El Mes De Diciembre No Se Atendieron Emergencias, con un total de ejecución en el año 2023 de 9"/>
  </r>
  <r>
    <s v="0227-01"/>
    <x v="5"/>
    <s v="0227"/>
    <s v="UNIDAD ADMINISTRATIVA ESPECIAL DE REHABILITACIÓN Y MANTENIMIENTO VIAL-UAERMV"/>
    <s v="05"/>
    <s v="CONSERVACIÓN DE LA MALLA VIAL DISTRITAL Y CICLOINF"/>
    <n v="2646771939"/>
    <n v="2643132139"/>
    <n v="2021493165"/>
    <s v="NA"/>
    <s v="NA"/>
    <s v="NA"/>
    <s v="NA"/>
    <s v="NA"/>
    <s v="NA"/>
    <s v="NA"/>
    <s v="NA"/>
    <s v="NA"/>
  </r>
  <r>
    <s v="0227-01"/>
    <x v="5"/>
    <s v="0227"/>
    <s v="UNIDAD ADMINISTRATIVA ESPECIAL DE REHABILITACIÓN Y MANTENIMIENTO VIAL-UAERMV"/>
    <s v="06"/>
    <s v="Espacio público adecuado"/>
    <n v="5450000000"/>
    <n v="5438863851"/>
    <n v="3472053450"/>
    <s v="5"/>
    <s v="Metros cuadrados de espacio público adecuado"/>
    <s v="Acumulado"/>
    <s v="Mensual"/>
    <s v="VAL"/>
    <n v="30000"/>
    <n v="49176.76"/>
    <n v="163.92253333333301"/>
    <s v="Se Cuenta Con Un Avance De 17.315,17 M2 De Espacio Público, Para Un Acumulado en la vigencia De 49.176,76 M2."/>
  </r>
  <r>
    <s v="0228-01"/>
    <x v="7"/>
    <s v="0228"/>
    <s v="UNIDAD ADMINISTRATIVA ESPECIAL DE SERVICIOS PÚBLICOS - UAESP"/>
    <s v="01"/>
    <s v="Disposición final"/>
    <n v="16845070338"/>
    <n v="15950096286"/>
    <n v="10895405943"/>
    <s v="23"/>
    <s v="Toneladas anuales de residuos solidos dispuestos en el Relleno Sanitario Doña Juana"/>
    <s v="Acumulado"/>
    <s v="Mensual"/>
    <s v="VAL"/>
    <n v="2200165"/>
    <n v="2172717.31"/>
    <n v="98.752471291925801"/>
    <s v="Para El Mes De Diciembre De 2023,  Se Evidencia Aumento Frente Al Mes Inmediatamente Anterior En La Disposición De Residuos Generados En La Ciudad, con un total de ejecución en el año 2023 de  2.172.717,31"/>
  </r>
  <r>
    <s v="0228-01"/>
    <x v="7"/>
    <s v="0228"/>
    <s v="UNIDAD ADMINISTRATIVA ESPECIAL DE SERVICIOS PÚBLICOS - UAESP"/>
    <s v="04"/>
    <s v="Servicio de emergencias atendidas"/>
    <n v="10816000000"/>
    <n v="10799186544"/>
    <n v="5442847024"/>
    <s v="29"/>
    <s v="Número de luminarias modernizadas y/o remodeladas"/>
    <s v="Acumulado"/>
    <s v="Mensual"/>
    <s v="VAL"/>
    <n v="9821"/>
    <n v="20515"/>
    <n v="208.89"/>
    <s v="El Total De Luminarias Modernizadas En 2023 Es De 20.515"/>
  </r>
  <r>
    <s v="0228-01"/>
    <x v="7"/>
    <s v="0228"/>
    <s v="UNIDAD ADMINISTRATIVA ESPECIAL DE SERVICIOS PÚBLICOS - UAESP"/>
    <s v="05"/>
    <s v="Recolección, barrido y limpieza"/>
    <n v="75520112203"/>
    <n v="57576303962"/>
    <n v="37624660982"/>
    <s v="22"/>
    <s v="Toneladas de residuos solidos ordinarios recolectados y transportados al sitio de disposición final por los operadores y prestadores del servicio público de aseo"/>
    <s v="Acumulado"/>
    <s v="Mensual"/>
    <s v="VAL"/>
    <n v="1928718"/>
    <n v="1870276.2"/>
    <n v="96.969914730924899"/>
    <s v="En El Mes De Diciembre De 2023, Fueron Recolectadas Y Transportadas  166.755,24 Toneladas De Residuos Sólidos Por Los Operadores, Garantizando La Recolección Y Transporte Del 100% De Los Residuos No Aprovechables, con un total de ejecución en el año 2023 de  1.870.276,2"/>
  </r>
  <r>
    <s v="0228-01"/>
    <x v="7"/>
    <s v="0228"/>
    <s v="UNIDAD ADMINISTRATIVA ESPECIAL DE SERVICIOS PÚBLICOS - UAESP"/>
    <s v="05"/>
    <s v="Recolección, barrido y limpieza"/>
    <s v=""/>
    <s v=""/>
    <s v=""/>
    <s v="33"/>
    <s v="Toneladas de residuos de arrojo clandestino recogidos"/>
    <s v="Acumulado"/>
    <s v="Mensual"/>
    <s v="VAL"/>
    <n v="290550"/>
    <n v="257620.94"/>
    <n v="88.666646016176202"/>
    <s v="Durante El Mes De Diciembre De 2023, Se Recolectaron Y Transportaron 21.222,28 Toneladas De Residuos Sólidos, Que Habían Sido Arrojados Clandestinamente En Puntos Críticos De La Ciudad, con un total de ejecución en el año 2023 de 257.620,94"/>
  </r>
  <r>
    <s v="0228-01"/>
    <x v="7"/>
    <s v="0228"/>
    <s v="UNIDAD ADMINISTRATIVA ESPECIAL DE SERVICIOS PÚBLICOS - UAESP"/>
    <s v="06"/>
    <s v="Servicio funerario"/>
    <n v="11553238490"/>
    <n v="3011972256"/>
    <n v="2225755498"/>
    <s v="24"/>
    <s v="Número de servicios inhumación prestados en los cementerios de propiedad del distrito"/>
    <s v="Acumulado"/>
    <s v="Mensual"/>
    <s v="VAL"/>
    <n v="7816"/>
    <n v="5394"/>
    <n v="69.012282497441205"/>
    <s v="Se Brindaron En El Mes De Diciembre 2023 - 476 Servicios De Inhumación Donde Los Habitantes De Bogotá Cuentan Con Servicios Funerarios Prestados Con Los Más Altos Estándares De Calidad Y Eficiencia, En Los Cementerios De Propiedad Del Distrito, con un total de ejecución en el año 2023 de 5394"/>
  </r>
  <r>
    <s v="0228-01"/>
    <x v="7"/>
    <s v="0228"/>
    <s v="UNIDAD ADMINISTRATIVA ESPECIAL DE SERVICIOS PÚBLICOS - UAESP"/>
    <s v="06"/>
    <s v="Servicio funerario"/>
    <s v=""/>
    <s v=""/>
    <s v=""/>
    <s v="25"/>
    <s v="Número de servicios exhumación prestados en los cementerios de propiedad del distrito"/>
    <s v="Acumulado"/>
    <s v="Mensual"/>
    <s v="VAL"/>
    <n v="6038"/>
    <n v="5030"/>
    <n v="83.305730374296104"/>
    <s v="Se Brindaron En El Mes De Diciembre 2023-  416 Servicios De Exhumación Donde Los Habitantes De Bogotá Cuenten Con Servicios Funerarios Prestados  En Los 4 Cementerios De Propiedad Del Distrito Capital, con un total de ejecución en el año 2023 de 5030"/>
  </r>
  <r>
    <s v="0228-01"/>
    <x v="7"/>
    <s v="0228"/>
    <s v="UNIDAD ADMINISTRATIVA ESPECIAL DE SERVICIOS PÚBLICOS - UAESP"/>
    <s v="06"/>
    <s v="Servicio funerario"/>
    <s v=""/>
    <s v=""/>
    <s v=""/>
    <s v="26"/>
    <s v="Número de servicios de cremación prestados en los cementerios de propiedad del distrito"/>
    <s v="Acumulado"/>
    <s v="Mensual"/>
    <s v="VAL"/>
    <n v="3122"/>
    <n v="9151"/>
    <n v="293.113388853299"/>
    <s v="Se Prestaron En El Mes De Diciembre 2023 - 758 Servicios De Cremación  En Los Cementerios De Propiedad Del Distrito A Excepción Del Cementario Central Que No Se Presta Este Servicio, con un total de ejecución en el año 2023 de 9151"/>
  </r>
  <r>
    <s v="0228-01"/>
    <x v="7"/>
    <s v="0228"/>
    <s v="UNIDAD ADMINISTRATIVA ESPECIAL DE SERVICIOS PÚBLICOS - UAESP"/>
    <s v="06"/>
    <s v="Servicio funerario"/>
    <s v=""/>
    <s v=""/>
    <s v=""/>
    <s v="27"/>
    <s v="Número de servicios de culto prestados en los cementerios de propiedad del distrito"/>
    <s v="Acumulado"/>
    <s v="Mensual"/>
    <s v="VAL"/>
    <n v="144"/>
    <n v="0"/>
    <n v="0"/>
    <s v="En El Mes De Diciembre 2023 No Se Realizó Avance En Cuanto A La Prestación Del Servicio De Culto En Los Cementerios Del Distrito, Ya Que No Han Sido Requeridos Por Los Usuarios De Los Servicios En Los Cementerios Propiedad Del Distrito, con un total de ejecución en el año 2023 de 0"/>
  </r>
  <r>
    <s v="0228-01"/>
    <x v="7"/>
    <s v="0228"/>
    <s v="UNIDAD ADMINISTRATIVA ESPECIAL DE SERVICIOS PÚBLICOS - UAESP"/>
    <s v="06"/>
    <s v="Servicio funerario"/>
    <s v=""/>
    <s v=""/>
    <s v=""/>
    <s v="31"/>
    <s v="Número de obras de construcción realizadas"/>
    <s v="Acumulado"/>
    <s v="Mensual"/>
    <s v="VAL"/>
    <n v="2"/>
    <n v="0"/>
    <n v="0"/>
    <s v="Durante El Mes De Diciembre 2023 No Se Realizaron Obras De Infraestructura. A Cierre De La Vigencia No Fue Posible Adjudicar El Contrato De Obra Que Se Tenía Proyectado Realizar, con un total de ejecución en el año 2023 de 0"/>
  </r>
  <r>
    <s v="0228-01"/>
    <x v="7"/>
    <s v="0228"/>
    <s v="UNIDAD ADMINISTRATIVA ESPECIAL DE SERVICIOS PÚBLICOS - UAESP"/>
    <s v="07"/>
    <s v="Aprovechamiento"/>
    <n v="12808423413"/>
    <n v="12452984765"/>
    <n v="7687966981"/>
    <s v="30"/>
    <s v="Número de capacitaciones a organizaciones de recicladores"/>
    <s v="Acumulado"/>
    <s v="Mensual"/>
    <s v="VAL"/>
    <n v="215"/>
    <n v="213"/>
    <n v="99.069767441860506"/>
    <s v="Durante El Mes De Diciembre Se Realizaron 22 Acompañamientos A Organizaciones De Recicladores De Oficio Para El Fortalecimento En Las Fuentes, con un total de ejecución en el año 2023 de 213"/>
  </r>
  <r>
    <s v="0228-01"/>
    <x v="7"/>
    <s v="0228"/>
    <s v="UNIDAD ADMINISTRATIVA ESPECIAL DE SERVICIOS PÚBLICOS - UAESP"/>
    <s v="08"/>
    <s v="Subvenciones"/>
    <n v="1616294022"/>
    <n v="579667039"/>
    <n v="537110188"/>
    <s v="28"/>
    <s v="Subsidios entregados a la población en condición de vulnerabilidad"/>
    <s v="Acumulado"/>
    <s v="Mensual"/>
    <s v="VAL"/>
    <n v="2402"/>
    <n v="3498"/>
    <n v="145.62864279766899"/>
    <s v="Para El Mes De Diciembre 2023, Se Tuvo Un Buen Comportamiento En La Meta, Donde Se Autorizaron 287 Subvenciones A La Población En Condición De Vulnerabilidad, con un total de ejecución en el año 2023 de 3498"/>
  </r>
  <r>
    <s v="0229-01"/>
    <x v="12"/>
    <s v="0229"/>
    <s v="INSTITUTO DISTRITAL DE PROTECCION Y BIENESTAR ANIMAL - IDPYBA"/>
    <s v="01"/>
    <s v="Servicio de esterilización a caninos y felinos"/>
    <n v="7263436552"/>
    <n v="7255005020"/>
    <n v="6671777268"/>
    <s v="1"/>
    <s v="Número de esterilizaciones en caninos y felinos realizadas"/>
    <s v="Acumulado"/>
    <s v="Mensual"/>
    <s v="VAL"/>
    <n v="51233"/>
    <n v="36066"/>
    <n v="70.396033806335794"/>
    <s v="Se Realizaron 1.526 Esterilizaciones (540 Caninos 986 Felinos). El Programa Se Ha Visto Afectado Por Factores Externos: Aumento Del Costo Unitario De Las Cirugías, Escasez De Proveedores, El Alza De Los Insumos Médicos Para El Punto Fijo Entre Otros, con un total de ejecución en el año 2023 de 36.066"/>
  </r>
  <r>
    <s v="0229-01"/>
    <x v="12"/>
    <s v="0229"/>
    <s v="INSTITUTO DISTRITAL DE PROTECCION Y BIENESTAR ANIMAL - IDPYBA"/>
    <s v="06"/>
    <s v="Intervención de los animales en los distintos programas del instituto"/>
    <n v="10363128884"/>
    <n v="10353249178"/>
    <n v="9092530839"/>
    <n v="7"/>
    <s v="Número de animales atendidos en el Distrito Capital por los diferentes programas del Instituto"/>
    <s v="Acumulado"/>
    <s v="Mensual"/>
    <s v="VAL"/>
    <n v="9804"/>
    <n v="10004"/>
    <n v="100"/>
    <s v="Durante El Mes De Diciembre Se Atendieron 78 Animales Así: Se Atendieron 1 Animal Por Presunto Maltrato, Y 77 Animales Por Urgencias Veterinarias, con un total de ejecución en el año 2023 de  10.004"/>
  </r>
  <r>
    <s v="0229-01"/>
    <x v="12"/>
    <s v="0229"/>
    <s v="INSTITUTO DISTRITAL DE PROTECCION Y BIENESTAR ANIMAL - IDPYBA"/>
    <s v="07"/>
    <s v=" servicios de atención de animales  mediante estrategias de protección y bienestar animal"/>
    <n v="878935120"/>
    <n v="878935120"/>
    <n v="613617756"/>
    <s v="2"/>
    <s v="Número de animales atendidos en servicios urgencias"/>
    <s v="Acumulado"/>
    <s v="Mensual"/>
    <s v="VAL"/>
    <n v="1373"/>
    <n v="1416"/>
    <n v="103.13182811362"/>
    <s v="Por Urgencias Veterinarias Se Atendieron 77 Animales ( 51 Caninos Y 26 Felinos), con un total de ejecución en el año 2023 de 1.416"/>
  </r>
  <r>
    <s v="0229-01"/>
    <x v="12"/>
    <s v="0229"/>
    <s v="INSTITUTO DISTRITAL DE PROTECCION Y BIENESTAR ANIMAL - IDPYBA"/>
    <s v="08"/>
    <s v=" Servicios de atención de animales por medio de brigada"/>
    <n v="176890366"/>
    <n v="176890366"/>
    <n v="165112033"/>
    <n v="11"/>
    <s v="Número de animales atendidos por medio de brigadas"/>
    <s v="Acumulado"/>
    <s v="Mensual"/>
    <s v="VAL"/>
    <n v="2745"/>
    <n v="3366"/>
    <n v="100.990099009901"/>
    <s v="En Este Periodo El Programa De Brigadas Médicas Se Enfoco En Realizar Atenciones De Seguimiento A Animales Previamente Atendidos A Traves De 138 Intervenciones Y Por Tanto No Se Atendieron Nuevos En El Periodo, con un total de ejecución en el año 2023 de 3.366"/>
  </r>
  <r>
    <s v="0229-01"/>
    <x v="12"/>
    <s v="0229"/>
    <s v="INSTITUTO DISTRITAL DE PROTECCION Y BIENESTAR ANIMAL - IDPYBA"/>
    <s v="09"/>
    <s v="Servicios de  adopción de animales"/>
    <n v="167619067"/>
    <n v="167619067"/>
    <n v="159988534"/>
    <s v="12"/>
    <s v="Número de animales entregados en adopción"/>
    <s v="Acumulado"/>
    <s v="Mensual"/>
    <s v="VAL"/>
    <n v="500"/>
    <n v="638"/>
    <n v="127.6"/>
    <s v="Se Entregaron En Adopcion 77 Animales (48 Caninos Y 29 Felinos), con un total de ejecución en el año 2023 de 638"/>
  </r>
  <r>
    <s v="0229-01"/>
    <x v="12"/>
    <s v="0229"/>
    <s v="INSTITUTO DISTRITAL DE PROTECCION Y BIENESTAR ANIMAL - IDPYBA"/>
    <s v="10"/>
    <s v="Servicio de atención de animales en la Casa Ecológica de Animales"/>
    <n v="86250000"/>
    <n v="86250000"/>
    <n v="78500000"/>
    <n v="13"/>
    <s v="Porcentaje de casa ecológica de animales dotada"/>
    <s v="Acumulado"/>
    <s v="Mensual"/>
    <s v="%"/>
    <s v="4.88"/>
    <n v="4.88"/>
    <n v="100"/>
    <s v="Comité Seg.51223, Actaseg. Cto.Tripartito, Acta121223Sda, Actaseg Tripartito_201223,  Requer.Varios,Reiterarequer.Ejec.Obra_Cea, Alc.#10-Delimita100% Edificac, Inf.Superv.181223, Inf.Quin#12 Sdaidpyba Cea, Progr. Sda20221996 101123, Prog. Alc8V1Dic13, con un total de ejecución en el año 2023 del 4,88%"/>
  </r>
  <r>
    <s v="0229-01"/>
    <x v="12"/>
    <s v="0229"/>
    <s v="INSTITUTO DISTRITAL DE PROTECCION Y BIENESTAR ANIMAL - IDPYBA"/>
    <s v="11"/>
    <s v="Servicio de cultura y participación  ciudadana logrando alianzas interinstitucionales, intersectoriales y de ciudad región realizadas entorno a la Protección y Bienestar Animal"/>
    <n v="42845000"/>
    <n v="42845000"/>
    <n v="42845000"/>
    <s v="14"/>
    <s v="Número de alianzas interinstitucionales, intersectoriales y de ciudad región realizadas entorno a la protección y bienestar animal"/>
    <s v="Acumulado"/>
    <s v="Mensual"/>
    <s v="VAL"/>
    <n v="10"/>
    <n v="10"/>
    <n v="100"/>
    <s v="Se  gestionaron en 2023 diez  alianzas en temas de protección y bienestar animal con entidades del sector público y privado"/>
  </r>
  <r>
    <s v="0229-01"/>
    <x v="12"/>
    <s v="0229"/>
    <s v="INSTITUTO DISTRITAL DE PROTECCION Y BIENESTAR ANIMAL - IDPYBA"/>
    <s v="12"/>
    <s v="Servicio de cultura y participación  ciudadana mediante vinculación  de Semilleros de investigación"/>
    <n v="280000000"/>
    <n v="279928120"/>
    <n v="266759921"/>
    <s v="10"/>
    <s v="Número de semilleros de investigación implementados"/>
    <s v="Stock"/>
    <s v="Mensual"/>
    <s v="VAL"/>
    <n v="3"/>
    <n v="3"/>
    <n v="100"/>
    <s v="Durante El Periodo Del Informe Se Realizó La Conclusión De Las Sesiones Y El Plan De Trabajo De Los Semilleros De Investigación. Los Semilleros Concluyeron Respectivamente En La Socialización Del Producto De Investigación Generado, con un total de ejecución en el 2023 de 3 "/>
  </r>
  <r>
    <s v="0229-01"/>
    <x v="12"/>
    <s v="0229"/>
    <s v="INSTITUTO DISTRITAL DE PROTECCION Y BIENESTAR ANIMAL - IDPYBA"/>
    <s v="13"/>
    <s v=" Servicio de cultura y participación ciudadana mediante vinculación de  personas a las estrategias de cultura ciudadana, participación, educación ambiental y protección animal, con enfoque territorial, diferencial y de género. "/>
    <n v="1313651011"/>
    <n v="1311991733"/>
    <n v="1235257565"/>
    <s v="15"/>
    <s v="Número de pactos suscritos con las instancias y espacios de participación ciudadana y movilización social por localidad"/>
    <s v="Acumulado"/>
    <s v="Mensual"/>
    <s v="VAL"/>
    <n v="75"/>
    <n v="75"/>
    <n v="100"/>
    <s v="Se Ejecuto 1 Pacto En El Mes De Diciembre, con un total de ejecución en el año 2023 de 75"/>
  </r>
  <r>
    <s v="0230-01"/>
    <x v="4"/>
    <s v="0230"/>
    <s v="UNIVERSIDAD DISTRITAL FRANCISCO JOSE DE CALDAS -UDFJC"/>
    <s v="01"/>
    <s v="Cupo educativo"/>
    <n v="13328828595"/>
    <n v="12762605892"/>
    <n v="2434646125"/>
    <s v="1"/>
    <s v="Número total de estudiantes matriculados en pregrado provenientes de las instituciones educativas distritales"/>
    <s v="Acumulado"/>
    <s v="Semestral"/>
    <s v="VAL"/>
    <n v="16711"/>
    <n v="3050"/>
    <n v="18.251451139967699"/>
    <s v="De Acuerdo Con La Resolución 057 Por Medio De La Cual Se Estabece El Calendario Académico El Inicio De Clases Se Estableció Para El 1 De Agosto, Al Cierre Del Año Se Registran 1.424 Estudiantes De Pregrado Provenientes De Instituciones Distritales, con un total de ejecución en el año 2023 de 3050."/>
  </r>
  <r>
    <s v="0230-01"/>
    <x v="4"/>
    <s v="0230"/>
    <s v="UNIVERSIDAD DISTRITAL FRANCISCO JOSE DE CALDAS -UDFJC"/>
    <s v="01"/>
    <s v="Cupo educativo"/>
    <s v=""/>
    <s v=""/>
    <s v=""/>
    <s v="2"/>
    <s v="Número total de estudiantes matriculados en pregrado"/>
    <s v="Acumulado"/>
    <s v="Semestral"/>
    <s v="VAL"/>
    <n v="27174"/>
    <n v="27727"/>
    <n v="102.035033487893"/>
    <s v="De Acuerdo Con La Resolución 057 Por Medio De La Cual Se Estabece El Calendario Académico El Inicio De Clases Se Estableció Para El 1 De Agosto. Al Cierre De La Vigencia Se Registran 26.727 Estudiantes De Pregrado, con un total de ejecución en el año 2023 de 27.727"/>
  </r>
  <r>
    <s v="0230-01"/>
    <x v="4"/>
    <s v="0230"/>
    <s v="UNIVERSIDAD DISTRITAL FRANCISCO JOSE DE CALDAS -UDFJC"/>
    <s v="01"/>
    <s v="Cupo educativo"/>
    <s v=""/>
    <s v=""/>
    <s v=""/>
    <s v="3"/>
    <s v="Número total de estudiantes matriculados en posgrado"/>
    <s v="Acumulado"/>
    <s v="Semestral"/>
    <s v="VAL"/>
    <n v="3379"/>
    <n v="2768"/>
    <n v="81.917727138206601"/>
    <s v="De Acuerdo Con La Resolución 056 Por Medio De La Cual Se Estabece El Calendario Académico 2023 Para Programas De Posgrado,  El Inicio De Clases Se Estableció Para El 1 De Agostoal Cierre De La Vigencia Se Registran 2.445 Estudiantes De Posgrado, con un total de ejecución en el año 2023 de 2.768"/>
  </r>
  <r>
    <s v="0230-01"/>
    <x v="4"/>
    <s v="0230"/>
    <s v="UNIVERSIDAD DISTRITAL FRANCISCO JOSE DE CALDAS -UDFJC"/>
    <s v="02"/>
    <s v="Infraestructura y dotación"/>
    <n v="24778406697"/>
    <n v="22408228737"/>
    <n v="3386630038"/>
    <s v="6"/>
    <s v="Número de metros cuadrados en uso"/>
    <s v="Capacidad"/>
    <s v="Anual"/>
    <s v="VAL"/>
    <n v="116621"/>
    <n v="124632.8"/>
    <n v="106.869946236098"/>
    <s v="Realizado El Levantamiento De Espacios Por Parte De La Oficna De Infraestructura, La Universidad Cuenta Con 124.632,8 M2 Distribuidos En Diferentes Localidades Del Distrito a diciembre de 2023 y con una Línea Base de 116.621"/>
  </r>
  <r>
    <s v="0230-01"/>
    <x v="4"/>
    <s v="0230"/>
    <s v="UNIVERSIDAD DISTRITAL FRANCISCO JOSE DE CALDAS -UDFJC"/>
    <s v="02"/>
    <s v="Infraestructura y dotación"/>
    <s v=""/>
    <s v=""/>
    <s v=""/>
    <s v="7"/>
    <s v="Número de metros cuadrados adecuados y/o reforzados"/>
    <s v="Acumulado"/>
    <s v="Anual"/>
    <s v="VAL"/>
    <n v="3570"/>
    <n v="2332.7800000000002"/>
    <n v="65.343977591036406"/>
    <s v="En Las Diferentes Sedes De La Universidad Distrital, Se Realizaron Intervenciones De Adecuaciones Y Mantenimiento En Un Estimado De 14.307,38 M2, con un total de ejecución en el año 2023 de 2332,78"/>
  </r>
  <r>
    <s v="0230-01"/>
    <x v="4"/>
    <s v="0230"/>
    <s v="UNIVERSIDAD DISTRITAL FRANCISCO JOSE DE CALDAS -UDFJC"/>
    <s v="03"/>
    <s v="Divulgación de la producción académica y cultural"/>
    <n v="1380525639"/>
    <n v="1371603381"/>
    <n v="385898927"/>
    <s v="13"/>
    <s v="Número de publicaciones en revistas indexadas u homologadas apoyadas"/>
    <s v="Acumulado"/>
    <s v="Mensual"/>
    <s v="VAL"/>
    <n v="220"/>
    <n v="287"/>
    <n v="130.45454545454501"/>
    <s v="De Acuerdo Con El Reporte De Scopus Se Han Generado 287 Publicaciones a  diciembre 2023."/>
  </r>
  <r>
    <s v="0230-01"/>
    <x v="4"/>
    <s v="0230"/>
    <s v="UNIVERSIDAD DISTRITAL FRANCISCO JOSE DE CALDAS -UDFJC"/>
    <s v="03"/>
    <s v="Divulgación de la producción académica y cultural"/>
    <s v=""/>
    <s v=""/>
    <s v=""/>
    <s v="14"/>
    <s v="Número de libros y revistas editadas por la sección de Publicaciones de la universidad"/>
    <s v="Acumulado"/>
    <s v="Mensual"/>
    <s v="VAL"/>
    <n v="50"/>
    <n v="29"/>
    <n v="58"/>
    <s v="Al Cierre De La Vigencia Se Lograron Cerrar Un Total De 29 Libros"/>
  </r>
  <r>
    <s v="0230-01"/>
    <x v="4"/>
    <s v="0230"/>
    <s v="UNIVERSIDAD DISTRITAL FRANCISCO JOSE DE CALDAS -UDFJC"/>
    <s v="03"/>
    <s v="Divulgación de la producción académica y cultural"/>
    <s v=""/>
    <s v=""/>
    <s v=""/>
    <s v="21"/>
    <s v="Número de participantes en eventos académicos y culturales a los que asiste la UD"/>
    <s v="Flujo"/>
    <s v="Mensual"/>
    <s v="VAL"/>
    <n v="3437"/>
    <n v="3373"/>
    <n v="98.137910968868198"/>
    <s v="A Través De Las Diferentes Unidades Académicas Y Administrativas La Universidad Tuvo 3373 Participantes a  diciembre 2023 En Eventos Realizados Por Diferentes Instituciones ."/>
  </r>
  <r>
    <s v="0230-01"/>
    <x v="4"/>
    <s v="0230"/>
    <s v="UNIVERSIDAD DISTRITAL FRANCISCO JOSE DE CALDAS -UDFJC"/>
    <s v="03"/>
    <s v="Divulgación de la producción académica y cultural"/>
    <s v=""/>
    <s v=""/>
    <s v=""/>
    <s v="22"/>
    <s v="Número de participantes en eventos académicos y culturales que organiza la UD"/>
    <s v="Flujo"/>
    <s v="Mensual"/>
    <s v="VAL"/>
    <n v="23268"/>
    <n v="45063"/>
    <n v="193.66941722537399"/>
    <s v="Los Diferentes Eventos Organizados Desde Las Dependendcias Académicas Y Administrativas De La Institución Contaron Con La Participación De 45.063 Personas en el 2023"/>
  </r>
  <r>
    <s v="0230-01"/>
    <x v="4"/>
    <s v="0230"/>
    <s v="UNIVERSIDAD DISTRITAL FRANCISCO JOSE DE CALDAS -UDFJC"/>
    <s v="04"/>
    <s v="Formación y desarrollo de la investigación"/>
    <n v="7014593783"/>
    <n v="6217503902"/>
    <n v="1462286405"/>
    <s v="15"/>
    <s v="Número de semilleros de investigación"/>
    <s v="Flujo"/>
    <s v="Mensual"/>
    <s v="VAL"/>
    <n v="220"/>
    <n v="237"/>
    <n v="107.727272727273"/>
    <s v="La Universidad Cuenta Con 237 Semilleros De Investigación Activos a diciembre 2023"/>
  </r>
  <r>
    <s v="0230-01"/>
    <x v="4"/>
    <s v="0230"/>
    <s v="UNIVERSIDAD DISTRITAL FRANCISCO JOSE DE CALDAS -UDFJC"/>
    <s v="04"/>
    <s v="Formación y desarrollo de la investigación"/>
    <s v=""/>
    <s v=""/>
    <s v=""/>
    <s v="16"/>
    <s v="Número de grupos de investigación institucionalizados"/>
    <s v="Flujo"/>
    <s v="Mensual"/>
    <s v="VAL"/>
    <n v="205"/>
    <n v="212"/>
    <n v="103.414634146341"/>
    <s v="La Universidad Posee 196 Grupos De Investigación Institucionalizados. La Diferencia Con El Valor Total Obedece A La Depuración De Grupos Y Semilleros Que Se Realiza Al Interior De La Universidad._x000a_Nota SASP:_x000a_Se recomienda  tomar el dato del avance cualitativo teniendo en cuenta que el avance cuantitativo reflejado en el total de ejecución a diciembre, corresponde  a los datos ingresados por la entidade en enero y febrero, sin embargo se  realizaron depuraciones durante la vigencia quedando 196 grupos de investigación institucionalizados."/>
  </r>
  <r>
    <s v="0230-01"/>
    <x v="4"/>
    <s v="0230"/>
    <s v="UNIVERSIDAD DISTRITAL FRANCISCO JOSE DE CALDAS -UDFJC"/>
    <s v="04"/>
    <s v="Formación y desarrollo de la investigación"/>
    <s v=""/>
    <s v=""/>
    <s v=""/>
    <s v="17"/>
    <s v="Número de proyectos de investigación apoyados por el CIDC de la Universidad"/>
    <s v="Acumulado"/>
    <s v="Mensual"/>
    <s v="VAL"/>
    <n v="190"/>
    <n v="178"/>
    <n v="93.684210526315795"/>
    <s v="A Través De La Oficina De Investigaciones,Al Cierre Del Mes Deciembre, Se Apoyan 178 Proyectos De Investigación (11 Con Financiación Económica Y El Restante Con Apoyo En Gestión Administrativa)."/>
  </r>
  <r>
    <s v="0230-01"/>
    <x v="4"/>
    <s v="0230"/>
    <s v="UNIVERSIDAD DISTRITAL FRANCISCO JOSE DE CALDAS -UDFJC"/>
    <s v="04"/>
    <s v="Formación y desarrollo de la investigación"/>
    <s v=""/>
    <s v=""/>
    <s v=""/>
    <s v="18"/>
    <s v="Número de grupos de investigación categorizados en Colciencias"/>
    <s v="Flujo"/>
    <s v="Anual"/>
    <s v="VAL"/>
    <n v="125"/>
    <n v="127"/>
    <n v="101.6"/>
    <s v="De Acuerdo Con La Convocatoria De Minciencias La Institución Posee 127 Grupos Categorizados a diciembre 2023."/>
  </r>
  <r>
    <s v="0235-01"/>
    <x v="0"/>
    <s v="0235"/>
    <s v="CONTRALORÍA DE BOGOTÁ, D.C."/>
    <s v="01"/>
    <s v="Informes de auditoría"/>
    <n v="13980644000"/>
    <n v="14442037744"/>
    <n v="13959683299"/>
    <s v="4"/>
    <s v="Informes de auditoria realizados durante el período"/>
    <s v="Flujo"/>
    <s v="Trimestral"/>
    <s v="%"/>
    <n v="100"/>
    <n v="100"/>
    <n v="100"/>
    <s v="El cumplimiento de las 195 auditorías programadas en el Plan de Auditoría Distrital - PAD fue del 100%. Una vez terminadas se comunicaron los informes a los sujetos vigilados, conforme a los términos establecidos."/>
  </r>
  <r>
    <s v="0235-01"/>
    <x v="0"/>
    <s v="0235"/>
    <s v="CONTRALORÍA DE Bogotá, D.C."/>
    <s v="02"/>
    <s v="Procesos de responsabilidad fiscal"/>
    <n v="3258420000"/>
    <n v="3027633331"/>
    <n v="2952099997"/>
    <s v="2"/>
    <s v="Valor de la cuantía recaudada en la vigencia por procesos de responsabilidad fiscal"/>
    <s v="Flujo"/>
    <s v="Trimestral"/>
    <s v="VAL"/>
    <n v="450"/>
    <n v="2280.3707141599998"/>
    <n v="506.74904759111109"/>
    <s v="En el año 2023, la Subdirección de Jurisdicción Coactiva consiguió un resultado de: $ 2.280.370.714,16, este valor se compone por: los procesos de Responsabilidad Fiscal $2.275.824.149,17 y por procesos de multas $4.546.564,99."/>
  </r>
  <r>
    <s v="0235-01"/>
    <x v="0"/>
    <s v="0235"/>
    <s v="CONTRALORÍA DE Bogotá, D.C."/>
    <s v="04"/>
    <s v="Actividades de control social"/>
    <n v="900000000"/>
    <n v="667991668"/>
    <n v="662175001"/>
    <s v="5"/>
    <s v="Porcentaje de actividades de control social ejecutadas"/>
    <s v="Flujo"/>
    <s v="Semestral"/>
    <s v="%"/>
    <n v="100"/>
    <n v="104.18181818181817"/>
    <n v="104.18181818181817"/>
    <s v="En 2023: 573 acciones de diálogo de 550 program. (Insp. a terreno 253, Reun. local de control social 229, Act. convocadas por otras entidades 61, Promoción veedurías - acomp.  gestión de veedurías ciudadanas- 29 y Rend.  cuentas 1). Part. 8.793 pers."/>
  </r>
  <r>
    <s v="0501-01"/>
    <x v="4"/>
    <s v="0501"/>
    <s v="AGENCIA DISTRITAL PARA LA EDUCACIÓN SUPERIOR, LA CIENCIA Y LA TECNOLOGÍA -ATENEA"/>
    <s v="01"/>
    <s v="Servicio de fomento para el acceso a la educación superior o terciaria"/>
    <n v="388287212577"/>
    <n v="388030475097"/>
    <n v="165311563806"/>
    <s v="1"/>
    <s v="Número de beneficiarios de estrategias o programas de  fomento para el acceso  a la educación superior o terciaria"/>
    <s v="Acumulado"/>
    <s v="Trimestral"/>
    <s v="VAL"/>
    <n v="7670"/>
    <n v="55261"/>
    <n v="720.48239895697498"/>
    <s v="El Programa Todos A La U Tiene 34.506 Benef. De Estos 659 En Dic. El Programa Ju Tiene 19.711 Benef. De Estos, 70 En Dic. El Trazador De Víctimas, Registra 49 Beneficiarios  Y El Programa Utc En 2023 Registra 995 Beneficiarios"/>
  </r>
  <r>
    <s v="0501-01"/>
    <x v="4"/>
    <s v="0501"/>
    <s v="AGENCIA DISTRITAL PARA LA EDUCACIÓN SUPERIOR, LA CIENCIA Y LA TECNOLOGÍA -ATENEA"/>
    <s v="02"/>
    <s v="Servicio de apoyo financiero para el acceso a la educación superior o terciaria"/>
    <n v="32380000000"/>
    <n v="32380000000"/>
    <n v="32071060000"/>
    <s v="2"/>
    <s v="Beneficiarios de estrategias o programas de  apoyo financiero de sostenimiento para la permanencia en la educación superior  o terciaria"/>
    <s v="Acumulado"/>
    <s v="Trimestral"/>
    <s v="VAL"/>
    <n v="8587"/>
    <n v="22688"/>
    <n v="264.21334575521098"/>
    <s v="Se Han Beneficiado Con Apoyos Económicos Exitosos 22.688 Jóvenes, De Estos 373 En Diciembre. Las Dispersiones Exitosas Ascienden A 27.702 De Estas 3.802 En Diciembre."/>
  </r>
  <r>
    <s v="0501-01"/>
    <x v="4"/>
    <s v="0501"/>
    <s v="AGENCIA DISTRITAL PARA LA EDUCACIÓN SUPERIOR, LA CIENCIA Y LA TECNOLOGÍA -ATENEA"/>
    <s v="03"/>
    <s v="Documentos de planeación"/>
    <n v="13932343447"/>
    <n v="13116527944"/>
    <n v="9946229332"/>
    <s v="3"/>
    <s v="Número de documentos de lineamientos de Política en Educación Universitaria"/>
    <s v="Acumulado"/>
    <s v="Trimestral"/>
    <s v="%"/>
    <n v="0.4"/>
    <n v="0.4"/>
    <n v="100"/>
    <s v="Publicación De Documentos De Educación Posmedia, Gestión De Productos Para Educación Posmedia, con un total de ejecución en el año 2023 de 0,40%"/>
  </r>
  <r>
    <s v="0501-01"/>
    <x v="4"/>
    <s v="0501"/>
    <s v="AGENCIA DISTRITAL PARA LA EDUCACIÓN SUPERIOR, LA CIENCIA Y LA TECNOLOGÍA -ATENEA"/>
    <s v="04"/>
    <s v="Servicio de información implementado"/>
    <n v="11440479311"/>
    <n v="11422066642"/>
    <n v="9682332062"/>
    <s v="4"/>
    <s v="Sistemas de información implementados"/>
    <s v="Acumulado"/>
    <s v="Trimestral"/>
    <s v="%"/>
    <n v="0.3"/>
    <n v="0.5"/>
    <n v="166.666666666667"/>
    <s v="Estabilización De Ambientes En Nube Oracle. Actualizaciones Portal Web D La Agencia. Despliegue En Producción (Nube) De Actualizaciones Del Sistema De Información Para La Agencia - Sicore. (Publicación Resultados Jalau6),  con un total de ejecución en el año 2023 de 0,50%"/>
  </r>
  <r>
    <s v="0501-01"/>
    <x v="4"/>
    <s v="0501"/>
    <s v="AGENCIA DISTRITAL PARA LA EDUCACIÓN SUPERIOR, LA CIENCIA Y LA TECNOLOGÍA -ATENEA"/>
    <s v="05"/>
    <s v="Estrategias de las tecnologías de la información"/>
    <n v="872844333"/>
    <n v="854844333"/>
    <n v="771040520"/>
    <s v="5"/>
    <s v="Número de estrategias de las tecnologías de la información y las comunicaciones para el desarrollo de la innovación y el desarrollo tecnológico apoyadas"/>
    <s v="Acumulado"/>
    <s v="Trimestral"/>
    <s v="VAL"/>
    <n v="0.6"/>
    <n v="0.6"/>
    <n v="100"/>
    <s v="Se Logró Concretar Dos Escenarios Esenciales Para La Estrategia De Apoyo A La Innovación Y El Desarrollo Tecnológico En Bogotá: El Codecti (Instancia Asesora De Alto Nivel) Y La Plataforma Hema (Instrumento De Reconocimiento De Capacidades), con un total de ejecución en el año 2023 de 0,60"/>
  </r>
  <r>
    <s v="0501-01"/>
    <x v="4"/>
    <s v="0501"/>
    <s v="AGENCIA DISTRITAL PARA LA EDUCACIÓN SUPERIOR, LA CIENCIA Y LA TECNOLOGÍA -ATENEA"/>
    <s v="06"/>
    <s v="Estrategias de investigación e innovación apoyadas"/>
    <n v="66562922332"/>
    <n v="66224164887"/>
    <n v="65572582608"/>
    <s v="6"/>
    <s v="Número de estrategias de investigación e innovación apoyadas"/>
    <s v="Acumulado"/>
    <s v="Trimestral"/>
    <s v="VAL"/>
    <n v="2"/>
    <n v="1.5"/>
    <n v="75"/>
    <s v="Convocatorias Cerradas En El Foco De Sostenibilidad (Economía Circular), Apoyo Económico A Proyectos En Ciencias De La Vida (Salud Pública, Cannabis) Y Acompañamiento A Proyectos Clave Para La Ciudad (Bogotábio, Bankpro), con un total de ejecución en el año 2023 de 1,50"/>
  </r>
  <r>
    <s v="0501-01"/>
    <x v="4"/>
    <s v="0501"/>
    <s v="AGENCIA DISTRITAL PARA LA EDUCACIÓN SUPERIOR, LA CIENCIA Y LA TECNOLOGÍA -ATENEA"/>
    <s v="07"/>
    <s v="Proyectos financiados para el desarrollo tecnológico"/>
    <n v="165000000"/>
    <n v="165000000"/>
    <n v="165000000"/>
    <s v="7"/>
    <s v="Número de proyectos financiados para el desarrollo tecnológico y la innovación"/>
    <s v="Acumulado"/>
    <s v="Trimestral"/>
    <s v="VAL"/>
    <n v="0.7"/>
    <n v="0.7"/>
    <n v="100"/>
    <s v="Desarrollo E Implementación De Iniciativas De Investigación E Innovación, La Agencia  Ha Comenzado A Reconocer Los Logros, Retos Y Recomendaciones Que Deben Tenerse En Cuenta Para Avanzar En El Impulso De Estas Iniciativas En La Ciudad, con un total de ejecución en el año 2023 de 0,7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0BC4EC0-FB16-4A61-9694-D76470F73C18}" name="TablaDinámica2" cacheId="0" applyNumberFormats="0" applyBorderFormats="0" applyFontFormats="0" applyPatternFormats="0" applyAlignmentFormats="0" applyWidthHeightFormats="1" dataCaption="Valores" updatedVersion="7" minRefreshableVersion="3" itemPrintTitles="1" createdVersion="7" indent="0" compact="0" compactData="0" multipleFieldFilters="0">
  <location ref="A3:C51" firstHeaderRow="1" firstDataRow="1" firstDataCol="2"/>
  <pivotFields count="44">
    <pivotField axis="axisRow" compact="0" outline="0" showAll="0" defaultSubtota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3">
        <item x="42"/>
        <item x="25"/>
        <item x="41"/>
        <item x="16"/>
        <item x="14"/>
        <item x="24"/>
        <item x="21"/>
        <item x="29"/>
        <item x="23"/>
        <item x="22"/>
        <item x="33"/>
        <item x="35"/>
        <item x="39"/>
        <item x="26"/>
        <item x="34"/>
        <item x="27"/>
        <item x="28"/>
        <item x="20"/>
        <item x="32"/>
        <item x="31"/>
        <item x="30"/>
        <item x="1"/>
        <item x="0"/>
        <item x="6"/>
        <item x="15"/>
        <item x="10"/>
        <item x="8"/>
        <item x="4"/>
        <item x="5"/>
        <item x="13"/>
        <item x="12"/>
        <item x="7"/>
        <item x="11"/>
        <item x="19"/>
        <item x="9"/>
        <item x="2"/>
        <item x="18"/>
        <item x="17"/>
        <item x="36"/>
        <item x="37"/>
        <item x="38"/>
        <item x="40"/>
        <item x="3"/>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s>
  <rowFields count="2">
    <field x="0"/>
    <field x="3"/>
  </rowFields>
  <rowItems count="48">
    <i>
      <x/>
      <x v="21"/>
    </i>
    <i r="1">
      <x v="22"/>
    </i>
    <i>
      <x v="1"/>
      <x v="35"/>
    </i>
    <i>
      <x v="2"/>
      <x v="42"/>
    </i>
    <i>
      <x v="3"/>
      <x v="27"/>
    </i>
    <i>
      <x v="4"/>
      <x v="28"/>
    </i>
    <i>
      <x v="5"/>
      <x v="28"/>
    </i>
    <i>
      <x v="6"/>
      <x v="23"/>
    </i>
    <i>
      <x v="7"/>
      <x v="31"/>
    </i>
    <i>
      <x v="8"/>
      <x v="31"/>
    </i>
    <i>
      <x v="9"/>
      <x v="26"/>
    </i>
    <i>
      <x v="10"/>
      <x v="34"/>
    </i>
    <i>
      <x v="11"/>
      <x v="25"/>
    </i>
    <i>
      <x v="12"/>
      <x v="32"/>
    </i>
    <i>
      <x v="13"/>
      <x v="30"/>
    </i>
    <i>
      <x v="14"/>
      <x v="29"/>
    </i>
    <i>
      <x v="15"/>
      <x v="4"/>
    </i>
    <i>
      <x v="16"/>
      <x v="24"/>
    </i>
    <i>
      <x v="17"/>
      <x v="3"/>
    </i>
    <i>
      <x v="18"/>
      <x v="37"/>
    </i>
    <i>
      <x v="19"/>
      <x v="36"/>
    </i>
    <i>
      <x v="20"/>
      <x v="33"/>
    </i>
    <i>
      <x v="21"/>
      <x v="33"/>
    </i>
    <i>
      <x v="22"/>
      <x v="17"/>
    </i>
    <i>
      <x v="23"/>
      <x v="6"/>
    </i>
    <i>
      <x v="24"/>
      <x v="9"/>
    </i>
    <i>
      <x v="25"/>
      <x v="8"/>
    </i>
    <i>
      <x v="26"/>
      <x v="5"/>
    </i>
    <i>
      <x v="27"/>
      <x v="1"/>
    </i>
    <i>
      <x v="28"/>
      <x v="13"/>
    </i>
    <i>
      <x v="29"/>
      <x v="15"/>
    </i>
    <i>
      <x v="30"/>
      <x v="16"/>
    </i>
    <i>
      <x v="31"/>
      <x v="7"/>
    </i>
    <i>
      <x v="32"/>
      <x v="20"/>
    </i>
    <i>
      <x v="33"/>
      <x v="19"/>
    </i>
    <i>
      <x v="34"/>
      <x v="18"/>
    </i>
    <i>
      <x v="35"/>
      <x v="10"/>
    </i>
    <i>
      <x v="36"/>
      <x v="14"/>
    </i>
    <i>
      <x v="37"/>
      <x v="14"/>
    </i>
    <i>
      <x v="38"/>
      <x v="11"/>
    </i>
    <i>
      <x v="39"/>
      <x v="38"/>
    </i>
    <i>
      <x v="40"/>
      <x v="39"/>
    </i>
    <i>
      <x v="41"/>
      <x v="40"/>
    </i>
    <i>
      <x v="42"/>
      <x v="12"/>
    </i>
    <i>
      <x v="43"/>
      <x v="41"/>
    </i>
    <i>
      <x v="44"/>
      <x v="2"/>
    </i>
    <i>
      <x v="45"/>
      <x/>
    </i>
    <i t="grand">
      <x/>
    </i>
  </rowItems>
  <colItems count="1">
    <i/>
  </colItems>
  <dataFields count="1">
    <dataField name="Cuenta de IndicadordeProducto" fld="29" subtotal="count" baseField="0" baseItem="0"/>
  </dataFields>
  <formats count="4">
    <format dxfId="57">
      <pivotArea outline="0" fieldPosition="0">
        <references count="2">
          <reference field="0" count="2" selected="0">
            <x v="7"/>
            <x v="8"/>
          </reference>
          <reference field="3" count="1" selected="0">
            <x v="31"/>
          </reference>
        </references>
      </pivotArea>
    </format>
    <format dxfId="56">
      <pivotArea dataOnly="0" labelOnly="1" outline="0" fieldPosition="0">
        <references count="1">
          <reference field="0" count="2">
            <x v="7"/>
            <x v="8"/>
          </reference>
        </references>
      </pivotArea>
    </format>
    <format dxfId="55">
      <pivotArea dataOnly="0" labelOnly="1" outline="0" fieldPosition="0">
        <references count="2">
          <reference field="0" count="1" selected="0">
            <x v="7"/>
          </reference>
          <reference field="3" count="1">
            <x v="31"/>
          </reference>
        </references>
      </pivotArea>
    </format>
    <format dxfId="54">
      <pivotArea dataOnly="0" labelOnly="1" outline="0" fieldPosition="0">
        <references count="2">
          <reference field="0" count="1" selected="0">
            <x v="8"/>
          </reference>
          <reference field="3" count="1">
            <x v="3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E5D3EC4-FED1-475E-B515-A4321ED57C8A}" name="TablaDinámica2"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8">
  <location ref="A3:B20" firstHeaderRow="1" firstDataRow="1" firstDataCol="1"/>
  <pivotFields count="18">
    <pivotField showAll="0"/>
    <pivotField axis="axisRow" showAll="0">
      <items count="17">
        <item x="12"/>
        <item x="8"/>
        <item x="6"/>
        <item x="4"/>
        <item x="14"/>
        <item x="1"/>
        <item x="2"/>
        <item x="7"/>
        <item x="3"/>
        <item x="11"/>
        <item x="5"/>
        <item x="10"/>
        <item x="0"/>
        <item x="9"/>
        <item x="15"/>
        <item x="13"/>
        <item t="default"/>
      </items>
    </pivotField>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s>
  <rowFields count="1">
    <field x="1"/>
  </rowFields>
  <rowItems count="17">
    <i>
      <x/>
    </i>
    <i>
      <x v="1"/>
    </i>
    <i>
      <x v="2"/>
    </i>
    <i>
      <x v="3"/>
    </i>
    <i>
      <x v="4"/>
    </i>
    <i>
      <x v="5"/>
    </i>
    <i>
      <x v="6"/>
    </i>
    <i>
      <x v="7"/>
    </i>
    <i>
      <x v="8"/>
    </i>
    <i>
      <x v="9"/>
    </i>
    <i>
      <x v="10"/>
    </i>
    <i>
      <x v="11"/>
    </i>
    <i>
      <x v="12"/>
    </i>
    <i>
      <x v="13"/>
    </i>
    <i>
      <x v="14"/>
    </i>
    <i>
      <x v="15"/>
    </i>
    <i t="grand">
      <x/>
    </i>
  </rowItems>
  <colItems count="1">
    <i/>
  </colItems>
  <dataFields count="1">
    <dataField name=" Compromisos" fld="7" baseField="1" baseItem="3" numFmtId="6"/>
  </dataFields>
  <formats count="1">
    <format dxfId="2">
      <pivotArea outline="0" collapsedLevelsAreSubtotals="1" fieldPosition="0"/>
    </format>
  </formats>
  <chartFormats count="51">
    <chartFormat chart="1" format="0" series="1">
      <pivotArea type="data" outline="0" fieldPosition="0">
        <references count="1">
          <reference field="4294967294" count="1" selected="0">
            <x v="0"/>
          </reference>
        </references>
      </pivotArea>
    </chartFormat>
    <chartFormat chart="1" format="1">
      <pivotArea type="data" outline="0" fieldPosition="0">
        <references count="2">
          <reference field="4294967294" count="1" selected="0">
            <x v="0"/>
          </reference>
          <reference field="1" count="1" selected="0">
            <x v="3"/>
          </reference>
        </references>
      </pivotArea>
    </chartFormat>
    <chartFormat chart="1" format="2">
      <pivotArea type="data" outline="0" fieldPosition="0">
        <references count="2">
          <reference field="4294967294" count="1" selected="0">
            <x v="0"/>
          </reference>
          <reference field="1" count="1" selected="0">
            <x v="2"/>
          </reference>
        </references>
      </pivotArea>
    </chartFormat>
    <chartFormat chart="1" format="3">
      <pivotArea type="data" outline="0" fieldPosition="0">
        <references count="2">
          <reference field="4294967294" count="1" selected="0">
            <x v="0"/>
          </reference>
          <reference field="1" count="1" selected="0">
            <x v="1"/>
          </reference>
        </references>
      </pivotArea>
    </chartFormat>
    <chartFormat chart="1" format="4">
      <pivotArea type="data" outline="0" fieldPosition="0">
        <references count="2">
          <reference field="4294967294" count="1" selected="0">
            <x v="0"/>
          </reference>
          <reference field="1" count="1" selected="0">
            <x v="15"/>
          </reference>
        </references>
      </pivotArea>
    </chartFormat>
    <chartFormat chart="1" format="5">
      <pivotArea type="data" outline="0" fieldPosition="0">
        <references count="2">
          <reference field="4294967294" count="1" selected="0">
            <x v="0"/>
          </reference>
          <reference field="1" count="1" selected="0">
            <x v="14"/>
          </reference>
        </references>
      </pivotArea>
    </chartFormat>
    <chartFormat chart="1" format="6">
      <pivotArea type="data" outline="0" fieldPosition="0">
        <references count="2">
          <reference field="4294967294" count="1" selected="0">
            <x v="0"/>
          </reference>
          <reference field="1" count="1" selected="0">
            <x v="10"/>
          </reference>
        </references>
      </pivotArea>
    </chartFormat>
    <chartFormat chart="1" format="7">
      <pivotArea type="data" outline="0" fieldPosition="0">
        <references count="2">
          <reference field="4294967294" count="1" selected="0">
            <x v="0"/>
          </reference>
          <reference field="1" count="1" selected="0">
            <x v="9"/>
          </reference>
        </references>
      </pivotArea>
    </chartFormat>
    <chartFormat chart="4" format="8" series="1">
      <pivotArea type="data" outline="0" fieldPosition="0">
        <references count="1">
          <reference field="4294967294" count="1" selected="0">
            <x v="0"/>
          </reference>
        </references>
      </pivotArea>
    </chartFormat>
    <chartFormat chart="4" format="9">
      <pivotArea type="data" outline="0" fieldPosition="0">
        <references count="2">
          <reference field="4294967294" count="1" selected="0">
            <x v="0"/>
          </reference>
          <reference field="1" count="1" selected="0">
            <x v="0"/>
          </reference>
        </references>
      </pivotArea>
    </chartFormat>
    <chartFormat chart="4" format="10">
      <pivotArea type="data" outline="0" fieldPosition="0">
        <references count="2">
          <reference field="4294967294" count="1" selected="0">
            <x v="0"/>
          </reference>
          <reference field="1" count="1" selected="0">
            <x v="1"/>
          </reference>
        </references>
      </pivotArea>
    </chartFormat>
    <chartFormat chart="4" format="11">
      <pivotArea type="data" outline="0" fieldPosition="0">
        <references count="2">
          <reference field="4294967294" count="1" selected="0">
            <x v="0"/>
          </reference>
          <reference field="1" count="1" selected="0">
            <x v="2"/>
          </reference>
        </references>
      </pivotArea>
    </chartFormat>
    <chartFormat chart="4" format="12">
      <pivotArea type="data" outline="0" fieldPosition="0">
        <references count="2">
          <reference field="4294967294" count="1" selected="0">
            <x v="0"/>
          </reference>
          <reference field="1" count="1" selected="0">
            <x v="3"/>
          </reference>
        </references>
      </pivotArea>
    </chartFormat>
    <chartFormat chart="4" format="13">
      <pivotArea type="data" outline="0" fieldPosition="0">
        <references count="2">
          <reference field="4294967294" count="1" selected="0">
            <x v="0"/>
          </reference>
          <reference field="1" count="1" selected="0">
            <x v="4"/>
          </reference>
        </references>
      </pivotArea>
    </chartFormat>
    <chartFormat chart="4" format="14">
      <pivotArea type="data" outline="0" fieldPosition="0">
        <references count="2">
          <reference field="4294967294" count="1" selected="0">
            <x v="0"/>
          </reference>
          <reference field="1" count="1" selected="0">
            <x v="5"/>
          </reference>
        </references>
      </pivotArea>
    </chartFormat>
    <chartFormat chart="4" format="15">
      <pivotArea type="data" outline="0" fieldPosition="0">
        <references count="2">
          <reference field="4294967294" count="1" selected="0">
            <x v="0"/>
          </reference>
          <reference field="1" count="1" selected="0">
            <x v="6"/>
          </reference>
        </references>
      </pivotArea>
    </chartFormat>
    <chartFormat chart="4" format="16">
      <pivotArea type="data" outline="0" fieldPosition="0">
        <references count="2">
          <reference field="4294967294" count="1" selected="0">
            <x v="0"/>
          </reference>
          <reference field="1" count="1" selected="0">
            <x v="7"/>
          </reference>
        </references>
      </pivotArea>
    </chartFormat>
    <chartFormat chart="4" format="17">
      <pivotArea type="data" outline="0" fieldPosition="0">
        <references count="2">
          <reference field="4294967294" count="1" selected="0">
            <x v="0"/>
          </reference>
          <reference field="1" count="1" selected="0">
            <x v="8"/>
          </reference>
        </references>
      </pivotArea>
    </chartFormat>
    <chartFormat chart="4" format="18">
      <pivotArea type="data" outline="0" fieldPosition="0">
        <references count="2">
          <reference field="4294967294" count="1" selected="0">
            <x v="0"/>
          </reference>
          <reference field="1" count="1" selected="0">
            <x v="9"/>
          </reference>
        </references>
      </pivotArea>
    </chartFormat>
    <chartFormat chart="4" format="19">
      <pivotArea type="data" outline="0" fieldPosition="0">
        <references count="2">
          <reference field="4294967294" count="1" selected="0">
            <x v="0"/>
          </reference>
          <reference field="1" count="1" selected="0">
            <x v="10"/>
          </reference>
        </references>
      </pivotArea>
    </chartFormat>
    <chartFormat chart="4" format="20">
      <pivotArea type="data" outline="0" fieldPosition="0">
        <references count="2">
          <reference field="4294967294" count="1" selected="0">
            <x v="0"/>
          </reference>
          <reference field="1" count="1" selected="0">
            <x v="11"/>
          </reference>
        </references>
      </pivotArea>
    </chartFormat>
    <chartFormat chart="4" format="21">
      <pivotArea type="data" outline="0" fieldPosition="0">
        <references count="2">
          <reference field="4294967294" count="1" selected="0">
            <x v="0"/>
          </reference>
          <reference field="1" count="1" selected="0">
            <x v="12"/>
          </reference>
        </references>
      </pivotArea>
    </chartFormat>
    <chartFormat chart="4" format="22">
      <pivotArea type="data" outline="0" fieldPosition="0">
        <references count="2">
          <reference field="4294967294" count="1" selected="0">
            <x v="0"/>
          </reference>
          <reference field="1" count="1" selected="0">
            <x v="13"/>
          </reference>
        </references>
      </pivotArea>
    </chartFormat>
    <chartFormat chart="4" format="23">
      <pivotArea type="data" outline="0" fieldPosition="0">
        <references count="2">
          <reference field="4294967294" count="1" selected="0">
            <x v="0"/>
          </reference>
          <reference field="1" count="1" selected="0">
            <x v="14"/>
          </reference>
        </references>
      </pivotArea>
    </chartFormat>
    <chartFormat chart="4" format="24">
      <pivotArea type="data" outline="0" fieldPosition="0">
        <references count="2">
          <reference field="4294967294" count="1" selected="0">
            <x v="0"/>
          </reference>
          <reference field="1" count="1" selected="0">
            <x v="15"/>
          </reference>
        </references>
      </pivotArea>
    </chartFormat>
    <chartFormat chart="5" format="25" series="1">
      <pivotArea type="data" outline="0" fieldPosition="0">
        <references count="1">
          <reference field="4294967294" count="1" selected="0">
            <x v="0"/>
          </reference>
        </references>
      </pivotArea>
    </chartFormat>
    <chartFormat chart="5" format="26">
      <pivotArea type="data" outline="0" fieldPosition="0">
        <references count="2">
          <reference field="4294967294" count="1" selected="0">
            <x v="0"/>
          </reference>
          <reference field="1" count="1" selected="0">
            <x v="0"/>
          </reference>
        </references>
      </pivotArea>
    </chartFormat>
    <chartFormat chart="5" format="27">
      <pivotArea type="data" outline="0" fieldPosition="0">
        <references count="2">
          <reference field="4294967294" count="1" selected="0">
            <x v="0"/>
          </reference>
          <reference field="1" count="1" selected="0">
            <x v="1"/>
          </reference>
        </references>
      </pivotArea>
    </chartFormat>
    <chartFormat chart="5" format="28">
      <pivotArea type="data" outline="0" fieldPosition="0">
        <references count="2">
          <reference field="4294967294" count="1" selected="0">
            <x v="0"/>
          </reference>
          <reference field="1" count="1" selected="0">
            <x v="2"/>
          </reference>
        </references>
      </pivotArea>
    </chartFormat>
    <chartFormat chart="5" format="29">
      <pivotArea type="data" outline="0" fieldPosition="0">
        <references count="2">
          <reference field="4294967294" count="1" selected="0">
            <x v="0"/>
          </reference>
          <reference field="1" count="1" selected="0">
            <x v="3"/>
          </reference>
        </references>
      </pivotArea>
    </chartFormat>
    <chartFormat chart="5" format="30">
      <pivotArea type="data" outline="0" fieldPosition="0">
        <references count="2">
          <reference field="4294967294" count="1" selected="0">
            <x v="0"/>
          </reference>
          <reference field="1" count="1" selected="0">
            <x v="4"/>
          </reference>
        </references>
      </pivotArea>
    </chartFormat>
    <chartFormat chart="5" format="31">
      <pivotArea type="data" outline="0" fieldPosition="0">
        <references count="2">
          <reference field="4294967294" count="1" selected="0">
            <x v="0"/>
          </reference>
          <reference field="1" count="1" selected="0">
            <x v="5"/>
          </reference>
        </references>
      </pivotArea>
    </chartFormat>
    <chartFormat chart="5" format="32">
      <pivotArea type="data" outline="0" fieldPosition="0">
        <references count="2">
          <reference field="4294967294" count="1" selected="0">
            <x v="0"/>
          </reference>
          <reference field="1" count="1" selected="0">
            <x v="6"/>
          </reference>
        </references>
      </pivotArea>
    </chartFormat>
    <chartFormat chart="5" format="33">
      <pivotArea type="data" outline="0" fieldPosition="0">
        <references count="2">
          <reference field="4294967294" count="1" selected="0">
            <x v="0"/>
          </reference>
          <reference field="1" count="1" selected="0">
            <x v="7"/>
          </reference>
        </references>
      </pivotArea>
    </chartFormat>
    <chartFormat chart="5" format="34">
      <pivotArea type="data" outline="0" fieldPosition="0">
        <references count="2">
          <reference field="4294967294" count="1" selected="0">
            <x v="0"/>
          </reference>
          <reference field="1" count="1" selected="0">
            <x v="8"/>
          </reference>
        </references>
      </pivotArea>
    </chartFormat>
    <chartFormat chart="5" format="35">
      <pivotArea type="data" outline="0" fieldPosition="0">
        <references count="2">
          <reference field="4294967294" count="1" selected="0">
            <x v="0"/>
          </reference>
          <reference field="1" count="1" selected="0">
            <x v="9"/>
          </reference>
        </references>
      </pivotArea>
    </chartFormat>
    <chartFormat chart="5" format="36">
      <pivotArea type="data" outline="0" fieldPosition="0">
        <references count="2">
          <reference field="4294967294" count="1" selected="0">
            <x v="0"/>
          </reference>
          <reference field="1" count="1" selected="0">
            <x v="10"/>
          </reference>
        </references>
      </pivotArea>
    </chartFormat>
    <chartFormat chart="5" format="37">
      <pivotArea type="data" outline="0" fieldPosition="0">
        <references count="2">
          <reference field="4294967294" count="1" selected="0">
            <x v="0"/>
          </reference>
          <reference field="1" count="1" selected="0">
            <x v="11"/>
          </reference>
        </references>
      </pivotArea>
    </chartFormat>
    <chartFormat chart="5" format="38">
      <pivotArea type="data" outline="0" fieldPosition="0">
        <references count="2">
          <reference field="4294967294" count="1" selected="0">
            <x v="0"/>
          </reference>
          <reference field="1" count="1" selected="0">
            <x v="12"/>
          </reference>
        </references>
      </pivotArea>
    </chartFormat>
    <chartFormat chart="5" format="39">
      <pivotArea type="data" outline="0" fieldPosition="0">
        <references count="2">
          <reference field="4294967294" count="1" selected="0">
            <x v="0"/>
          </reference>
          <reference field="1" count="1" selected="0">
            <x v="13"/>
          </reference>
        </references>
      </pivotArea>
    </chartFormat>
    <chartFormat chart="5" format="40">
      <pivotArea type="data" outline="0" fieldPosition="0">
        <references count="2">
          <reference field="4294967294" count="1" selected="0">
            <x v="0"/>
          </reference>
          <reference field="1" count="1" selected="0">
            <x v="14"/>
          </reference>
        </references>
      </pivotArea>
    </chartFormat>
    <chartFormat chart="5" format="41">
      <pivotArea type="data" outline="0" fieldPosition="0">
        <references count="2">
          <reference field="4294967294" count="1" selected="0">
            <x v="0"/>
          </reference>
          <reference field="1" count="1" selected="0">
            <x v="15"/>
          </reference>
        </references>
      </pivotArea>
    </chartFormat>
    <chartFormat chart="1" format="8">
      <pivotArea type="data" outline="0" fieldPosition="0">
        <references count="2">
          <reference field="4294967294" count="1" selected="0">
            <x v="0"/>
          </reference>
          <reference field="1" count="1" selected="0">
            <x v="0"/>
          </reference>
        </references>
      </pivotArea>
    </chartFormat>
    <chartFormat chart="1" format="9">
      <pivotArea type="data" outline="0" fieldPosition="0">
        <references count="2">
          <reference field="4294967294" count="1" selected="0">
            <x v="0"/>
          </reference>
          <reference field="1" count="1" selected="0">
            <x v="4"/>
          </reference>
        </references>
      </pivotArea>
    </chartFormat>
    <chartFormat chart="1" format="10">
      <pivotArea type="data" outline="0" fieldPosition="0">
        <references count="2">
          <reference field="4294967294" count="1" selected="0">
            <x v="0"/>
          </reference>
          <reference field="1" count="1" selected="0">
            <x v="5"/>
          </reference>
        </references>
      </pivotArea>
    </chartFormat>
    <chartFormat chart="1" format="11">
      <pivotArea type="data" outline="0" fieldPosition="0">
        <references count="2">
          <reference field="4294967294" count="1" selected="0">
            <x v="0"/>
          </reference>
          <reference field="1" count="1" selected="0">
            <x v="6"/>
          </reference>
        </references>
      </pivotArea>
    </chartFormat>
    <chartFormat chart="1" format="12">
      <pivotArea type="data" outline="0" fieldPosition="0">
        <references count="2">
          <reference field="4294967294" count="1" selected="0">
            <x v="0"/>
          </reference>
          <reference field="1" count="1" selected="0">
            <x v="7"/>
          </reference>
        </references>
      </pivotArea>
    </chartFormat>
    <chartFormat chart="1" format="13">
      <pivotArea type="data" outline="0" fieldPosition="0">
        <references count="2">
          <reference field="4294967294" count="1" selected="0">
            <x v="0"/>
          </reference>
          <reference field="1" count="1" selected="0">
            <x v="8"/>
          </reference>
        </references>
      </pivotArea>
    </chartFormat>
    <chartFormat chart="1" format="14">
      <pivotArea type="data" outline="0" fieldPosition="0">
        <references count="2">
          <reference field="4294967294" count="1" selected="0">
            <x v="0"/>
          </reference>
          <reference field="1" count="1" selected="0">
            <x v="11"/>
          </reference>
        </references>
      </pivotArea>
    </chartFormat>
    <chartFormat chart="1" format="15">
      <pivotArea type="data" outline="0" fieldPosition="0">
        <references count="2">
          <reference field="4294967294" count="1" selected="0">
            <x v="0"/>
          </reference>
          <reference field="1" count="1" selected="0">
            <x v="12"/>
          </reference>
        </references>
      </pivotArea>
    </chartFormat>
    <chartFormat chart="1" format="16">
      <pivotArea type="data" outline="0" fieldPosition="0">
        <references count="2">
          <reference field="4294967294" count="1" selected="0">
            <x v="0"/>
          </reference>
          <reference field="1" count="1" selected="0">
            <x v="1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Producto" xr10:uid="{BD429AA1-C6EE-4BB8-9A86-6DF4889E8428}" sourceName="Producto">
  <extLst>
    <x:ext xmlns:x15="http://schemas.microsoft.com/office/spreadsheetml/2010/11/main" uri="{2F2917AC-EB37-4324-AD4E-5DD8C200BD13}">
      <x15:tableSlicerCache tableId="1" column="6"/>
    </x:ex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ctor" xr10:uid="{0483D61F-FDEE-4492-9E66-0604F325841A}" sourceName="Sector">
  <extLst>
    <x:ext xmlns:x15="http://schemas.microsoft.com/office/spreadsheetml/2010/11/main" uri="{2F2917AC-EB37-4324-AD4E-5DD8C200BD13}">
      <x15:tableSlicerCache tableId="1" column="2"/>
    </x:ex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Gestor" xr10:uid="{52187D85-9C67-4055-B2BD-C08B19388E5E}" sourceName="CentroGestor">
  <extLst>
    <x:ext xmlns:x15="http://schemas.microsoft.com/office/spreadsheetml/2010/11/main" uri="{2F2917AC-EB37-4324-AD4E-5DD8C200BD13}">
      <x15:tableSlicerCache tableId="1" column="3"/>
    </x:ex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Nombre_Entidad" xr10:uid="{103AF60B-8D51-4C52-A855-6D8E38FD4AF4}" sourceName="NombreEntidad">
  <extLst>
    <x:ext xmlns:x15="http://schemas.microsoft.com/office/spreadsheetml/2010/11/main" uri="{2F2917AC-EB37-4324-AD4E-5DD8C200BD13}">
      <x15:tableSlicerCache tableId="1" column="4"/>
    </x:ex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od_Producto" xr10:uid="{5BCABAC1-0884-4B00-AA20-96810F7435EE}" sourceName="CodProducto">
  <extLst>
    <x:ext xmlns:x15="http://schemas.microsoft.com/office/spreadsheetml/2010/11/main" uri="{2F2917AC-EB37-4324-AD4E-5DD8C200BD13}">
      <x15:tableSlicerCache tableId="1" column="5"/>
    </x:ex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o 1" xr10:uid="{CB6084C1-69C8-4B80-8FC8-4E0D825341B9}" cache="SegmentaciónDeDatos_Producto" caption="Producto" rowHeight="220133"/>
  <slicer name="Sector" xr10:uid="{AE0EBE52-85F6-4562-BEF4-5AB32A6FE2FD}" cache="SegmentaciónDeDatos_Sector" caption="Sector" rowHeight="220133"/>
  <slicer name="Centro Gestor" xr10:uid="{B5378DE2-EB02-4A01-AE50-11F4C9E5DC95}" cache="SegmentaciónDeDatos_Centro_Gestor" caption="CentroGestor" rowHeight="220133"/>
  <slicer name="Nombre Entidad" xr10:uid="{DA729712-6FC4-47E8-9BFD-D7D432194E69}" cache="SegmentaciónDeDatos_Nombre_Entidad" caption="NombreEntidad" rowHeight="220133"/>
  <slicer name="Cod Producto" xr10:uid="{57E3E017-5394-4F7A-8DC6-8EDF8F9CAA40}" cache="SegmentaciónDeDatos_Cod_Producto" caption="CodProducto" rowHeight="220133"/>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89EF41-7467-4652-ACA1-3DBE4715D5A0}" name="Tabla1" displayName="Tabla1" ref="G9:BB518" totalsRowShown="0" headerRowDxfId="53" dataDxfId="52" tableBorderDxfId="51" dataCellStyle="SAPDataCell 2">
  <autoFilter ref="G9:BB518" xr:uid="{2B89EF41-7467-4652-ACA1-3DBE4715D5A0}"/>
  <tableColumns count="48">
    <tableColumn id="1" xr3:uid="{89F79DB6-5BF5-4160-B277-BBAB486064B2}" name="CEGE" dataDxfId="50" dataCellStyle="SAPMemberCell 2"/>
    <tableColumn id="2" xr3:uid="{C07B97EB-FA2F-4A3E-B080-194DC6EA92BE}" name="Sector" dataDxfId="49" dataCellStyle="SAPMemberCell 2"/>
    <tableColumn id="3" xr3:uid="{9D2E0832-7F4F-4A65-BE3F-51F74B0DA3B7}" name="CentroGestor" dataDxfId="48" dataCellStyle="SAPMemberCell 2"/>
    <tableColumn id="4" xr3:uid="{1F3D9A39-6D6D-40AD-83EC-9C9AED52265C}" name="NombreEntidad" dataDxfId="47" dataCellStyle="SAPMemberCell 2"/>
    <tableColumn id="5" xr3:uid="{E68C79A1-D379-47CD-BADC-E4D509986D26}" name="CodProducto" dataDxfId="46" dataCellStyle="SAPMemberCell 2"/>
    <tableColumn id="6" xr3:uid="{33D0180E-7C12-47DC-8370-BA93DA880B2E}" name="Producto" dataDxfId="45" dataCellStyle="SAPMemberCell 2"/>
    <tableColumn id="7" xr3:uid="{79CB6513-B8DA-477E-B19C-A2E5A3E2DA68}" name="ApropiaciónInicial_x000a_Septiembre2023" dataDxfId="44" dataCellStyle="SAPMemberCell 2"/>
    <tableColumn id="8" xr3:uid="{5144B181-9FA6-4E79-9BFA-1373EC6407AB}" name="ApropiaciónVigente_x000a_Septiembre" dataDxfId="43" dataCellStyle="SAPMemberCell 2"/>
    <tableColumn id="9" xr3:uid="{0824AF6B-5D3C-4AEF-80C6-9FEBF2EC4853}" name="ApropiaciónDisponible_x000a_Septiembre" dataDxfId="42" dataCellStyle="SAPMemberCell 2"/>
    <tableColumn id="10" xr3:uid="{B5625CF4-F987-441C-8595-58FDAC60355B}" name="Compromisos_x000a_Septiembre" dataDxfId="41" dataCellStyle="SAPMemberCell 2"/>
    <tableColumn id="11" xr3:uid="{8D552032-31F2-487D-9BD5-B0E196EE31C3}" name="Giros_x000a_Septiembre" dataDxfId="40" dataCellStyle="SAPMemberCell 2"/>
    <tableColumn id="12" xr3:uid="{B4CF1169-2A9C-4526-A2FB-E79507A06459}" name="ApropiaciónInicial_x000a_Diciembre2023" dataDxfId="39" dataCellStyle="SAPMemberCell 2"/>
    <tableColumn id="13" xr3:uid="{7A93E81A-1190-4B06-A012-7F94C524D607}" name="ApropiaciónVigenteDiciembre2023" dataDxfId="38" dataCellStyle="SAPMemberCell 2"/>
    <tableColumn id="14" xr3:uid="{1FA43233-1E39-4D5D-BDC5-B411DA4C230D}" name="ApropiaciónDisponible_x000a_Diciembre2023" dataDxfId="37" dataCellStyle="SAPMemberCell 2"/>
    <tableColumn id="15" xr3:uid="{5E59C9CB-3637-4219-9067-8B1B8C6A3D48}" name="Compromisos_x000a_Diciembre2023" dataDxfId="36" dataCellStyle="SAPMemberCell 2"/>
    <tableColumn id="16" xr3:uid="{35D41404-707E-42C9-AE70-AE95D899EDBB}" name="Giros_x000a_Diciembre2023" dataDxfId="35" dataCellStyle="SAPMemberCell 2"/>
    <tableColumn id="39" xr3:uid="{612285EF-BBD6-471E-BA6F-0738D5F0CF5B}" name="ApropiaciónVigenteDiciembre2023Rev19Feb" dataDxfId="34" dataCellStyle="SAPMemberCell 2"/>
    <tableColumn id="40" xr3:uid="{78D81F12-D2B2-40BC-8D2F-1D509BD77184}" name="ApropiaciónDisponible_x000a_Diciembre2023Rev19Feb" dataDxfId="33" dataCellStyle="SAPMemberCell 2"/>
    <tableColumn id="41" xr3:uid="{87524CA0-D7F2-4AF0-B61F-F8E74118E7FF}" name="Compromisos_x000a_Diciembre2023Rev19Feb" dataDxfId="32" dataCellStyle="SAPMemberCell 2"/>
    <tableColumn id="42" xr3:uid="{B8AA754E-5FA8-49CF-BD46-5B81F05ECA52}" name="Giros_x000a_Diciembre2023Rev19Feb" dataDxfId="31" dataCellStyle="SAPMemberCell 2"/>
    <tableColumn id="43" xr3:uid="{8EBF0EB5-F919-4AE9-BA4A-735B2216AADB}" name="DiferenciasCompromisos" dataDxfId="30" dataCellStyle="SAPMemberCell 2">
      <calculatedColumnFormula>IF(Tabla1[[#This Row],[Compromisos
Diciembre2023Rev19Feb]]="","",Tabla1[[#This Row],[Compromisos
Diciembre2023Rev19Feb]]-Tabla1[[#This Row],[Compromisos
Diciembre2023]])</calculatedColumnFormula>
    </tableColumn>
    <tableColumn id="44" xr3:uid="{99C579D2-CB8B-4DC5-AC47-5D020C739821}" name="DiferenciasGiros" dataDxfId="29" dataCellStyle="SAPMemberCell 2">
      <calculatedColumnFormula>IF(Tabla1[[#This Row],[Giros
Diciembre2023Rev19Feb]]="","",Tabla1[[#This Row],[Giros
Diciembre2023]]-Tabla1[[#This Row],[Giros
Diciembre2023Rev19Feb]])</calculatedColumnFormula>
    </tableColumn>
    <tableColumn id="18" xr3:uid="{BB4EBA28-8AD3-4B86-BBD8-1DFFFE33E4AD}" name="TPIEG_x000a_G" dataDxfId="28" dataCellStyle="Normal 2"/>
    <tableColumn id="19" xr3:uid="{7159A191-FB52-43D4-9F6E-E060C1CFB20C}" name="TPGE_x000a_E" dataDxfId="27" dataCellStyle="SAPMemberCell 2"/>
    <tableColumn id="20" xr3:uid="{9FB9B24D-E700-4579-B12B-A18A1E8AF40B}" name="TPJ_x000a_J" dataDxfId="26" dataCellStyle="SAPMemberCell 2"/>
    <tableColumn id="21" xr3:uid="{A34F2930-5B55-474A-B3B3-1DE9926130C7}" name="TPPD_x000a_D" dataDxfId="25" dataCellStyle="SAPMemberCell 2"/>
    <tableColumn id="22" xr3:uid="{013798E4-6BA0-45F8-A061-AF033747E721}" name="TPCC_x000a_C" dataDxfId="24" dataCellStyle="SAPMemberCell 2"/>
    <tableColumn id="23" xr3:uid="{D0B67563-3789-47AE-BAF0-2C61169ED487}" name="TPCP_x000a_P" dataDxfId="23" dataCellStyle="SAPMemberCell 2"/>
    <tableColumn id="24" xr3:uid="{5812EEF9-DF26-470E-8D76-CFEAE52EAAE1}" name="CodIndicadordeProducto2" dataDxfId="22" dataCellStyle="SAPMemberCell 2"/>
    <tableColumn id="25" xr3:uid="{0F21513F-E9AE-47E3-A95D-D2106E29F0C0}" name="IndicadordeProducto" dataDxfId="21" dataCellStyle="Normal 2"/>
    <tableColumn id="26" xr3:uid="{FC7B3148-FD5F-4B7E-A559-64325BEADB62}" name="Naturaleza" dataDxfId="20"/>
    <tableColumn id="27" xr3:uid="{DC2320D2-9815-41EE-A46B-199DC3E61DD2}" name="Periodicidad" dataDxfId="19" dataCellStyle="SAPMemberCell 2"/>
    <tableColumn id="28" xr3:uid="{DC966C44-2947-4403-A20B-151DC401712D}" name="UnidaddeMedida" dataDxfId="18"/>
    <tableColumn id="29" xr3:uid="{1A0F1109-C2F9-485E-AAC6-E5A4F46C1B23}" name="LíneaBase" dataDxfId="17" dataCellStyle="SAPDataCell 2"/>
    <tableColumn id="30" xr3:uid="{A31FE25D-5BC0-4CD1-822B-FFB89759D038}" name="MetaPlan" dataDxfId="16" dataCellStyle="SAPDataCell 2"/>
    <tableColumn id="31" xr3:uid="{132611D6-D42F-4415-88C1-F990BCF032AC}" name="MetaAnual" dataDxfId="15" dataCellStyle="SAPDataCell 2"/>
    <tableColumn id="32" xr3:uid="{04494A87-F3D8-48D1-8E63-25F0C0794494}" name="TotalEjecuciónaDic2023" dataDxfId="14" dataCellStyle="SAPDataCell 2"/>
    <tableColumn id="33" xr3:uid="{4F97D8D6-137C-4097-A499-490BBB7D5036}" name="%" dataDxfId="13" dataCellStyle="SAPDataCell 2"/>
    <tableColumn id="34" xr3:uid="{A87C32D8-0C00-4A85-AC42-54B615604C59}" name="AvanceCualitativo" dataDxfId="12" dataCellStyle="Normal 2"/>
    <tableColumn id="17" xr3:uid="{4D55449F-F385-41A9-864F-9D6ED48F495B}" name="TotalEjecuciónaDic20232" dataDxfId="11" dataCellStyle="SAPDataCell 2"/>
    <tableColumn id="35" xr3:uid="{CEE7C97B-D2F7-44DB-8EB3-212EFFF83452}" name="%3" dataDxfId="10" dataCellStyle="SAPDataCell 2"/>
    <tableColumn id="36" xr3:uid="{6330C9C7-8BE1-4A74-8375-691B76B37DA2}" name="AvanceCualitativo4" dataDxfId="9" dataCellStyle="SAPDataCell 2"/>
    <tableColumn id="37" xr3:uid="{E62B8B4C-A309-43F3-BC19-EDB8E33E563B}" name="Diferencia" dataDxfId="8" dataCellStyle="SAPDataCell 2">
      <calculatedColumnFormula>Tabla1[[#This Row],[TotalEjecuciónaDic20232]]-Tabla1[[#This Row],[TotalEjecuciónaDic2023]]</calculatedColumnFormula>
    </tableColumn>
    <tableColumn id="38" xr3:uid="{D98A799B-9754-424A-9A2E-45140FE90A09}" name="Columna1" dataDxfId="7" dataCellStyle="SAPDataCell 2"/>
    <tableColumn id="45" xr3:uid="{5C9235D6-0148-4892-9363-A25487CA059F}" name="Observaciones ajustadas" dataDxfId="6" dataCellStyle="SAPDataCell 2"/>
    <tableColumn id="46" xr3:uid="{D9936C8D-B412-4A73-B5E6-2F415245D68E}" name="Columna2" dataDxfId="5" dataCellStyle="SAPDataCell 2">
      <calculatedColumnFormula>LEN(Tabla1[[#This Row],[Observaciones ajustadas]])</calculatedColumnFormula>
    </tableColumn>
    <tableColumn id="47" xr3:uid="{A9977C31-404D-4428-9FB8-E4EBD93F7F8F}" name="Columna3" dataDxfId="4" dataCellStyle="SAPDataCell 2">
      <calculatedColumnFormula>LEN(Tabla1[[#This Row],[Observaciones ajustadas]])</calculatedColumnFormula>
    </tableColumn>
    <tableColumn id="48" xr3:uid="{DFF70E43-D491-4DF5-A05E-B835571DB90F}" name="Estado" dataDxfId="3" dataCellStyle="SAPDataCell 2"/>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Q140" dT="2023-05-02T13:13:01.68" personId="{0C4B9156-3440-436F-B88C-4496C05BC517}" id="{6CFBD533-C890-40B5-A4BD-EF0446B9402D}">
    <text>La meta debe ser 91.600</text>
  </threadedComment>
</ThreadedComments>
</file>

<file path=xl/threadedComments/threadedComment2.xml><?xml version="1.0" encoding="utf-8"?>
<ThreadedComments xmlns="http://schemas.microsoft.com/office/spreadsheetml/2018/threadedcomments" xmlns:x="http://schemas.openxmlformats.org/spreadsheetml/2006/main">
  <threadedComment ref="F83" dT="2024-02-19T20:52:12.24" personId="{6B89D78D-FF66-4610-BA74-A78414C0A785}" id="{3102388E-E929-4DEC-A609-293A33782CC8}">
    <text>Usuario:
Este es un producto del PMR 2022. La entidad le ejecutó recursos pero no le asoció ningún indicador PMR</text>
  </threadedComment>
  <threadedComment ref="W150" dT="2023-05-02T13:13:01.68" personId="{0C4B9156-3440-436F-B88C-4496C05BC517}" id="{15274B4E-F9C4-4716-BF84-7FADE013E695}">
    <text>La meta debe ser 91.600</text>
  </threadedComment>
  <threadedComment ref="F387" dT="2024-02-22T17:08:12.61" personId="{6B89D78D-FF66-4610-BA74-A78414C0A785}" id="{0A089BFF-4FC1-41A9-B894-84EE6F56ED81}">
    <text>El  producto vigente para el año 2022, la entidad programo y ejecuto recursos para la vigencia 2023.</text>
  </threadedComment>
</ThreadedComments>
</file>

<file path=xl/threadedComments/threadedComment3.xml><?xml version="1.0" encoding="utf-8"?>
<ThreadedComments xmlns="http://schemas.microsoft.com/office/spreadsheetml/2018/threadedcomments" xmlns:x="http://schemas.openxmlformats.org/spreadsheetml/2006/main">
  <threadedComment ref="L87" dT="2024-02-19T20:52:12.24" personId="{6B89D78D-FF66-4610-BA74-A78414C0A785}" id="{B5FD8566-4201-4A9C-AC1A-8ACFAD24721C}">
    <text>Usuario:
Este es un producto del PMR 2022. La entidad le ejecutó recursos pero no le asoció ningún indicador PMR</text>
  </threadedComment>
  <threadedComment ref="AO154" dT="2023-05-02T13:13:01.68" personId="{0C4B9156-3440-436F-B88C-4496C05BC517}" id="{0502416A-699A-40A6-A312-150846D3ED2B}">
    <text>La meta debe ser 91.600</text>
  </threadedComment>
  <threadedComment ref="L391" dT="2024-02-22T17:08:12.61" personId="{6B89D78D-FF66-4610-BA74-A78414C0A785}" id="{9D43A740-8687-4AD8-9652-E462FE67488D}">
    <text>El  producto vigente para el año 2022, la entidad programo y ejecuto recursos para la vigencia 2023.</text>
  </threadedComment>
</ThreadedComments>
</file>

<file path=xl/threadedComments/threadedComment4.xml><?xml version="1.0" encoding="utf-8"?>
<ThreadedComments xmlns="http://schemas.microsoft.com/office/spreadsheetml/2018/threadedcomments" xmlns:x="http://schemas.openxmlformats.org/spreadsheetml/2006/main">
  <threadedComment ref="E86" dT="2024-02-19T20:52:12.24" personId="{6B89D78D-FF66-4610-BA74-A78414C0A785}" id="{FA36F434-9D6D-4325-8D06-59DDBC277140}">
    <text>Usuario:
Este es un producto del PMR 2022. La entidad le ejecutó recursos pero no le asoció ningún indicador PMR</text>
  </threadedComment>
  <threadedComment ref="E412" dT="2024-02-22T17:08:12.61" personId="{6B89D78D-FF66-4610-BA74-A78414C0A785}" id="{3558EF0E-1E2E-4C73-9FBD-7DB34EF16B9D}">
    <text>El  producto vigente para el año 2022, la entidad programo y ejecuto recursos para la vigencia 2023.</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8" Type="http://schemas.microsoft.com/office/2017/10/relationships/threadedComment" Target="../threadedComments/threadedComment3.xml"/><Relationship Id="rId3" Type="http://schemas.openxmlformats.org/officeDocument/2006/relationships/drawing" Target="../drawings/drawing3.xml"/><Relationship Id="rId7" Type="http://schemas.openxmlformats.org/officeDocument/2006/relationships/comments" Target="../comments3.x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6" Type="http://schemas.microsoft.com/office/2007/relationships/slicer" Target="../slicers/slicer1.xml"/><Relationship Id="rId5" Type="http://schemas.openxmlformats.org/officeDocument/2006/relationships/table" Target="../tables/table1.xml"/><Relationship Id="rId4" Type="http://schemas.openxmlformats.org/officeDocument/2006/relationships/vmlDrawing" Target="../drawings/vmlDrawing3.vml"/><Relationship Id="rId9" Type="http://schemas.microsoft.com/office/2019/04/relationships/namedSheetView" Target="../namedSheetViews/namedSheetView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microsoft.com/office/2019/04/relationships/namedSheetView" Target="../namedSheetViews/namedSheetView2.xml"/><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4E276-A4F0-4B59-8211-EF4B969CD764}">
  <sheetPr codeName="Hoja1">
    <tabColor rgb="FF00B050"/>
  </sheetPr>
  <dimension ref="A1:AA548"/>
  <sheetViews>
    <sheetView showGridLines="0" zoomScale="70" zoomScaleNormal="70" zoomScaleSheetLayoutView="70" workbookViewId="0">
      <pane xSplit="3" ySplit="1" topLeftCell="D17" activePane="bottomRight" state="frozen"/>
      <selection pane="topRight" activeCell="G1" sqref="G1"/>
      <selection pane="bottomLeft" activeCell="A12" sqref="A12"/>
      <selection pane="bottomRight" activeCell="H19" sqref="H19"/>
    </sheetView>
  </sheetViews>
  <sheetFormatPr baseColWidth="10" defaultColWidth="12.140625" defaultRowHeight="59.25" customHeight="1" outlineLevelRow="2" x14ac:dyDescent="0.2"/>
  <cols>
    <col min="1" max="1" width="8" style="41" customWidth="1"/>
    <col min="2" max="2" width="19.85546875" style="41" customWidth="1"/>
    <col min="3" max="3" width="7.140625" style="41" customWidth="1"/>
    <col min="4" max="4" width="23.28515625" style="41" customWidth="1"/>
    <col min="5" max="5" width="18.42578125" style="42" customWidth="1"/>
    <col min="6" max="6" width="19.7109375" style="43" customWidth="1"/>
    <col min="7" max="7" width="18.5703125" style="43" customWidth="1"/>
    <col min="8" max="8" width="19.42578125" style="43" customWidth="1"/>
    <col min="9" max="9" width="18.42578125" style="43" customWidth="1"/>
    <col min="10" max="10" width="14" style="41" customWidth="1"/>
    <col min="11" max="11" width="23.28515625" style="41" customWidth="1"/>
    <col min="12" max="12" width="23.28515625" style="67" customWidth="1"/>
    <col min="13" max="13" width="12.42578125" style="41" customWidth="1"/>
    <col min="14" max="14" width="14.5703125" style="41" customWidth="1"/>
    <col min="15" max="15" width="12" style="41" customWidth="1"/>
    <col min="16" max="16" width="15.42578125" style="9" hidden="1" customWidth="1"/>
    <col min="17" max="17" width="14.7109375" style="9" hidden="1" customWidth="1"/>
    <col min="18" max="18" width="17.28515625" style="9" customWidth="1"/>
    <col min="19" max="19" width="14.140625" style="44" customWidth="1"/>
    <col min="20" max="20" width="10.28515625" style="44" customWidth="1"/>
    <col min="21" max="21" width="62.7109375" style="51" customWidth="1"/>
    <col min="22" max="16384" width="12.140625" style="14"/>
  </cols>
  <sheetData>
    <row r="1" spans="1:27" s="9" customFormat="1" ht="59.25" customHeight="1" x14ac:dyDescent="0.2">
      <c r="A1" s="1" t="s">
        <v>0</v>
      </c>
      <c r="B1" s="1" t="s">
        <v>1</v>
      </c>
      <c r="C1" s="2" t="s">
        <v>2</v>
      </c>
      <c r="D1" s="3" t="s">
        <v>3</v>
      </c>
      <c r="E1" s="4" t="s">
        <v>4</v>
      </c>
      <c r="F1" s="4" t="s">
        <v>5</v>
      </c>
      <c r="G1" s="5" t="s">
        <v>6</v>
      </c>
      <c r="H1" s="5" t="s">
        <v>7</v>
      </c>
      <c r="I1" s="4" t="s">
        <v>8</v>
      </c>
      <c r="J1" s="2" t="s">
        <v>9</v>
      </c>
      <c r="K1" s="2" t="s">
        <v>10</v>
      </c>
      <c r="L1" s="60" t="s">
        <v>11</v>
      </c>
      <c r="M1" s="2" t="s">
        <v>12</v>
      </c>
      <c r="N1" s="2" t="s">
        <v>13</v>
      </c>
      <c r="O1" s="2" t="s">
        <v>14</v>
      </c>
      <c r="P1" s="6" t="s">
        <v>15</v>
      </c>
      <c r="Q1" s="6" t="s">
        <v>16</v>
      </c>
      <c r="R1" s="6" t="s">
        <v>17</v>
      </c>
      <c r="S1" s="7" t="s">
        <v>18</v>
      </c>
      <c r="T1" s="7" t="s">
        <v>19</v>
      </c>
      <c r="U1" s="8" t="s">
        <v>20</v>
      </c>
      <c r="V1" s="215"/>
      <c r="W1" s="215"/>
      <c r="X1" s="215"/>
      <c r="Y1" s="215"/>
      <c r="Z1" s="215"/>
      <c r="AA1" s="215"/>
    </row>
    <row r="2" spans="1:27" ht="59.25" hidden="1" customHeight="1" outlineLevel="2" x14ac:dyDescent="0.2">
      <c r="A2" s="10" t="s">
        <v>21</v>
      </c>
      <c r="B2" s="10" t="s">
        <v>22</v>
      </c>
      <c r="C2" s="10" t="s">
        <v>23</v>
      </c>
      <c r="D2" s="10" t="s">
        <v>24</v>
      </c>
      <c r="E2" s="45">
        <v>1264.2439999999999</v>
      </c>
      <c r="F2" s="45">
        <v>1322.508</v>
      </c>
      <c r="G2" s="45">
        <v>1322.508</v>
      </c>
      <c r="H2" s="45">
        <v>736.9</v>
      </c>
      <c r="I2" s="45">
        <v>418.74932999999999</v>
      </c>
      <c r="J2" s="10">
        <v>40</v>
      </c>
      <c r="K2" s="10" t="s">
        <v>25</v>
      </c>
      <c r="L2" s="61" t="s">
        <v>26</v>
      </c>
      <c r="M2" s="10" t="s">
        <v>27</v>
      </c>
      <c r="N2" s="10" t="s">
        <v>28</v>
      </c>
      <c r="O2" s="10" t="s">
        <v>29</v>
      </c>
      <c r="P2" s="35">
        <v>600</v>
      </c>
      <c r="Q2" s="35">
        <v>6400</v>
      </c>
      <c r="R2" s="35">
        <v>1200</v>
      </c>
      <c r="S2" s="12">
        <v>1544</v>
      </c>
      <c r="T2" s="13">
        <v>128.666666666667</v>
      </c>
      <c r="U2" s="47" t="s">
        <v>30</v>
      </c>
      <c r="V2" s="216"/>
      <c r="W2" s="216"/>
      <c r="X2" s="216"/>
      <c r="Y2" s="216"/>
      <c r="Z2" s="216"/>
      <c r="AA2" s="216"/>
    </row>
    <row r="3" spans="1:27" ht="59.25" hidden="1" customHeight="1" outlineLevel="2" x14ac:dyDescent="0.2">
      <c r="A3" s="10" t="s">
        <v>21</v>
      </c>
      <c r="B3" s="10" t="s">
        <v>22</v>
      </c>
      <c r="C3" s="10" t="s">
        <v>31</v>
      </c>
      <c r="D3" s="10" t="s">
        <v>32</v>
      </c>
      <c r="E3" s="45">
        <v>914.14</v>
      </c>
      <c r="F3" s="45">
        <v>1114.1400000000001</v>
      </c>
      <c r="G3" s="45">
        <v>1114.1400000000001</v>
      </c>
      <c r="H3" s="45">
        <v>3212.8998980000001</v>
      </c>
      <c r="I3" s="45">
        <v>1548.232528</v>
      </c>
      <c r="J3" s="10">
        <v>39</v>
      </c>
      <c r="K3" s="10" t="s">
        <v>32</v>
      </c>
      <c r="L3" s="61" t="s">
        <v>26</v>
      </c>
      <c r="M3" s="10" t="s">
        <v>27</v>
      </c>
      <c r="N3" s="10" t="s">
        <v>28</v>
      </c>
      <c r="O3" s="10" t="s">
        <v>29</v>
      </c>
      <c r="P3" s="35">
        <v>0</v>
      </c>
      <c r="Q3" s="35">
        <v>1073</v>
      </c>
      <c r="R3" s="35">
        <v>261</v>
      </c>
      <c r="S3" s="12">
        <v>474</v>
      </c>
      <c r="T3" s="13">
        <v>181.60919540229901</v>
      </c>
      <c r="U3" s="47" t="s">
        <v>33</v>
      </c>
      <c r="V3" s="216"/>
      <c r="W3" s="216"/>
      <c r="X3" s="216"/>
      <c r="Y3" s="216"/>
      <c r="Z3" s="216"/>
      <c r="AA3" s="166"/>
    </row>
    <row r="4" spans="1:27" ht="59.25" hidden="1" customHeight="1" outlineLevel="2" x14ac:dyDescent="0.2">
      <c r="A4" s="10" t="s">
        <v>21</v>
      </c>
      <c r="B4" s="10" t="s">
        <v>22</v>
      </c>
      <c r="C4" s="10" t="s">
        <v>34</v>
      </c>
      <c r="D4" s="10" t="s">
        <v>35</v>
      </c>
      <c r="E4" s="45">
        <v>914.14599999999996</v>
      </c>
      <c r="F4" s="45">
        <v>1055.8820000000001</v>
      </c>
      <c r="G4" s="45">
        <v>1055.8820000000001</v>
      </c>
      <c r="H4" s="45">
        <v>1068.2560329999999</v>
      </c>
      <c r="I4" s="45">
        <v>779.09269900000004</v>
      </c>
      <c r="J4" s="10">
        <v>27</v>
      </c>
      <c r="K4" s="10" t="s">
        <v>36</v>
      </c>
      <c r="L4" s="61" t="s">
        <v>26</v>
      </c>
      <c r="M4" s="10" t="s">
        <v>27</v>
      </c>
      <c r="N4" s="10" t="s">
        <v>28</v>
      </c>
      <c r="O4" s="10" t="s">
        <v>29</v>
      </c>
      <c r="P4" s="35">
        <v>729889</v>
      </c>
      <c r="Q4" s="35">
        <v>187260</v>
      </c>
      <c r="R4" s="35">
        <v>53360</v>
      </c>
      <c r="S4" s="12">
        <v>69689</v>
      </c>
      <c r="T4" s="13">
        <v>130.60157421289401</v>
      </c>
      <c r="U4" s="47" t="s">
        <v>37</v>
      </c>
      <c r="V4" s="216"/>
      <c r="W4" s="216"/>
      <c r="X4" s="216"/>
      <c r="Y4" s="216"/>
      <c r="Z4" s="216"/>
      <c r="AA4" s="166"/>
    </row>
    <row r="5" spans="1:27" ht="59.25" hidden="1" customHeight="1" outlineLevel="2" x14ac:dyDescent="0.2">
      <c r="A5" s="10" t="s">
        <v>21</v>
      </c>
      <c r="B5" s="10" t="s">
        <v>22</v>
      </c>
      <c r="C5" s="10" t="s">
        <v>38</v>
      </c>
      <c r="D5" s="10" t="s">
        <v>39</v>
      </c>
      <c r="E5" s="45">
        <v>914.14700000000005</v>
      </c>
      <c r="F5" s="45">
        <v>914.14700000000005</v>
      </c>
      <c r="G5" s="45">
        <v>914.14700000000005</v>
      </c>
      <c r="H5" s="45">
        <v>0</v>
      </c>
      <c r="I5" s="45">
        <v>0</v>
      </c>
      <c r="J5" s="10">
        <v>31</v>
      </c>
      <c r="K5" s="10" t="s">
        <v>40</v>
      </c>
      <c r="L5" s="61" t="s">
        <v>26</v>
      </c>
      <c r="M5" s="10" t="s">
        <v>27</v>
      </c>
      <c r="N5" s="10" t="s">
        <v>28</v>
      </c>
      <c r="O5" s="10" t="s">
        <v>29</v>
      </c>
      <c r="P5" s="35">
        <v>0</v>
      </c>
      <c r="Q5" s="35">
        <v>29900</v>
      </c>
      <c r="R5" s="35">
        <v>7900</v>
      </c>
      <c r="S5" s="12">
        <v>7147</v>
      </c>
      <c r="T5" s="13">
        <v>90.468354430379804</v>
      </c>
      <c r="U5" s="47" t="s">
        <v>41</v>
      </c>
      <c r="V5" s="216"/>
      <c r="W5" s="216"/>
      <c r="X5" s="216"/>
      <c r="Y5" s="216"/>
      <c r="Z5" s="216"/>
      <c r="AA5" s="166"/>
    </row>
    <row r="6" spans="1:27" ht="59.25" hidden="1" customHeight="1" outlineLevel="2" x14ac:dyDescent="0.2">
      <c r="A6" s="10" t="s">
        <v>21</v>
      </c>
      <c r="B6" s="10" t="s">
        <v>22</v>
      </c>
      <c r="C6" s="10" t="s">
        <v>42</v>
      </c>
      <c r="D6" s="10" t="s">
        <v>43</v>
      </c>
      <c r="E6" s="45">
        <v>914.14499999999998</v>
      </c>
      <c r="F6" s="45">
        <v>914.14499999999998</v>
      </c>
      <c r="G6" s="45">
        <v>914.14499999999998</v>
      </c>
      <c r="H6" s="45">
        <v>266.746667</v>
      </c>
      <c r="I6" s="45">
        <v>144.253333</v>
      </c>
      <c r="J6" s="10">
        <v>28</v>
      </c>
      <c r="K6" s="10" t="s">
        <v>44</v>
      </c>
      <c r="L6" s="61" t="s">
        <v>26</v>
      </c>
      <c r="M6" s="10" t="s">
        <v>27</v>
      </c>
      <c r="N6" s="10" t="s">
        <v>28</v>
      </c>
      <c r="O6" s="10" t="s">
        <v>29</v>
      </c>
      <c r="P6" s="35">
        <v>806684</v>
      </c>
      <c r="Q6" s="35">
        <v>416000</v>
      </c>
      <c r="R6" s="35">
        <v>116000</v>
      </c>
      <c r="S6" s="12">
        <v>71296</v>
      </c>
      <c r="T6" s="13">
        <v>61.462068965517197</v>
      </c>
      <c r="U6" s="47" t="s">
        <v>45</v>
      </c>
      <c r="V6" s="216"/>
      <c r="W6" s="216"/>
      <c r="X6" s="216"/>
      <c r="Y6" s="216"/>
      <c r="Z6" s="216"/>
      <c r="AA6" s="166"/>
    </row>
    <row r="7" spans="1:27" ht="59.25" hidden="1" customHeight="1" outlineLevel="2" x14ac:dyDescent="0.2">
      <c r="A7" s="10" t="s">
        <v>21</v>
      </c>
      <c r="B7" s="10" t="s">
        <v>22</v>
      </c>
      <c r="C7" s="10" t="s">
        <v>46</v>
      </c>
      <c r="D7" s="10" t="s">
        <v>47</v>
      </c>
      <c r="E7" s="45">
        <v>914.14499999999998</v>
      </c>
      <c r="F7" s="45">
        <v>914.14499999999998</v>
      </c>
      <c r="G7" s="45">
        <v>914.14499999999998</v>
      </c>
      <c r="H7" s="45">
        <v>0</v>
      </c>
      <c r="I7" s="45">
        <v>0</v>
      </c>
      <c r="J7" s="10">
        <v>38</v>
      </c>
      <c r="K7" s="10" t="s">
        <v>48</v>
      </c>
      <c r="L7" s="61" t="s">
        <v>26</v>
      </c>
      <c r="M7" s="10" t="s">
        <v>27</v>
      </c>
      <c r="N7" s="10" t="s">
        <v>28</v>
      </c>
      <c r="O7" s="10" t="s">
        <v>29</v>
      </c>
      <c r="P7" s="35">
        <v>110</v>
      </c>
      <c r="Q7" s="35">
        <v>4273</v>
      </c>
      <c r="R7" s="35">
        <v>1022</v>
      </c>
      <c r="S7" s="12">
        <v>672</v>
      </c>
      <c r="T7" s="13">
        <v>65.753424657534197</v>
      </c>
      <c r="U7" s="47" t="s">
        <v>49</v>
      </c>
      <c r="V7" s="216"/>
      <c r="W7" s="216"/>
      <c r="X7" s="216"/>
      <c r="Y7" s="216"/>
      <c r="Z7" s="216"/>
      <c r="AA7" s="166"/>
    </row>
    <row r="8" spans="1:27" ht="59.25" hidden="1" customHeight="1" outlineLevel="2" x14ac:dyDescent="0.2">
      <c r="A8" s="10" t="s">
        <v>21</v>
      </c>
      <c r="B8" s="10" t="s">
        <v>22</v>
      </c>
      <c r="C8" s="10" t="s">
        <v>23</v>
      </c>
      <c r="D8" s="10" t="s">
        <v>24</v>
      </c>
      <c r="E8" s="45">
        <v>0</v>
      </c>
      <c r="F8" s="45">
        <v>0</v>
      </c>
      <c r="G8" s="45">
        <v>0</v>
      </c>
      <c r="H8" s="45">
        <v>0</v>
      </c>
      <c r="I8" s="45">
        <v>0</v>
      </c>
      <c r="J8" s="10">
        <v>41</v>
      </c>
      <c r="K8" s="10" t="s">
        <v>50</v>
      </c>
      <c r="L8" s="61" t="s">
        <v>26</v>
      </c>
      <c r="M8" s="10" t="s">
        <v>27</v>
      </c>
      <c r="N8" s="10" t="s">
        <v>28</v>
      </c>
      <c r="O8" s="10" t="s">
        <v>29</v>
      </c>
      <c r="P8" s="35">
        <v>2078052</v>
      </c>
      <c r="Q8" s="35">
        <v>3816207</v>
      </c>
      <c r="R8" s="35">
        <v>1121986</v>
      </c>
      <c r="S8" s="12">
        <v>2311222</v>
      </c>
      <c r="T8" s="13">
        <v>205.99383593021699</v>
      </c>
      <c r="U8" s="47" t="s">
        <v>51</v>
      </c>
      <c r="V8" s="216"/>
      <c r="W8" s="216"/>
      <c r="X8" s="216"/>
      <c r="Y8" s="216"/>
      <c r="Z8" s="216"/>
      <c r="AA8" s="166"/>
    </row>
    <row r="9" spans="1:27" ht="59.25" hidden="1" customHeight="1" outlineLevel="2" x14ac:dyDescent="0.2">
      <c r="A9" s="10" t="s">
        <v>21</v>
      </c>
      <c r="B9" s="10" t="s">
        <v>22</v>
      </c>
      <c r="C9" s="10" t="s">
        <v>38</v>
      </c>
      <c r="D9" s="10" t="s">
        <v>39</v>
      </c>
      <c r="E9" s="45">
        <v>0</v>
      </c>
      <c r="F9" s="45">
        <v>0</v>
      </c>
      <c r="G9" s="45">
        <v>0</v>
      </c>
      <c r="H9" s="45">
        <v>0</v>
      </c>
      <c r="I9" s="45">
        <v>0</v>
      </c>
      <c r="J9" s="10">
        <v>32</v>
      </c>
      <c r="K9" s="10" t="s">
        <v>52</v>
      </c>
      <c r="L9" s="61" t="s">
        <v>26</v>
      </c>
      <c r="M9" s="10" t="s">
        <v>27</v>
      </c>
      <c r="N9" s="10" t="s">
        <v>28</v>
      </c>
      <c r="O9" s="10" t="s">
        <v>29</v>
      </c>
      <c r="P9" s="35">
        <v>48390</v>
      </c>
      <c r="Q9" s="35">
        <v>14600</v>
      </c>
      <c r="R9" s="35">
        <v>4100</v>
      </c>
      <c r="S9" s="12">
        <v>7717</v>
      </c>
      <c r="T9" s="13">
        <v>188.21951219512201</v>
      </c>
      <c r="U9" s="47" t="s">
        <v>53</v>
      </c>
      <c r="V9" s="216"/>
      <c r="W9" s="216"/>
      <c r="X9" s="216"/>
      <c r="Y9" s="216"/>
      <c r="Z9" s="216"/>
      <c r="AA9" s="166"/>
    </row>
    <row r="10" spans="1:27" ht="59.25" hidden="1" customHeight="1" outlineLevel="2" x14ac:dyDescent="0.2">
      <c r="A10" s="10" t="s">
        <v>21</v>
      </c>
      <c r="B10" s="10" t="s">
        <v>22</v>
      </c>
      <c r="C10" s="10" t="s">
        <v>38</v>
      </c>
      <c r="D10" s="10" t="s">
        <v>39</v>
      </c>
      <c r="E10" s="45">
        <v>0</v>
      </c>
      <c r="F10" s="45">
        <v>0</v>
      </c>
      <c r="G10" s="45">
        <v>0</v>
      </c>
      <c r="H10" s="45">
        <v>0</v>
      </c>
      <c r="I10" s="45">
        <v>0</v>
      </c>
      <c r="J10" s="10">
        <v>33</v>
      </c>
      <c r="K10" s="10" t="s">
        <v>54</v>
      </c>
      <c r="L10" s="61" t="s">
        <v>26</v>
      </c>
      <c r="M10" s="10" t="s">
        <v>27</v>
      </c>
      <c r="N10" s="10" t="s">
        <v>28</v>
      </c>
      <c r="O10" s="10" t="s">
        <v>29</v>
      </c>
      <c r="P10" s="35">
        <v>64159</v>
      </c>
      <c r="Q10" s="35">
        <v>35000</v>
      </c>
      <c r="R10" s="35">
        <v>10000</v>
      </c>
      <c r="S10" s="12">
        <v>10915</v>
      </c>
      <c r="T10" s="13">
        <v>109.15</v>
      </c>
      <c r="U10" s="47" t="s">
        <v>55</v>
      </c>
      <c r="V10" s="216"/>
      <c r="W10" s="216"/>
      <c r="X10" s="216"/>
      <c r="Y10" s="216"/>
      <c r="Z10" s="216"/>
      <c r="AA10" s="166"/>
    </row>
    <row r="11" spans="1:27" ht="59.25" hidden="1" customHeight="1" outlineLevel="2" x14ac:dyDescent="0.2">
      <c r="A11" s="10" t="s">
        <v>21</v>
      </c>
      <c r="B11" s="10" t="s">
        <v>22</v>
      </c>
      <c r="C11" s="10" t="s">
        <v>38</v>
      </c>
      <c r="D11" s="10" t="s">
        <v>39</v>
      </c>
      <c r="E11" s="45">
        <v>0</v>
      </c>
      <c r="F11" s="45">
        <v>0</v>
      </c>
      <c r="G11" s="45">
        <v>0</v>
      </c>
      <c r="H11" s="45">
        <v>0</v>
      </c>
      <c r="I11" s="45">
        <v>0</v>
      </c>
      <c r="J11" s="10">
        <v>34</v>
      </c>
      <c r="K11" s="10" t="s">
        <v>56</v>
      </c>
      <c r="L11" s="61" t="s">
        <v>26</v>
      </c>
      <c r="M11" s="10" t="s">
        <v>27</v>
      </c>
      <c r="N11" s="10" t="s">
        <v>28</v>
      </c>
      <c r="O11" s="10" t="s">
        <v>29</v>
      </c>
      <c r="P11" s="35">
        <v>0</v>
      </c>
      <c r="Q11" s="35">
        <v>99200</v>
      </c>
      <c r="R11" s="35">
        <v>27700</v>
      </c>
      <c r="S11" s="12">
        <v>31353</v>
      </c>
      <c r="T11" s="13">
        <v>113.187725631769</v>
      </c>
      <c r="U11" s="47" t="s">
        <v>57</v>
      </c>
      <c r="V11" s="216"/>
      <c r="W11" s="216"/>
      <c r="X11" s="216"/>
      <c r="Y11" s="216"/>
      <c r="Z11" s="216"/>
      <c r="AA11" s="166"/>
    </row>
    <row r="12" spans="1:27" ht="59.25" hidden="1" customHeight="1" outlineLevel="2" x14ac:dyDescent="0.2">
      <c r="A12" s="10" t="s">
        <v>21</v>
      </c>
      <c r="B12" s="10" t="s">
        <v>22</v>
      </c>
      <c r="C12" s="10" t="s">
        <v>38</v>
      </c>
      <c r="D12" s="10" t="s">
        <v>39</v>
      </c>
      <c r="E12" s="45">
        <v>0</v>
      </c>
      <c r="F12" s="45">
        <v>0</v>
      </c>
      <c r="G12" s="45">
        <v>0</v>
      </c>
      <c r="H12" s="45">
        <v>0</v>
      </c>
      <c r="I12" s="45">
        <v>0</v>
      </c>
      <c r="J12" s="10">
        <v>35</v>
      </c>
      <c r="K12" s="10" t="s">
        <v>58</v>
      </c>
      <c r="L12" s="61" t="s">
        <v>26</v>
      </c>
      <c r="M12" s="10" t="s">
        <v>27</v>
      </c>
      <c r="N12" s="10" t="s">
        <v>28</v>
      </c>
      <c r="O12" s="10" t="s">
        <v>29</v>
      </c>
      <c r="P12" s="35">
        <v>0</v>
      </c>
      <c r="Q12" s="35">
        <v>360200</v>
      </c>
      <c r="R12" s="35">
        <v>96200</v>
      </c>
      <c r="S12" s="12">
        <v>95502</v>
      </c>
      <c r="T12" s="13">
        <v>99.274428274428303</v>
      </c>
      <c r="U12" s="47" t="s">
        <v>59</v>
      </c>
      <c r="V12" s="216"/>
      <c r="W12" s="216"/>
      <c r="X12" s="216"/>
      <c r="Y12" s="216"/>
      <c r="Z12" s="216"/>
      <c r="AA12" s="166"/>
    </row>
    <row r="13" spans="1:27" ht="59.25" hidden="1" customHeight="1" outlineLevel="2" x14ac:dyDescent="0.2">
      <c r="A13" s="10" t="s">
        <v>21</v>
      </c>
      <c r="B13" s="10" t="s">
        <v>22</v>
      </c>
      <c r="C13" s="10" t="s">
        <v>38</v>
      </c>
      <c r="D13" s="10" t="s">
        <v>39</v>
      </c>
      <c r="E13" s="45">
        <v>0</v>
      </c>
      <c r="F13" s="45">
        <v>0</v>
      </c>
      <c r="G13" s="45">
        <v>0</v>
      </c>
      <c r="H13" s="45">
        <v>0</v>
      </c>
      <c r="I13" s="45">
        <v>0</v>
      </c>
      <c r="J13" s="10">
        <v>36</v>
      </c>
      <c r="K13" s="10" t="s">
        <v>60</v>
      </c>
      <c r="L13" s="61" t="s">
        <v>26</v>
      </c>
      <c r="M13" s="10" t="s">
        <v>27</v>
      </c>
      <c r="N13" s="10" t="s">
        <v>28</v>
      </c>
      <c r="O13" s="10" t="s">
        <v>29</v>
      </c>
      <c r="P13" s="35">
        <v>0</v>
      </c>
      <c r="Q13" s="35">
        <v>20700</v>
      </c>
      <c r="R13" s="35">
        <v>5700</v>
      </c>
      <c r="S13" s="12">
        <v>20788</v>
      </c>
      <c r="T13" s="13">
        <v>364.70175438596499</v>
      </c>
      <c r="U13" s="47" t="s">
        <v>61</v>
      </c>
      <c r="V13" s="216"/>
      <c r="W13" s="216"/>
      <c r="X13" s="216"/>
      <c r="Y13" s="216"/>
      <c r="Z13" s="216"/>
      <c r="AA13" s="166"/>
    </row>
    <row r="14" spans="1:27" ht="59.25" hidden="1" customHeight="1" outlineLevel="2" x14ac:dyDescent="0.2">
      <c r="A14" s="10" t="s">
        <v>21</v>
      </c>
      <c r="B14" s="10" t="s">
        <v>22</v>
      </c>
      <c r="C14" s="10" t="s">
        <v>38</v>
      </c>
      <c r="D14" s="10" t="s">
        <v>39</v>
      </c>
      <c r="E14" s="45">
        <v>0</v>
      </c>
      <c r="F14" s="45">
        <v>0</v>
      </c>
      <c r="G14" s="45">
        <v>0</v>
      </c>
      <c r="H14" s="45">
        <v>0</v>
      </c>
      <c r="I14" s="45">
        <v>0</v>
      </c>
      <c r="J14" s="10">
        <v>37</v>
      </c>
      <c r="K14" s="10" t="s">
        <v>62</v>
      </c>
      <c r="L14" s="61" t="s">
        <v>26</v>
      </c>
      <c r="M14" s="10" t="s">
        <v>27</v>
      </c>
      <c r="N14" s="10" t="s">
        <v>28</v>
      </c>
      <c r="O14" s="10" t="s">
        <v>29</v>
      </c>
      <c r="P14" s="35">
        <v>5807</v>
      </c>
      <c r="Q14" s="35">
        <v>2995</v>
      </c>
      <c r="R14" s="35">
        <v>820</v>
      </c>
      <c r="S14" s="12">
        <v>931</v>
      </c>
      <c r="T14" s="13">
        <v>113.53658536585399</v>
      </c>
      <c r="U14" s="47" t="s">
        <v>63</v>
      </c>
      <c r="V14" s="216"/>
      <c r="W14" s="216"/>
      <c r="X14" s="216"/>
      <c r="Y14" s="216"/>
      <c r="Z14" s="216"/>
      <c r="AA14" s="166"/>
    </row>
    <row r="15" spans="1:27" ht="71.25" hidden="1" outlineLevel="2" x14ac:dyDescent="0.2">
      <c r="A15" s="10" t="s">
        <v>21</v>
      </c>
      <c r="B15" s="10" t="s">
        <v>22</v>
      </c>
      <c r="C15" s="10" t="s">
        <v>42</v>
      </c>
      <c r="D15" s="10" t="s">
        <v>43</v>
      </c>
      <c r="E15" s="45">
        <v>0</v>
      </c>
      <c r="F15" s="45">
        <v>0</v>
      </c>
      <c r="G15" s="45">
        <v>0</v>
      </c>
      <c r="H15" s="45">
        <v>0</v>
      </c>
      <c r="I15" s="45">
        <v>0</v>
      </c>
      <c r="J15" s="10">
        <v>29</v>
      </c>
      <c r="K15" s="10" t="s">
        <v>64</v>
      </c>
      <c r="L15" s="61" t="s">
        <v>26</v>
      </c>
      <c r="M15" s="10" t="s">
        <v>27</v>
      </c>
      <c r="N15" s="10" t="s">
        <v>28</v>
      </c>
      <c r="O15" s="10" t="s">
        <v>29</v>
      </c>
      <c r="P15" s="35">
        <v>137693</v>
      </c>
      <c r="Q15" s="35">
        <v>286000</v>
      </c>
      <c r="R15" s="35">
        <v>80500</v>
      </c>
      <c r="S15" s="12">
        <v>14063</v>
      </c>
      <c r="T15" s="13">
        <v>17.469565217391299</v>
      </c>
      <c r="U15" s="47" t="s">
        <v>65</v>
      </c>
      <c r="V15" s="216"/>
      <c r="W15" s="216"/>
      <c r="X15" s="216"/>
      <c r="Y15" s="216"/>
      <c r="Z15" s="216"/>
      <c r="AA15" s="166"/>
    </row>
    <row r="16" spans="1:27" ht="59.25" hidden="1" customHeight="1" outlineLevel="2" x14ac:dyDescent="0.2">
      <c r="A16" s="10" t="s">
        <v>21</v>
      </c>
      <c r="B16" s="10" t="s">
        <v>22</v>
      </c>
      <c r="C16" s="10" t="s">
        <v>42</v>
      </c>
      <c r="D16" s="10" t="s">
        <v>43</v>
      </c>
      <c r="E16" s="45">
        <v>0</v>
      </c>
      <c r="F16" s="45">
        <v>0</v>
      </c>
      <c r="G16" s="45">
        <v>0</v>
      </c>
      <c r="H16" s="45">
        <v>0</v>
      </c>
      <c r="I16" s="45">
        <v>0</v>
      </c>
      <c r="J16" s="10">
        <v>30</v>
      </c>
      <c r="K16" s="10" t="s">
        <v>66</v>
      </c>
      <c r="L16" s="61" t="s">
        <v>26</v>
      </c>
      <c r="M16" s="10" t="s">
        <v>27</v>
      </c>
      <c r="N16" s="10" t="s">
        <v>28</v>
      </c>
      <c r="O16" s="10" t="s">
        <v>29</v>
      </c>
      <c r="P16" s="35">
        <v>292306</v>
      </c>
      <c r="Q16" s="35">
        <v>185750</v>
      </c>
      <c r="R16" s="35">
        <v>50175</v>
      </c>
      <c r="S16" s="12">
        <v>103339</v>
      </c>
      <c r="T16" s="13">
        <v>205.95714997508699</v>
      </c>
      <c r="U16" s="47" t="s">
        <v>67</v>
      </c>
      <c r="V16" s="216"/>
      <c r="W16" s="216"/>
      <c r="X16" s="216"/>
      <c r="Y16" s="216"/>
      <c r="Z16" s="216"/>
      <c r="AA16" s="166"/>
    </row>
    <row r="17" spans="1:26" ht="59.25" customHeight="1" outlineLevel="1" collapsed="1" x14ac:dyDescent="0.2">
      <c r="A17" s="15" t="str">
        <f>A16</f>
        <v>0102</v>
      </c>
      <c r="B17" s="16" t="s">
        <v>68</v>
      </c>
      <c r="C17" s="16"/>
      <c r="D17" s="16"/>
      <c r="E17" s="46">
        <v>5834.9669999999996</v>
      </c>
      <c r="F17" s="46">
        <v>6234.9669999999996</v>
      </c>
      <c r="G17" s="46">
        <v>6234.9669999999996</v>
      </c>
      <c r="H17" s="46">
        <v>5284.8025980000002</v>
      </c>
      <c r="I17" s="46">
        <v>2890.32789</v>
      </c>
      <c r="J17" s="16"/>
      <c r="K17" s="16"/>
      <c r="L17" s="62" t="s">
        <v>26</v>
      </c>
      <c r="M17" s="16"/>
      <c r="N17" s="16"/>
      <c r="O17" s="16"/>
      <c r="P17" s="52"/>
      <c r="Q17" s="52"/>
      <c r="R17" s="52"/>
      <c r="S17" s="17"/>
      <c r="T17" s="18"/>
      <c r="U17" s="48" t="s">
        <v>69</v>
      </c>
      <c r="V17" s="216"/>
      <c r="W17" s="216"/>
      <c r="X17" s="216"/>
      <c r="Y17" s="216"/>
      <c r="Z17" s="216"/>
    </row>
    <row r="18" spans="1:26" ht="59.25" customHeight="1" outlineLevel="2" x14ac:dyDescent="0.2">
      <c r="A18" s="10" t="s">
        <v>70</v>
      </c>
      <c r="B18" s="10" t="s">
        <v>71</v>
      </c>
      <c r="C18" s="10" t="s">
        <v>72</v>
      </c>
      <c r="D18" s="10" t="s">
        <v>73</v>
      </c>
      <c r="E18" s="45">
        <v>24341.512999999999</v>
      </c>
      <c r="F18" s="45">
        <v>25587.997051999999</v>
      </c>
      <c r="G18" s="45">
        <v>25587.997051999999</v>
      </c>
      <c r="H18" s="45">
        <v>25104.465628999998</v>
      </c>
      <c r="I18" s="45">
        <v>15491.992216000001</v>
      </c>
      <c r="J18" s="10">
        <v>35</v>
      </c>
      <c r="K18" s="10" t="s">
        <v>74</v>
      </c>
      <c r="L18" s="61"/>
      <c r="M18" s="10" t="s">
        <v>75</v>
      </c>
      <c r="N18" s="10" t="s">
        <v>28</v>
      </c>
      <c r="O18" s="10" t="s">
        <v>19</v>
      </c>
      <c r="P18" s="35">
        <v>0</v>
      </c>
      <c r="Q18" s="35">
        <v>100</v>
      </c>
      <c r="R18" s="35">
        <v>100</v>
      </c>
      <c r="S18" s="12">
        <v>100</v>
      </c>
      <c r="T18" s="13">
        <v>100</v>
      </c>
      <c r="U18" s="47" t="s">
        <v>76</v>
      </c>
      <c r="V18" s="216"/>
      <c r="W18" s="216"/>
      <c r="X18" s="216"/>
      <c r="Y18" s="216"/>
      <c r="Z18" s="216"/>
    </row>
    <row r="19" spans="1:26" ht="59.25" customHeight="1" outlineLevel="2" x14ac:dyDescent="0.2">
      <c r="A19" s="10" t="s">
        <v>70</v>
      </c>
      <c r="B19" s="10" t="s">
        <v>71</v>
      </c>
      <c r="C19" s="10" t="s">
        <v>77</v>
      </c>
      <c r="D19" s="10" t="s">
        <v>78</v>
      </c>
      <c r="E19" s="45">
        <v>22873.633999999998</v>
      </c>
      <c r="F19" s="45">
        <v>22873.633999999998</v>
      </c>
      <c r="G19" s="45">
        <v>22873.633999999998</v>
      </c>
      <c r="H19" s="45">
        <v>21812.301108</v>
      </c>
      <c r="I19" s="45">
        <v>12311.312361</v>
      </c>
      <c r="J19" s="10">
        <v>46</v>
      </c>
      <c r="K19" s="10" t="s">
        <v>79</v>
      </c>
      <c r="L19" s="61"/>
      <c r="M19" s="10" t="s">
        <v>27</v>
      </c>
      <c r="N19" s="10" t="s">
        <v>28</v>
      </c>
      <c r="O19" s="10" t="s">
        <v>29</v>
      </c>
      <c r="P19" s="35">
        <v>0</v>
      </c>
      <c r="Q19" s="35">
        <v>48</v>
      </c>
      <c r="R19" s="35">
        <v>0</v>
      </c>
      <c r="S19" s="12">
        <v>0</v>
      </c>
      <c r="T19" s="13">
        <v>0</v>
      </c>
      <c r="U19" s="47" t="s">
        <v>80</v>
      </c>
      <c r="V19" s="216"/>
      <c r="W19" s="216"/>
      <c r="X19" s="216"/>
      <c r="Y19" s="216"/>
      <c r="Z19" s="216"/>
    </row>
    <row r="20" spans="1:26" ht="59.25" customHeight="1" outlineLevel="2" x14ac:dyDescent="0.2">
      <c r="A20" s="10" t="s">
        <v>70</v>
      </c>
      <c r="B20" s="10" t="s">
        <v>71</v>
      </c>
      <c r="C20" s="10" t="s">
        <v>81</v>
      </c>
      <c r="D20" s="10" t="s">
        <v>82</v>
      </c>
      <c r="E20" s="45">
        <v>16596.939999999999</v>
      </c>
      <c r="F20" s="45">
        <v>16596.939999999999</v>
      </c>
      <c r="G20" s="45">
        <v>16596.939999999999</v>
      </c>
      <c r="H20" s="45">
        <v>16018.63459</v>
      </c>
      <c r="I20" s="45">
        <v>9072.6836920000005</v>
      </c>
      <c r="J20" s="10">
        <v>39</v>
      </c>
      <c r="K20" s="10" t="s">
        <v>83</v>
      </c>
      <c r="L20" s="61"/>
      <c r="M20" s="10" t="s">
        <v>75</v>
      </c>
      <c r="N20" s="10" t="s">
        <v>28</v>
      </c>
      <c r="O20" s="10" t="s">
        <v>19</v>
      </c>
      <c r="P20" s="35">
        <v>0</v>
      </c>
      <c r="Q20" s="35">
        <v>100</v>
      </c>
      <c r="R20" s="35">
        <v>95</v>
      </c>
      <c r="S20" s="12">
        <v>87</v>
      </c>
      <c r="T20" s="13">
        <v>91.578947368421098</v>
      </c>
      <c r="U20" s="47" t="s">
        <v>84</v>
      </c>
      <c r="V20" s="216"/>
      <c r="W20" s="216"/>
      <c r="X20" s="216"/>
      <c r="Y20" s="216"/>
      <c r="Z20" s="216"/>
    </row>
    <row r="21" spans="1:26" ht="59.25" customHeight="1" outlineLevel="2" x14ac:dyDescent="0.2">
      <c r="A21" s="10" t="s">
        <v>70</v>
      </c>
      <c r="B21" s="10" t="s">
        <v>71</v>
      </c>
      <c r="C21" s="10" t="s">
        <v>85</v>
      </c>
      <c r="D21" s="10" t="s">
        <v>86</v>
      </c>
      <c r="E21" s="45">
        <v>12519.771000000001</v>
      </c>
      <c r="F21" s="45">
        <v>12519.771000000001</v>
      </c>
      <c r="G21" s="45">
        <v>12519.771000000001</v>
      </c>
      <c r="H21" s="45">
        <v>11732.140112999999</v>
      </c>
      <c r="I21" s="45">
        <v>8189.4625210000004</v>
      </c>
      <c r="J21" s="10">
        <v>42</v>
      </c>
      <c r="K21" s="10" t="s">
        <v>87</v>
      </c>
      <c r="L21" s="61"/>
      <c r="M21" s="10" t="s">
        <v>88</v>
      </c>
      <c r="N21" s="10" t="s">
        <v>89</v>
      </c>
      <c r="O21" s="10" t="s">
        <v>29</v>
      </c>
      <c r="P21" s="35">
        <v>0</v>
      </c>
      <c r="Q21" s="35">
        <v>1</v>
      </c>
      <c r="R21" s="35">
        <v>1</v>
      </c>
      <c r="S21" s="12">
        <v>0</v>
      </c>
      <c r="T21" s="13">
        <v>0</v>
      </c>
      <c r="U21" s="47" t="s">
        <v>90</v>
      </c>
      <c r="V21" s="216"/>
      <c r="W21" s="216"/>
      <c r="X21" s="216"/>
      <c r="Y21" s="216"/>
      <c r="Z21" s="216"/>
    </row>
    <row r="22" spans="1:26" ht="59.25" customHeight="1" outlineLevel="2" x14ac:dyDescent="0.2">
      <c r="A22" s="10" t="s">
        <v>70</v>
      </c>
      <c r="B22" s="10" t="s">
        <v>71</v>
      </c>
      <c r="C22" s="10" t="s">
        <v>91</v>
      </c>
      <c r="D22" s="10" t="s">
        <v>92</v>
      </c>
      <c r="E22" s="45">
        <v>3656.623</v>
      </c>
      <c r="F22" s="45">
        <v>3656.623</v>
      </c>
      <c r="G22" s="45">
        <v>3656.623</v>
      </c>
      <c r="H22" s="45">
        <v>3383.5426630000002</v>
      </c>
      <c r="I22" s="45">
        <v>2113.8823940000002</v>
      </c>
      <c r="J22" s="10">
        <v>44</v>
      </c>
      <c r="K22" s="10" t="s">
        <v>93</v>
      </c>
      <c r="L22" s="61"/>
      <c r="M22" s="10" t="s">
        <v>27</v>
      </c>
      <c r="N22" s="10" t="s">
        <v>28</v>
      </c>
      <c r="O22" s="10" t="s">
        <v>19</v>
      </c>
      <c r="P22" s="35">
        <v>0</v>
      </c>
      <c r="Q22" s="35">
        <v>100</v>
      </c>
      <c r="R22" s="35">
        <v>100</v>
      </c>
      <c r="S22" s="12">
        <v>62.5</v>
      </c>
      <c r="T22" s="13">
        <v>62.5</v>
      </c>
      <c r="U22" s="47" t="s">
        <v>94</v>
      </c>
      <c r="V22" s="216"/>
      <c r="W22" s="216"/>
      <c r="X22" s="216"/>
      <c r="Y22" s="216"/>
      <c r="Z22" s="216"/>
    </row>
    <row r="23" spans="1:26" ht="67.5" customHeight="1" outlineLevel="2" x14ac:dyDescent="0.2">
      <c r="A23" s="10" t="s">
        <v>70</v>
      </c>
      <c r="B23" s="10" t="s">
        <v>71</v>
      </c>
      <c r="C23" s="10" t="s">
        <v>95</v>
      </c>
      <c r="D23" s="10" t="s">
        <v>96</v>
      </c>
      <c r="E23" s="45">
        <v>1569.9690000000001</v>
      </c>
      <c r="F23" s="45">
        <v>1569.9690000000001</v>
      </c>
      <c r="G23" s="45">
        <v>1569.9690000000001</v>
      </c>
      <c r="H23" s="45">
        <v>1543.3534119999999</v>
      </c>
      <c r="I23" s="45">
        <v>1047.9658260000001</v>
      </c>
      <c r="J23" s="10">
        <v>45</v>
      </c>
      <c r="K23" s="10" t="s">
        <v>97</v>
      </c>
      <c r="L23" s="61"/>
      <c r="M23" s="10" t="s">
        <v>27</v>
      </c>
      <c r="N23" s="10" t="s">
        <v>28</v>
      </c>
      <c r="O23" s="10" t="s">
        <v>19</v>
      </c>
      <c r="P23" s="35">
        <v>0</v>
      </c>
      <c r="Q23" s="35">
        <v>100</v>
      </c>
      <c r="R23" s="35">
        <v>25</v>
      </c>
      <c r="S23" s="12">
        <v>22.5</v>
      </c>
      <c r="T23" s="13">
        <v>90</v>
      </c>
      <c r="U23" s="47" t="s">
        <v>98</v>
      </c>
      <c r="V23" s="216"/>
      <c r="W23" s="216"/>
      <c r="X23" s="216"/>
      <c r="Y23" s="216"/>
      <c r="Z23" s="216"/>
    </row>
    <row r="24" spans="1:26" ht="59.25" customHeight="1" outlineLevel="2" x14ac:dyDescent="0.2">
      <c r="A24" s="10" t="s">
        <v>70</v>
      </c>
      <c r="B24" s="10" t="s">
        <v>71</v>
      </c>
      <c r="C24" s="10" t="s">
        <v>81</v>
      </c>
      <c r="D24" s="10" t="s">
        <v>82</v>
      </c>
      <c r="E24" s="45">
        <v>0</v>
      </c>
      <c r="F24" s="45">
        <v>0</v>
      </c>
      <c r="G24" s="45">
        <v>0</v>
      </c>
      <c r="H24" s="45">
        <v>0</v>
      </c>
      <c r="I24" s="45">
        <v>0</v>
      </c>
      <c r="J24" s="10">
        <v>40</v>
      </c>
      <c r="K24" s="10" t="s">
        <v>99</v>
      </c>
      <c r="L24" s="61"/>
      <c r="M24" s="10" t="s">
        <v>75</v>
      </c>
      <c r="N24" s="10" t="s">
        <v>28</v>
      </c>
      <c r="O24" s="10" t="s">
        <v>19</v>
      </c>
      <c r="P24" s="35">
        <v>0</v>
      </c>
      <c r="Q24" s="35">
        <v>100</v>
      </c>
      <c r="R24" s="35">
        <v>78</v>
      </c>
      <c r="S24" s="12">
        <v>71.930000000000007</v>
      </c>
      <c r="T24" s="13">
        <v>92.217948717948701</v>
      </c>
      <c r="U24" s="47" t="s">
        <v>100</v>
      </c>
      <c r="V24" s="216"/>
      <c r="W24" s="216"/>
      <c r="X24" s="216"/>
      <c r="Y24" s="216"/>
      <c r="Z24" s="216"/>
    </row>
    <row r="25" spans="1:26" ht="59.25" customHeight="1" outlineLevel="2" x14ac:dyDescent="0.2">
      <c r="A25" s="10" t="s">
        <v>70</v>
      </c>
      <c r="B25" s="10" t="s">
        <v>71</v>
      </c>
      <c r="C25" s="10" t="s">
        <v>81</v>
      </c>
      <c r="D25" s="10" t="s">
        <v>82</v>
      </c>
      <c r="E25" s="45">
        <v>0</v>
      </c>
      <c r="F25" s="45">
        <v>0</v>
      </c>
      <c r="G25" s="45">
        <v>0</v>
      </c>
      <c r="H25" s="45">
        <v>0</v>
      </c>
      <c r="I25" s="45">
        <v>0</v>
      </c>
      <c r="J25" s="10">
        <v>41</v>
      </c>
      <c r="K25" s="10" t="s">
        <v>101</v>
      </c>
      <c r="L25" s="61"/>
      <c r="M25" s="10" t="s">
        <v>27</v>
      </c>
      <c r="N25" s="10" t="s">
        <v>28</v>
      </c>
      <c r="O25" s="10" t="s">
        <v>19</v>
      </c>
      <c r="P25" s="35">
        <v>0</v>
      </c>
      <c r="Q25" s="35">
        <v>100</v>
      </c>
      <c r="R25" s="35">
        <v>22</v>
      </c>
      <c r="S25" s="12">
        <v>13.2</v>
      </c>
      <c r="T25" s="13">
        <v>60</v>
      </c>
      <c r="U25" s="47" t="s">
        <v>102</v>
      </c>
      <c r="V25" s="216"/>
      <c r="W25" s="216"/>
      <c r="X25" s="216"/>
      <c r="Y25" s="216"/>
      <c r="Z25" s="216"/>
    </row>
    <row r="26" spans="1:26" ht="59.25" customHeight="1" outlineLevel="2" x14ac:dyDescent="0.2">
      <c r="A26" s="10" t="s">
        <v>70</v>
      </c>
      <c r="B26" s="10" t="s">
        <v>71</v>
      </c>
      <c r="C26" s="10" t="s">
        <v>85</v>
      </c>
      <c r="D26" s="10" t="s">
        <v>86</v>
      </c>
      <c r="E26" s="45">
        <v>0</v>
      </c>
      <c r="F26" s="45">
        <v>0</v>
      </c>
      <c r="G26" s="45">
        <v>0</v>
      </c>
      <c r="H26" s="45">
        <v>0</v>
      </c>
      <c r="I26" s="45">
        <v>0</v>
      </c>
      <c r="J26" s="10">
        <v>43</v>
      </c>
      <c r="K26" s="10" t="s">
        <v>103</v>
      </c>
      <c r="L26" s="61"/>
      <c r="M26" s="10" t="s">
        <v>75</v>
      </c>
      <c r="N26" s="10" t="s">
        <v>28</v>
      </c>
      <c r="O26" s="10" t="s">
        <v>19</v>
      </c>
      <c r="P26" s="35">
        <v>0</v>
      </c>
      <c r="Q26" s="35">
        <v>100</v>
      </c>
      <c r="R26" s="35">
        <v>75</v>
      </c>
      <c r="S26" s="12">
        <v>67.5</v>
      </c>
      <c r="T26" s="13">
        <v>90</v>
      </c>
      <c r="U26" s="47" t="s">
        <v>104</v>
      </c>
      <c r="V26" s="216"/>
      <c r="W26" s="216"/>
      <c r="X26" s="216"/>
      <c r="Y26" s="216"/>
      <c r="Z26" s="216"/>
    </row>
    <row r="27" spans="1:26" ht="59.25" customHeight="1" outlineLevel="2" x14ac:dyDescent="0.2">
      <c r="A27" s="10" t="s">
        <v>70</v>
      </c>
      <c r="B27" s="10" t="s">
        <v>71</v>
      </c>
      <c r="C27" s="10" t="s">
        <v>72</v>
      </c>
      <c r="D27" s="10" t="s">
        <v>73</v>
      </c>
      <c r="E27" s="45">
        <v>0</v>
      </c>
      <c r="F27" s="45">
        <v>0</v>
      </c>
      <c r="G27" s="45">
        <v>0</v>
      </c>
      <c r="H27" s="45">
        <v>0</v>
      </c>
      <c r="I27" s="45">
        <v>0</v>
      </c>
      <c r="J27" s="10">
        <v>36</v>
      </c>
      <c r="K27" s="10" t="s">
        <v>105</v>
      </c>
      <c r="L27" s="61"/>
      <c r="M27" s="10" t="s">
        <v>27</v>
      </c>
      <c r="N27" s="10" t="s">
        <v>28</v>
      </c>
      <c r="O27" s="10" t="s">
        <v>29</v>
      </c>
      <c r="P27" s="35">
        <v>0</v>
      </c>
      <c r="Q27" s="35">
        <v>300</v>
      </c>
      <c r="R27" s="35">
        <v>65</v>
      </c>
      <c r="S27" s="12">
        <v>54</v>
      </c>
      <c r="T27" s="13">
        <v>83.076923076923094</v>
      </c>
      <c r="U27" s="47" t="s">
        <v>106</v>
      </c>
      <c r="V27" s="216"/>
      <c r="W27" s="216"/>
      <c r="X27" s="216"/>
      <c r="Y27" s="216"/>
      <c r="Z27" s="216"/>
    </row>
    <row r="28" spans="1:26" ht="59.25" customHeight="1" outlineLevel="2" x14ac:dyDescent="0.2">
      <c r="A28" s="10" t="s">
        <v>70</v>
      </c>
      <c r="B28" s="10" t="s">
        <v>71</v>
      </c>
      <c r="C28" s="10" t="s">
        <v>72</v>
      </c>
      <c r="D28" s="10" t="s">
        <v>73</v>
      </c>
      <c r="E28" s="45">
        <v>0</v>
      </c>
      <c r="F28" s="45">
        <v>0</v>
      </c>
      <c r="G28" s="45">
        <v>0</v>
      </c>
      <c r="H28" s="45">
        <v>0</v>
      </c>
      <c r="I28" s="45">
        <v>0</v>
      </c>
      <c r="J28" s="10">
        <v>37</v>
      </c>
      <c r="K28" s="10" t="s">
        <v>107</v>
      </c>
      <c r="L28" s="61"/>
      <c r="M28" s="10" t="s">
        <v>75</v>
      </c>
      <c r="N28" s="10" t="s">
        <v>28</v>
      </c>
      <c r="O28" s="10" t="s">
        <v>19</v>
      </c>
      <c r="P28" s="35">
        <v>99</v>
      </c>
      <c r="Q28" s="35">
        <v>100</v>
      </c>
      <c r="R28" s="35">
        <v>100</v>
      </c>
      <c r="S28" s="12">
        <v>100</v>
      </c>
      <c r="T28" s="13">
        <v>100</v>
      </c>
      <c r="U28" s="47" t="s">
        <v>108</v>
      </c>
      <c r="V28" s="216"/>
      <c r="W28" s="216"/>
      <c r="X28" s="216"/>
      <c r="Y28" s="216"/>
      <c r="Z28" s="216"/>
    </row>
    <row r="29" spans="1:26" ht="59.25" customHeight="1" outlineLevel="2" x14ac:dyDescent="0.2">
      <c r="A29" s="10" t="s">
        <v>70</v>
      </c>
      <c r="B29" s="10" t="s">
        <v>71</v>
      </c>
      <c r="C29" s="10" t="s">
        <v>72</v>
      </c>
      <c r="D29" s="10" t="s">
        <v>73</v>
      </c>
      <c r="E29" s="45">
        <v>0</v>
      </c>
      <c r="F29" s="45">
        <v>0</v>
      </c>
      <c r="G29" s="45">
        <v>0</v>
      </c>
      <c r="H29" s="45">
        <v>0</v>
      </c>
      <c r="I29" s="45">
        <v>0</v>
      </c>
      <c r="J29" s="10">
        <v>38</v>
      </c>
      <c r="K29" s="10" t="s">
        <v>109</v>
      </c>
      <c r="L29" s="61"/>
      <c r="M29" s="10" t="s">
        <v>75</v>
      </c>
      <c r="N29" s="10" t="s">
        <v>28</v>
      </c>
      <c r="O29" s="10" t="s">
        <v>19</v>
      </c>
      <c r="P29" s="35">
        <v>0</v>
      </c>
      <c r="Q29" s="35">
        <v>100</v>
      </c>
      <c r="R29" s="35">
        <v>90</v>
      </c>
      <c r="S29" s="12">
        <v>77.17</v>
      </c>
      <c r="T29" s="13">
        <v>85.744444444444397</v>
      </c>
      <c r="U29" s="47" t="s">
        <v>110</v>
      </c>
      <c r="V29" s="216"/>
      <c r="W29" s="216"/>
      <c r="X29" s="216"/>
      <c r="Y29" s="216"/>
      <c r="Z29" s="216"/>
    </row>
    <row r="30" spans="1:26" ht="59.25" customHeight="1" outlineLevel="1" x14ac:dyDescent="0.2">
      <c r="A30" s="15" t="str">
        <f>A29</f>
        <v>0104</v>
      </c>
      <c r="B30" s="16" t="s">
        <v>111</v>
      </c>
      <c r="C30" s="16"/>
      <c r="D30" s="16"/>
      <c r="E30" s="46">
        <v>81558.45</v>
      </c>
      <c r="F30" s="46">
        <v>82804.934051999997</v>
      </c>
      <c r="G30" s="46">
        <v>82804.934051999997</v>
      </c>
      <c r="H30" s="46">
        <v>79594.437514999998</v>
      </c>
      <c r="I30" s="46">
        <v>48227.299010000002</v>
      </c>
      <c r="J30" s="16"/>
      <c r="K30" s="16"/>
      <c r="L30" s="62" t="s">
        <v>26</v>
      </c>
      <c r="M30" s="16"/>
      <c r="N30" s="16"/>
      <c r="O30" s="16"/>
      <c r="P30" s="52"/>
      <c r="Q30" s="52"/>
      <c r="R30" s="52"/>
      <c r="S30" s="17"/>
      <c r="T30" s="18"/>
      <c r="U30" s="48" t="s">
        <v>69</v>
      </c>
      <c r="V30" s="216"/>
      <c r="W30" s="216"/>
      <c r="X30" s="216"/>
      <c r="Y30" s="216"/>
      <c r="Z30" s="216"/>
    </row>
    <row r="31" spans="1:26" ht="59.25" hidden="1" customHeight="1" outlineLevel="2" x14ac:dyDescent="0.2">
      <c r="A31" s="10" t="s">
        <v>112</v>
      </c>
      <c r="B31" s="10" t="s">
        <v>113</v>
      </c>
      <c r="C31" s="10" t="s">
        <v>114</v>
      </c>
      <c r="D31" s="10" t="s">
        <v>115</v>
      </c>
      <c r="E31" s="45">
        <v>925.56399999999996</v>
      </c>
      <c r="F31" s="45">
        <v>925.56399999999996</v>
      </c>
      <c r="G31" s="45">
        <v>925.56399999999996</v>
      </c>
      <c r="H31" s="45">
        <v>911.54839400000003</v>
      </c>
      <c r="I31" s="45">
        <v>513.41322100000002</v>
      </c>
      <c r="J31" s="10">
        <v>108</v>
      </c>
      <c r="K31" s="10" t="s">
        <v>116</v>
      </c>
      <c r="L31" s="61"/>
      <c r="M31" s="10" t="s">
        <v>27</v>
      </c>
      <c r="N31" s="10" t="s">
        <v>28</v>
      </c>
      <c r="O31" s="10" t="s">
        <v>29</v>
      </c>
      <c r="P31" s="35"/>
      <c r="Q31" s="35">
        <v>54</v>
      </c>
      <c r="R31" s="35">
        <v>12</v>
      </c>
      <c r="S31" s="12">
        <v>10.64</v>
      </c>
      <c r="T31" s="13">
        <v>88.6666666666667</v>
      </c>
      <c r="U31" s="47" t="s">
        <v>117</v>
      </c>
      <c r="V31" s="216"/>
      <c r="W31" s="216"/>
      <c r="X31" s="216"/>
      <c r="Y31" s="216"/>
      <c r="Z31" s="216"/>
    </row>
    <row r="32" spans="1:26" ht="59.25" hidden="1" customHeight="1" outlineLevel="2" x14ac:dyDescent="0.2">
      <c r="A32" s="10" t="s">
        <v>112</v>
      </c>
      <c r="B32" s="10" t="s">
        <v>113</v>
      </c>
      <c r="C32" s="10" t="s">
        <v>118</v>
      </c>
      <c r="D32" s="10" t="s">
        <v>119</v>
      </c>
      <c r="E32" s="45">
        <v>560.41300000000001</v>
      </c>
      <c r="F32" s="45">
        <v>560.41300000000001</v>
      </c>
      <c r="G32" s="45">
        <v>560.41300000000001</v>
      </c>
      <c r="H32" s="45">
        <v>357.89976000000001</v>
      </c>
      <c r="I32" s="45">
        <v>213.33745999999999</v>
      </c>
      <c r="J32" s="10">
        <v>111</v>
      </c>
      <c r="K32" s="10" t="s">
        <v>120</v>
      </c>
      <c r="L32" s="61"/>
      <c r="M32" s="10" t="s">
        <v>27</v>
      </c>
      <c r="N32" s="10" t="s">
        <v>28</v>
      </c>
      <c r="O32" s="10" t="s">
        <v>19</v>
      </c>
      <c r="P32" s="35"/>
      <c r="Q32" s="35">
        <v>100</v>
      </c>
      <c r="R32" s="35">
        <v>25</v>
      </c>
      <c r="S32" s="12">
        <v>20</v>
      </c>
      <c r="T32" s="13">
        <v>80</v>
      </c>
      <c r="U32" s="47" t="s">
        <v>121</v>
      </c>
      <c r="V32" s="216"/>
      <c r="W32" s="216"/>
      <c r="X32" s="216"/>
      <c r="Y32" s="216"/>
      <c r="Z32" s="216"/>
    </row>
    <row r="33" spans="1:26" ht="59.25" hidden="1" customHeight="1" outlineLevel="2" x14ac:dyDescent="0.2">
      <c r="A33" s="10" t="s">
        <v>112</v>
      </c>
      <c r="B33" s="10" t="s">
        <v>113</v>
      </c>
      <c r="C33" s="10" t="s">
        <v>122</v>
      </c>
      <c r="D33" s="10" t="s">
        <v>123</v>
      </c>
      <c r="E33" s="45">
        <v>337.45</v>
      </c>
      <c r="F33" s="45">
        <v>337.45</v>
      </c>
      <c r="G33" s="45">
        <v>337.45</v>
      </c>
      <c r="H33" s="45">
        <v>312.57799999999997</v>
      </c>
      <c r="I33" s="45">
        <v>231.05346599999999</v>
      </c>
      <c r="J33" s="10">
        <v>110</v>
      </c>
      <c r="K33" s="10" t="s">
        <v>124</v>
      </c>
      <c r="L33" s="61"/>
      <c r="M33" s="10" t="s">
        <v>27</v>
      </c>
      <c r="N33" s="10" t="s">
        <v>28</v>
      </c>
      <c r="O33" s="10" t="s">
        <v>29</v>
      </c>
      <c r="P33" s="35"/>
      <c r="Q33" s="35">
        <v>12</v>
      </c>
      <c r="R33" s="35">
        <v>2</v>
      </c>
      <c r="S33" s="12">
        <v>1.82</v>
      </c>
      <c r="T33" s="13">
        <v>91</v>
      </c>
      <c r="U33" s="47" t="s">
        <v>125</v>
      </c>
      <c r="V33" s="216"/>
      <c r="W33" s="216"/>
      <c r="X33" s="216"/>
      <c r="Y33" s="216"/>
      <c r="Z33" s="216"/>
    </row>
    <row r="34" spans="1:26" ht="59.25" hidden="1" customHeight="1" outlineLevel="2" x14ac:dyDescent="0.2">
      <c r="A34" s="10" t="s">
        <v>112</v>
      </c>
      <c r="B34" s="10" t="s">
        <v>113</v>
      </c>
      <c r="C34" s="10" t="s">
        <v>114</v>
      </c>
      <c r="D34" s="10" t="s">
        <v>115</v>
      </c>
      <c r="E34" s="45">
        <v>0</v>
      </c>
      <c r="F34" s="45">
        <v>0</v>
      </c>
      <c r="G34" s="45">
        <v>0</v>
      </c>
      <c r="H34" s="45">
        <v>0</v>
      </c>
      <c r="I34" s="45">
        <v>0</v>
      </c>
      <c r="J34" s="10">
        <v>109</v>
      </c>
      <c r="K34" s="10" t="s">
        <v>126</v>
      </c>
      <c r="L34" s="61"/>
      <c r="M34" s="10" t="s">
        <v>27</v>
      </c>
      <c r="N34" s="10" t="s">
        <v>28</v>
      </c>
      <c r="O34" s="10" t="s">
        <v>29</v>
      </c>
      <c r="P34" s="35"/>
      <c r="Q34" s="35">
        <v>12699</v>
      </c>
      <c r="R34" s="35">
        <v>2886</v>
      </c>
      <c r="S34" s="12">
        <v>2765</v>
      </c>
      <c r="T34" s="13">
        <v>95.807345807345797</v>
      </c>
      <c r="U34" s="47" t="s">
        <v>127</v>
      </c>
      <c r="V34" s="216"/>
      <c r="W34" s="216"/>
      <c r="X34" s="216"/>
      <c r="Y34" s="216"/>
      <c r="Z34" s="216"/>
    </row>
    <row r="35" spans="1:26" ht="59.25" customHeight="1" outlineLevel="1" collapsed="1" x14ac:dyDescent="0.2">
      <c r="A35" s="15" t="str">
        <f>A34</f>
        <v>0105</v>
      </c>
      <c r="B35" s="16" t="s">
        <v>128</v>
      </c>
      <c r="C35" s="16"/>
      <c r="D35" s="16"/>
      <c r="E35" s="46">
        <v>1823.4269999999999</v>
      </c>
      <c r="F35" s="46">
        <v>1823.4269999999999</v>
      </c>
      <c r="G35" s="46">
        <v>1823.4269999999999</v>
      </c>
      <c r="H35" s="46">
        <v>1582.0261539999999</v>
      </c>
      <c r="I35" s="46">
        <v>957.80414699999994</v>
      </c>
      <c r="J35" s="16"/>
      <c r="K35" s="16"/>
      <c r="L35" s="62"/>
      <c r="M35" s="16"/>
      <c r="N35" s="16"/>
      <c r="O35" s="16"/>
      <c r="P35" s="52"/>
      <c r="Q35" s="52"/>
      <c r="R35" s="52"/>
      <c r="S35" s="17"/>
      <c r="T35" s="18"/>
      <c r="U35" s="48" t="s">
        <v>69</v>
      </c>
      <c r="V35" s="216"/>
      <c r="W35" s="216"/>
      <c r="X35" s="216"/>
      <c r="Y35" s="216"/>
      <c r="Z35" s="216"/>
    </row>
    <row r="36" spans="1:26" ht="59.25" hidden="1" customHeight="1" outlineLevel="2" x14ac:dyDescent="0.2">
      <c r="A36" s="10" t="s">
        <v>129</v>
      </c>
      <c r="B36" s="10" t="s">
        <v>130</v>
      </c>
      <c r="C36" s="10" t="s">
        <v>77</v>
      </c>
      <c r="D36" s="10" t="s">
        <v>131</v>
      </c>
      <c r="E36" s="45">
        <v>32600.953000000001</v>
      </c>
      <c r="F36" s="45">
        <v>30400.953000000001</v>
      </c>
      <c r="G36" s="45">
        <v>30400.953000000001</v>
      </c>
      <c r="H36" s="45">
        <v>23820.619715000001</v>
      </c>
      <c r="I36" s="45">
        <v>20273.293244</v>
      </c>
      <c r="J36" s="10">
        <v>269</v>
      </c>
      <c r="K36" s="10" t="s">
        <v>132</v>
      </c>
      <c r="L36" s="61"/>
      <c r="M36" s="10" t="s">
        <v>27</v>
      </c>
      <c r="N36" s="10" t="s">
        <v>28</v>
      </c>
      <c r="O36" s="10" t="s">
        <v>29</v>
      </c>
      <c r="P36" s="35">
        <v>0</v>
      </c>
      <c r="Q36" s="35">
        <v>1</v>
      </c>
      <c r="R36" s="35">
        <v>1</v>
      </c>
      <c r="S36" s="12">
        <v>0.73</v>
      </c>
      <c r="T36" s="13">
        <v>73</v>
      </c>
      <c r="U36" s="47" t="s">
        <v>133</v>
      </c>
      <c r="V36" s="216"/>
      <c r="W36" s="216"/>
      <c r="X36" s="216"/>
      <c r="Y36" s="216"/>
      <c r="Z36" s="216"/>
    </row>
    <row r="37" spans="1:26" ht="59.25" hidden="1" customHeight="1" outlineLevel="2" x14ac:dyDescent="0.2">
      <c r="A37" s="10" t="s">
        <v>129</v>
      </c>
      <c r="B37" s="10" t="s">
        <v>130</v>
      </c>
      <c r="C37" s="10" t="s">
        <v>95</v>
      </c>
      <c r="D37" s="10" t="s">
        <v>134</v>
      </c>
      <c r="E37" s="45">
        <v>12672.353999999999</v>
      </c>
      <c r="F37" s="45">
        <v>13387.353999999999</v>
      </c>
      <c r="G37" s="45">
        <v>13387.353999999999</v>
      </c>
      <c r="H37" s="45">
        <v>12134.499327</v>
      </c>
      <c r="I37" s="45">
        <v>7902.5891250000004</v>
      </c>
      <c r="J37" s="10">
        <v>273</v>
      </c>
      <c r="K37" s="10" t="s">
        <v>135</v>
      </c>
      <c r="L37" s="61"/>
      <c r="M37" s="10" t="s">
        <v>27</v>
      </c>
      <c r="N37" s="10" t="s">
        <v>28</v>
      </c>
      <c r="O37" s="10" t="s">
        <v>29</v>
      </c>
      <c r="P37" s="35">
        <v>0</v>
      </c>
      <c r="Q37" s="35">
        <v>6</v>
      </c>
      <c r="R37" s="35">
        <v>1.1499999999999999</v>
      </c>
      <c r="S37" s="12">
        <v>1.62</v>
      </c>
      <c r="T37" s="13">
        <v>140.869565217391</v>
      </c>
      <c r="U37" s="47" t="s">
        <v>136</v>
      </c>
      <c r="V37" s="216"/>
      <c r="W37" s="216"/>
      <c r="X37" s="216"/>
      <c r="Y37" s="216"/>
      <c r="Z37" s="216"/>
    </row>
    <row r="38" spans="1:26" ht="59.25" hidden="1" customHeight="1" outlineLevel="2" x14ac:dyDescent="0.2">
      <c r="A38" s="10" t="s">
        <v>129</v>
      </c>
      <c r="B38" s="10" t="s">
        <v>130</v>
      </c>
      <c r="C38" s="10" t="s">
        <v>137</v>
      </c>
      <c r="D38" s="10" t="s">
        <v>138</v>
      </c>
      <c r="E38" s="45">
        <v>10945.968000000001</v>
      </c>
      <c r="F38" s="45">
        <v>11946.199191</v>
      </c>
      <c r="G38" s="45">
        <v>11946.199191</v>
      </c>
      <c r="H38" s="45">
        <v>11043.287269</v>
      </c>
      <c r="I38" s="45">
        <v>8260.5199460000003</v>
      </c>
      <c r="J38" s="10">
        <v>271</v>
      </c>
      <c r="K38" s="10" t="s">
        <v>139</v>
      </c>
      <c r="L38" s="61"/>
      <c r="M38" s="10" t="s">
        <v>27</v>
      </c>
      <c r="N38" s="10" t="s">
        <v>28</v>
      </c>
      <c r="O38" s="10" t="s">
        <v>29</v>
      </c>
      <c r="P38" s="35">
        <v>0</v>
      </c>
      <c r="Q38" s="35">
        <v>1</v>
      </c>
      <c r="R38" s="35">
        <v>1</v>
      </c>
      <c r="S38" s="12">
        <v>0.85</v>
      </c>
      <c r="T38" s="13">
        <v>85</v>
      </c>
      <c r="U38" s="47" t="s">
        <v>140</v>
      </c>
      <c r="V38" s="216"/>
      <c r="W38" s="216"/>
      <c r="X38" s="216"/>
      <c r="Y38" s="216"/>
      <c r="Z38" s="216"/>
    </row>
    <row r="39" spans="1:26" ht="59.25" hidden="1" customHeight="1" outlineLevel="2" x14ac:dyDescent="0.2">
      <c r="A39" s="10" t="s">
        <v>129</v>
      </c>
      <c r="B39" s="10" t="s">
        <v>130</v>
      </c>
      <c r="C39" s="10" t="s">
        <v>91</v>
      </c>
      <c r="D39" s="10" t="s">
        <v>141</v>
      </c>
      <c r="E39" s="45">
        <v>9443.2099999999991</v>
      </c>
      <c r="F39" s="45">
        <v>9723.2099999999991</v>
      </c>
      <c r="G39" s="45">
        <v>9723.2099999999991</v>
      </c>
      <c r="H39" s="45">
        <v>8975.8197619999992</v>
      </c>
      <c r="I39" s="45">
        <v>5982.6818649999996</v>
      </c>
      <c r="J39" s="10">
        <v>267</v>
      </c>
      <c r="K39" s="10" t="s">
        <v>142</v>
      </c>
      <c r="L39" s="61"/>
      <c r="M39" s="10" t="s">
        <v>27</v>
      </c>
      <c r="N39" s="10" t="s">
        <v>28</v>
      </c>
      <c r="O39" s="10" t="s">
        <v>29</v>
      </c>
      <c r="P39" s="35">
        <v>0</v>
      </c>
      <c r="Q39" s="35">
        <v>16</v>
      </c>
      <c r="R39" s="35">
        <v>2.25</v>
      </c>
      <c r="S39" s="12">
        <v>2.3199999999999998</v>
      </c>
      <c r="T39" s="13">
        <v>103.111111111111</v>
      </c>
      <c r="U39" s="47" t="s">
        <v>143</v>
      </c>
      <c r="V39" s="216"/>
      <c r="W39" s="216"/>
      <c r="X39" s="216"/>
      <c r="Y39" s="216"/>
      <c r="Z39" s="216"/>
    </row>
    <row r="40" spans="1:26" ht="59.25" hidden="1" customHeight="1" outlineLevel="2" x14ac:dyDescent="0.2">
      <c r="A40" s="10" t="s">
        <v>129</v>
      </c>
      <c r="B40" s="10" t="s">
        <v>130</v>
      </c>
      <c r="C40" s="10" t="s">
        <v>144</v>
      </c>
      <c r="D40" s="10" t="s">
        <v>145</v>
      </c>
      <c r="E40" s="45">
        <v>5115.4399999999996</v>
      </c>
      <c r="F40" s="45">
        <v>5115.4399999999996</v>
      </c>
      <c r="G40" s="45">
        <v>5115.4399999999996</v>
      </c>
      <c r="H40" s="45">
        <v>4684.8786959999998</v>
      </c>
      <c r="I40" s="45">
        <v>3190.208787</v>
      </c>
      <c r="J40" s="10">
        <v>272</v>
      </c>
      <c r="K40" s="10" t="s">
        <v>146</v>
      </c>
      <c r="L40" s="61"/>
      <c r="M40" s="10" t="s">
        <v>27</v>
      </c>
      <c r="N40" s="10" t="s">
        <v>89</v>
      </c>
      <c r="O40" s="10" t="s">
        <v>29</v>
      </c>
      <c r="P40" s="35">
        <v>488</v>
      </c>
      <c r="Q40" s="35">
        <v>2000</v>
      </c>
      <c r="R40" s="35">
        <v>500</v>
      </c>
      <c r="S40" s="12">
        <v>0</v>
      </c>
      <c r="T40" s="13">
        <v>0</v>
      </c>
      <c r="U40" s="47" t="s">
        <v>147</v>
      </c>
      <c r="V40" s="216"/>
      <c r="W40" s="216"/>
      <c r="X40" s="216"/>
      <c r="Y40" s="216"/>
      <c r="Z40" s="216"/>
    </row>
    <row r="41" spans="1:26" ht="59.25" hidden="1" customHeight="1" outlineLevel="2" x14ac:dyDescent="0.2">
      <c r="A41" s="10" t="s">
        <v>129</v>
      </c>
      <c r="B41" s="10" t="s">
        <v>130</v>
      </c>
      <c r="C41" s="10" t="s">
        <v>148</v>
      </c>
      <c r="D41" s="10" t="s">
        <v>149</v>
      </c>
      <c r="E41" s="45">
        <v>1668.7139999999999</v>
      </c>
      <c r="F41" s="45">
        <v>1873.4828090000001</v>
      </c>
      <c r="G41" s="45">
        <v>1873.4828090000001</v>
      </c>
      <c r="H41" s="45">
        <v>1548.4017120000001</v>
      </c>
      <c r="I41" s="45">
        <v>1132.2416659999999</v>
      </c>
      <c r="J41" s="10">
        <v>270</v>
      </c>
      <c r="K41" s="10" t="s">
        <v>150</v>
      </c>
      <c r="L41" s="61"/>
      <c r="M41" s="10" t="s">
        <v>27</v>
      </c>
      <c r="N41" s="10" t="s">
        <v>28</v>
      </c>
      <c r="O41" s="10" t="s">
        <v>29</v>
      </c>
      <c r="P41" s="35">
        <v>0</v>
      </c>
      <c r="Q41" s="35">
        <v>32</v>
      </c>
      <c r="R41" s="35">
        <v>7</v>
      </c>
      <c r="S41" s="12">
        <v>5.25</v>
      </c>
      <c r="T41" s="13">
        <v>75</v>
      </c>
      <c r="U41" s="47" t="s">
        <v>151</v>
      </c>
      <c r="V41" s="216"/>
      <c r="W41" s="216"/>
      <c r="X41" s="216"/>
      <c r="Y41" s="216"/>
      <c r="Z41" s="216"/>
    </row>
    <row r="42" spans="1:26" ht="59.25" customHeight="1" outlineLevel="1" collapsed="1" x14ac:dyDescent="0.2">
      <c r="A42" s="15" t="str">
        <f>A41</f>
        <v>0110</v>
      </c>
      <c r="B42" s="16" t="s">
        <v>152</v>
      </c>
      <c r="C42" s="16"/>
      <c r="D42" s="16"/>
      <c r="E42" s="46">
        <v>72446.638999999996</v>
      </c>
      <c r="F42" s="46">
        <v>72446.638999999996</v>
      </c>
      <c r="G42" s="46">
        <v>72446.638999999996</v>
      </c>
      <c r="H42" s="46">
        <v>62207.506480999997</v>
      </c>
      <c r="I42" s="46">
        <v>46741.534633000003</v>
      </c>
      <c r="J42" s="16"/>
      <c r="K42" s="16"/>
      <c r="L42" s="62"/>
      <c r="M42" s="16"/>
      <c r="N42" s="16"/>
      <c r="O42" s="16"/>
      <c r="P42" s="52"/>
      <c r="Q42" s="52"/>
      <c r="R42" s="52"/>
      <c r="S42" s="17"/>
      <c r="T42" s="18"/>
      <c r="U42" s="48" t="s">
        <v>69</v>
      </c>
      <c r="V42" s="216"/>
      <c r="W42" s="216"/>
      <c r="X42" s="216"/>
      <c r="Y42" s="216"/>
      <c r="Z42" s="216"/>
    </row>
    <row r="43" spans="1:26" ht="59.25" hidden="1" customHeight="1" outlineLevel="2" x14ac:dyDescent="0.2">
      <c r="A43" s="10" t="s">
        <v>153</v>
      </c>
      <c r="B43" s="10" t="s">
        <v>154</v>
      </c>
      <c r="C43" s="10" t="s">
        <v>23</v>
      </c>
      <c r="D43" s="10" t="s">
        <v>155</v>
      </c>
      <c r="E43" s="45">
        <v>12618.011</v>
      </c>
      <c r="F43" s="45">
        <v>21826.896134999999</v>
      </c>
      <c r="G43" s="45">
        <v>21826.896134999999</v>
      </c>
      <c r="H43" s="45">
        <v>20963.214648000001</v>
      </c>
      <c r="I43" s="45">
        <v>15471.564034999999</v>
      </c>
      <c r="J43" s="10">
        <v>12</v>
      </c>
      <c r="K43" s="10" t="s">
        <v>156</v>
      </c>
      <c r="L43" s="61"/>
      <c r="M43" s="10" t="s">
        <v>75</v>
      </c>
      <c r="N43" s="10" t="s">
        <v>157</v>
      </c>
      <c r="O43" s="10" t="s">
        <v>19</v>
      </c>
      <c r="P43" s="35">
        <v>91</v>
      </c>
      <c r="Q43" s="35">
        <v>100</v>
      </c>
      <c r="R43" s="35">
        <v>100</v>
      </c>
      <c r="S43" s="12">
        <v>98.28</v>
      </c>
      <c r="T43" s="13">
        <v>98.28</v>
      </c>
      <c r="U43" s="47" t="s">
        <v>158</v>
      </c>
      <c r="V43" s="216"/>
      <c r="W43" s="216"/>
      <c r="X43" s="216"/>
      <c r="Y43" s="216"/>
      <c r="Z43" s="216"/>
    </row>
    <row r="44" spans="1:26" ht="59.25" hidden="1" customHeight="1" outlineLevel="2" x14ac:dyDescent="0.2">
      <c r="A44" s="10" t="s">
        <v>153</v>
      </c>
      <c r="B44" s="10" t="s">
        <v>154</v>
      </c>
      <c r="C44" s="10" t="s">
        <v>159</v>
      </c>
      <c r="D44" s="10" t="s">
        <v>160</v>
      </c>
      <c r="E44" s="45">
        <v>15900.235000000001</v>
      </c>
      <c r="F44" s="45">
        <v>10071.307000000001</v>
      </c>
      <c r="G44" s="45">
        <v>10071.307000000001</v>
      </c>
      <c r="H44" s="45">
        <v>9266.0539520000002</v>
      </c>
      <c r="I44" s="45">
        <v>5338.3175259999998</v>
      </c>
      <c r="J44" s="10">
        <v>11</v>
      </c>
      <c r="K44" s="10" t="s">
        <v>161</v>
      </c>
      <c r="L44" s="61"/>
      <c r="M44" s="10" t="s">
        <v>27</v>
      </c>
      <c r="N44" s="10" t="s">
        <v>28</v>
      </c>
      <c r="O44" s="10" t="s">
        <v>29</v>
      </c>
      <c r="P44" s="35">
        <v>0</v>
      </c>
      <c r="Q44" s="35">
        <v>9824154</v>
      </c>
      <c r="R44" s="35">
        <v>2699400</v>
      </c>
      <c r="S44" s="12">
        <v>2965043</v>
      </c>
      <c r="T44" s="13">
        <v>109.840816477736</v>
      </c>
      <c r="U44" s="47" t="s">
        <v>162</v>
      </c>
      <c r="V44" s="216"/>
      <c r="W44" s="216"/>
      <c r="X44" s="216"/>
      <c r="Y44" s="216"/>
      <c r="Z44" s="216"/>
    </row>
    <row r="45" spans="1:26" ht="59.25" hidden="1" customHeight="1" outlineLevel="2" x14ac:dyDescent="0.2">
      <c r="A45" s="10" t="s">
        <v>163</v>
      </c>
      <c r="B45" s="10" t="s">
        <v>154</v>
      </c>
      <c r="C45" s="10" t="s">
        <v>164</v>
      </c>
      <c r="D45" s="10" t="s">
        <v>165</v>
      </c>
      <c r="E45" s="45">
        <v>5695.25</v>
      </c>
      <c r="F45" s="45">
        <v>6869.0150000000003</v>
      </c>
      <c r="G45" s="45">
        <v>6869.0150000000003</v>
      </c>
      <c r="H45" s="45">
        <v>2276.1120700000001</v>
      </c>
      <c r="I45" s="45">
        <v>230.15623299999999</v>
      </c>
      <c r="J45" s="10">
        <v>18</v>
      </c>
      <c r="K45" s="10" t="s">
        <v>166</v>
      </c>
      <c r="L45" s="61"/>
      <c r="M45" s="10" t="s">
        <v>27</v>
      </c>
      <c r="N45" s="10" t="s">
        <v>157</v>
      </c>
      <c r="O45" s="10" t="s">
        <v>19</v>
      </c>
      <c r="P45" s="35">
        <v>0</v>
      </c>
      <c r="Q45" s="35">
        <v>100</v>
      </c>
      <c r="R45" s="35">
        <v>24</v>
      </c>
      <c r="S45" s="12">
        <v>1</v>
      </c>
      <c r="T45" s="13">
        <v>4.1666666666666696</v>
      </c>
      <c r="U45" s="47" t="s">
        <v>167</v>
      </c>
      <c r="V45" s="216"/>
      <c r="W45" s="216"/>
      <c r="X45" s="216"/>
      <c r="Y45" s="216"/>
      <c r="Z45" s="216"/>
    </row>
    <row r="46" spans="1:26" ht="59.25" hidden="1" customHeight="1" outlineLevel="2" x14ac:dyDescent="0.2">
      <c r="A46" s="10" t="s">
        <v>163</v>
      </c>
      <c r="B46" s="10" t="s">
        <v>154</v>
      </c>
      <c r="C46" s="10" t="s">
        <v>42</v>
      </c>
      <c r="D46" s="10" t="s">
        <v>168</v>
      </c>
      <c r="E46" s="45">
        <v>7492.018</v>
      </c>
      <c r="F46" s="45">
        <v>3365.2779999999998</v>
      </c>
      <c r="G46" s="45">
        <v>3365.2779999999998</v>
      </c>
      <c r="H46" s="45">
        <v>354.42069199999997</v>
      </c>
      <c r="I46" s="45">
        <v>8.7781660000000006</v>
      </c>
      <c r="J46" s="10">
        <v>19</v>
      </c>
      <c r="K46" s="10" t="s">
        <v>169</v>
      </c>
      <c r="L46" s="61"/>
      <c r="M46" s="10" t="s">
        <v>27</v>
      </c>
      <c r="N46" s="10" t="s">
        <v>157</v>
      </c>
      <c r="O46" s="10" t="s">
        <v>19</v>
      </c>
      <c r="P46" s="35">
        <v>0</v>
      </c>
      <c r="Q46" s="35">
        <v>100</v>
      </c>
      <c r="R46" s="35">
        <v>15</v>
      </c>
      <c r="S46" s="12">
        <v>6</v>
      </c>
      <c r="T46" s="13">
        <v>40</v>
      </c>
      <c r="U46" s="47" t="s">
        <v>170</v>
      </c>
      <c r="V46" s="216"/>
      <c r="W46" s="216"/>
      <c r="X46" s="216"/>
      <c r="Y46" s="216"/>
      <c r="Z46" s="216"/>
    </row>
    <row r="47" spans="1:26" ht="59.25" hidden="1" customHeight="1" outlineLevel="2" x14ac:dyDescent="0.2">
      <c r="A47" s="10" t="s">
        <v>153</v>
      </c>
      <c r="B47" s="10" t="s">
        <v>154</v>
      </c>
      <c r="C47" s="10" t="s">
        <v>38</v>
      </c>
      <c r="D47" s="10" t="s">
        <v>171</v>
      </c>
      <c r="E47" s="45">
        <v>2035.6659999999999</v>
      </c>
      <c r="F47" s="45">
        <v>2035.6659999999999</v>
      </c>
      <c r="G47" s="45">
        <v>2035.6659999999999</v>
      </c>
      <c r="H47" s="45">
        <v>1988.7845299999999</v>
      </c>
      <c r="I47" s="45">
        <v>240.82842099999999</v>
      </c>
      <c r="J47" s="10">
        <v>16</v>
      </c>
      <c r="K47" s="10" t="s">
        <v>172</v>
      </c>
      <c r="L47" s="61"/>
      <c r="M47" s="10" t="s">
        <v>27</v>
      </c>
      <c r="N47" s="10" t="s">
        <v>28</v>
      </c>
      <c r="O47" s="10" t="s">
        <v>29</v>
      </c>
      <c r="P47" s="35">
        <v>0</v>
      </c>
      <c r="Q47" s="35">
        <v>50000</v>
      </c>
      <c r="R47" s="35">
        <v>17500</v>
      </c>
      <c r="S47" s="12">
        <v>16637</v>
      </c>
      <c r="T47" s="13">
        <v>95.068571428571403</v>
      </c>
      <c r="U47" s="47" t="s">
        <v>173</v>
      </c>
      <c r="V47" s="216"/>
      <c r="W47" s="216"/>
      <c r="X47" s="216"/>
      <c r="Y47" s="216"/>
      <c r="Z47" s="216"/>
    </row>
    <row r="48" spans="1:26" ht="59.25" hidden="1" customHeight="1" outlineLevel="2" x14ac:dyDescent="0.2">
      <c r="A48" s="10" t="s">
        <v>153</v>
      </c>
      <c r="B48" s="10" t="s">
        <v>154</v>
      </c>
      <c r="C48" s="10" t="s">
        <v>34</v>
      </c>
      <c r="D48" s="10" t="s">
        <v>174</v>
      </c>
      <c r="E48" s="45">
        <v>2028.9680000000001</v>
      </c>
      <c r="F48" s="45">
        <v>1601.9858650000001</v>
      </c>
      <c r="G48" s="45">
        <v>1601.9858650000001</v>
      </c>
      <c r="H48" s="45">
        <v>1469.7275179999999</v>
      </c>
      <c r="I48" s="45">
        <v>317.72805</v>
      </c>
      <c r="J48" s="10">
        <v>17</v>
      </c>
      <c r="K48" s="10" t="s">
        <v>175</v>
      </c>
      <c r="L48" s="61"/>
      <c r="M48" s="10" t="s">
        <v>27</v>
      </c>
      <c r="N48" s="10" t="s">
        <v>176</v>
      </c>
      <c r="O48" s="10" t="s">
        <v>29</v>
      </c>
      <c r="P48" s="35">
        <v>0</v>
      </c>
      <c r="Q48" s="35">
        <v>5</v>
      </c>
      <c r="R48" s="35">
        <v>2</v>
      </c>
      <c r="S48" s="12">
        <v>0</v>
      </c>
      <c r="T48" s="13">
        <v>0</v>
      </c>
      <c r="U48" s="47" t="s">
        <v>177</v>
      </c>
      <c r="V48" s="216"/>
      <c r="W48" s="216"/>
      <c r="X48" s="216"/>
      <c r="Y48" s="216"/>
      <c r="Z48" s="216"/>
    </row>
    <row r="49" spans="1:26" ht="59.25" customHeight="1" outlineLevel="1" collapsed="1" x14ac:dyDescent="0.2">
      <c r="A49" s="15" t="str">
        <f>A48</f>
        <v>0111</v>
      </c>
      <c r="B49" s="16" t="s">
        <v>178</v>
      </c>
      <c r="C49" s="16"/>
      <c r="D49" s="16"/>
      <c r="E49" s="46">
        <v>45770.148000000001</v>
      </c>
      <c r="F49" s="46">
        <v>45770.148000000001</v>
      </c>
      <c r="G49" s="46">
        <v>45770.148000000001</v>
      </c>
      <c r="H49" s="46">
        <v>36318.313410000002</v>
      </c>
      <c r="I49" s="46">
        <v>21607.372431</v>
      </c>
      <c r="J49" s="16"/>
      <c r="K49" s="16"/>
      <c r="L49" s="62"/>
      <c r="M49" s="16"/>
      <c r="N49" s="16"/>
      <c r="O49" s="16"/>
      <c r="P49" s="52"/>
      <c r="Q49" s="52"/>
      <c r="R49" s="52"/>
      <c r="S49" s="17"/>
      <c r="T49" s="18"/>
      <c r="U49" s="48" t="s">
        <v>69</v>
      </c>
      <c r="V49" s="216"/>
      <c r="W49" s="216"/>
      <c r="X49" s="216"/>
      <c r="Y49" s="216"/>
      <c r="Z49" s="216"/>
    </row>
    <row r="50" spans="1:26" ht="59.25" hidden="1" customHeight="1" outlineLevel="2" x14ac:dyDescent="0.2">
      <c r="A50" s="10" t="s">
        <v>179</v>
      </c>
      <c r="B50" s="10" t="s">
        <v>180</v>
      </c>
      <c r="C50" s="10" t="s">
        <v>181</v>
      </c>
      <c r="D50" s="10" t="s">
        <v>182</v>
      </c>
      <c r="E50" s="45">
        <v>3645822.0580000002</v>
      </c>
      <c r="F50" s="45">
        <v>3819864.5592069998</v>
      </c>
      <c r="G50" s="45">
        <v>3819864.5592069998</v>
      </c>
      <c r="H50" s="45">
        <v>2789959.7050040001</v>
      </c>
      <c r="I50" s="45">
        <v>2548296.5847450001</v>
      </c>
      <c r="J50" s="10">
        <v>6</v>
      </c>
      <c r="K50" s="10" t="s">
        <v>183</v>
      </c>
      <c r="L50" s="61"/>
      <c r="M50" s="10" t="s">
        <v>184</v>
      </c>
      <c r="N50" s="10" t="s">
        <v>157</v>
      </c>
      <c r="O50" s="10" t="s">
        <v>19</v>
      </c>
      <c r="P50" s="35">
        <v>100</v>
      </c>
      <c r="Q50" s="35">
        <v>100</v>
      </c>
      <c r="R50" s="35">
        <v>100</v>
      </c>
      <c r="S50" s="12">
        <v>100</v>
      </c>
      <c r="T50" s="13">
        <v>100</v>
      </c>
      <c r="U50" s="47" t="s">
        <v>185</v>
      </c>
      <c r="V50" s="216"/>
      <c r="W50" s="216"/>
      <c r="X50" s="216"/>
      <c r="Y50" s="216"/>
      <c r="Z50" s="216"/>
    </row>
    <row r="51" spans="1:26" ht="59.25" hidden="1" customHeight="1" outlineLevel="2" x14ac:dyDescent="0.2">
      <c r="A51" s="10" t="s">
        <v>179</v>
      </c>
      <c r="B51" s="10" t="s">
        <v>180</v>
      </c>
      <c r="C51" s="10" t="s">
        <v>186</v>
      </c>
      <c r="D51" s="10" t="s">
        <v>187</v>
      </c>
      <c r="E51" s="45">
        <v>1112597.6910000001</v>
      </c>
      <c r="F51" s="45">
        <v>878879.94799999997</v>
      </c>
      <c r="G51" s="45">
        <v>878879.94799999997</v>
      </c>
      <c r="H51" s="45">
        <v>530420.75830300001</v>
      </c>
      <c r="I51" s="45">
        <v>141684.871736</v>
      </c>
      <c r="J51" s="10">
        <v>40</v>
      </c>
      <c r="K51" s="10" t="s">
        <v>188</v>
      </c>
      <c r="L51" s="61"/>
      <c r="M51" s="10" t="s">
        <v>27</v>
      </c>
      <c r="N51" s="10" t="s">
        <v>157</v>
      </c>
      <c r="O51" s="10" t="s">
        <v>29</v>
      </c>
      <c r="P51" s="35">
        <v>15</v>
      </c>
      <c r="Q51" s="35">
        <v>35</v>
      </c>
      <c r="R51" s="35">
        <v>6</v>
      </c>
      <c r="S51" s="12">
        <v>4</v>
      </c>
      <c r="T51" s="13">
        <v>66.6666666666667</v>
      </c>
      <c r="U51" s="47" t="s">
        <v>189</v>
      </c>
      <c r="V51" s="216"/>
      <c r="W51" s="216"/>
      <c r="X51" s="216"/>
      <c r="Y51" s="216"/>
      <c r="Z51" s="216"/>
    </row>
    <row r="52" spans="1:26" ht="59.25" hidden="1" customHeight="1" outlineLevel="2" x14ac:dyDescent="0.2">
      <c r="A52" s="10" t="s">
        <v>179</v>
      </c>
      <c r="B52" s="10" t="s">
        <v>180</v>
      </c>
      <c r="C52" s="10" t="s">
        <v>159</v>
      </c>
      <c r="D52" s="10" t="s">
        <v>190</v>
      </c>
      <c r="E52" s="45">
        <v>528353.18599999999</v>
      </c>
      <c r="F52" s="45">
        <v>593147.24075999996</v>
      </c>
      <c r="G52" s="45">
        <v>593147.24075999996</v>
      </c>
      <c r="H52" s="45">
        <v>557936.58462400001</v>
      </c>
      <c r="I52" s="45">
        <v>429771.60724300001</v>
      </c>
      <c r="J52" s="10">
        <v>32</v>
      </c>
      <c r="K52" s="10" t="s">
        <v>191</v>
      </c>
      <c r="L52" s="61"/>
      <c r="M52" s="10" t="s">
        <v>88</v>
      </c>
      <c r="N52" s="10" t="s">
        <v>157</v>
      </c>
      <c r="O52" s="10" t="s">
        <v>29</v>
      </c>
      <c r="P52" s="35">
        <v>784952</v>
      </c>
      <c r="Q52" s="35">
        <v>743095</v>
      </c>
      <c r="R52" s="35">
        <v>743090</v>
      </c>
      <c r="S52" s="12">
        <v>718838</v>
      </c>
      <c r="T52" s="13">
        <v>96.736330727099002</v>
      </c>
      <c r="U52" s="47" t="s">
        <v>192</v>
      </c>
      <c r="V52" s="216"/>
      <c r="W52" s="216"/>
      <c r="X52" s="216"/>
      <c r="Y52" s="216"/>
      <c r="Z52" s="216"/>
    </row>
    <row r="53" spans="1:26" ht="59.25" hidden="1" customHeight="1" outlineLevel="2" x14ac:dyDescent="0.2">
      <c r="A53" s="10" t="s">
        <v>179</v>
      </c>
      <c r="B53" s="10" t="s">
        <v>180</v>
      </c>
      <c r="C53" s="10" t="s">
        <v>42</v>
      </c>
      <c r="D53" s="10" t="s">
        <v>193</v>
      </c>
      <c r="E53" s="45">
        <v>175683.639</v>
      </c>
      <c r="F53" s="45">
        <v>170110.1488</v>
      </c>
      <c r="G53" s="45">
        <v>170110.1488</v>
      </c>
      <c r="H53" s="45">
        <v>154725.20292400001</v>
      </c>
      <c r="I53" s="45">
        <v>107724.913839</v>
      </c>
      <c r="J53" s="10">
        <v>36</v>
      </c>
      <c r="K53" s="10" t="s">
        <v>194</v>
      </c>
      <c r="L53" s="61"/>
      <c r="M53" s="10" t="s">
        <v>88</v>
      </c>
      <c r="N53" s="10" t="s">
        <v>157</v>
      </c>
      <c r="O53" s="10" t="s">
        <v>29</v>
      </c>
      <c r="P53" s="35">
        <v>4170</v>
      </c>
      <c r="Q53" s="35">
        <v>6000</v>
      </c>
      <c r="R53" s="35">
        <v>4632</v>
      </c>
      <c r="S53" s="12">
        <v>3791</v>
      </c>
      <c r="T53" s="13">
        <v>81.843696027633897</v>
      </c>
      <c r="U53" s="47" t="s">
        <v>195</v>
      </c>
      <c r="V53" s="216"/>
      <c r="W53" s="216"/>
      <c r="X53" s="216"/>
      <c r="Y53" s="216"/>
      <c r="Z53" s="216"/>
    </row>
    <row r="54" spans="1:26" ht="59.25" hidden="1" customHeight="1" outlineLevel="2" x14ac:dyDescent="0.2">
      <c r="A54" s="10" t="s">
        <v>179</v>
      </c>
      <c r="B54" s="10" t="s">
        <v>180</v>
      </c>
      <c r="C54" s="10" t="s">
        <v>196</v>
      </c>
      <c r="D54" s="10" t="s">
        <v>197</v>
      </c>
      <c r="E54" s="45">
        <v>89071.288</v>
      </c>
      <c r="F54" s="45">
        <v>147590.03099999999</v>
      </c>
      <c r="G54" s="45">
        <v>147590.03099999999</v>
      </c>
      <c r="H54" s="45">
        <v>126474.674444</v>
      </c>
      <c r="I54" s="45">
        <v>86404.101796999996</v>
      </c>
      <c r="J54" s="10">
        <v>49</v>
      </c>
      <c r="K54" s="10" t="s">
        <v>198</v>
      </c>
      <c r="L54" s="61"/>
      <c r="M54" s="10" t="s">
        <v>88</v>
      </c>
      <c r="N54" s="10" t="s">
        <v>157</v>
      </c>
      <c r="O54" s="10" t="s">
        <v>29</v>
      </c>
      <c r="P54" s="35">
        <v>143714</v>
      </c>
      <c r="Q54" s="35">
        <v>116625</v>
      </c>
      <c r="R54" s="35">
        <v>110977</v>
      </c>
      <c r="S54" s="12">
        <v>111124</v>
      </c>
      <c r="T54" s="13">
        <v>100.13245987907401</v>
      </c>
      <c r="U54" s="47" t="s">
        <v>199</v>
      </c>
      <c r="V54" s="216"/>
      <c r="W54" s="216"/>
      <c r="X54" s="216"/>
      <c r="Y54" s="216"/>
      <c r="Z54" s="216"/>
    </row>
    <row r="55" spans="1:26" ht="59.25" hidden="1" customHeight="1" outlineLevel="2" x14ac:dyDescent="0.2">
      <c r="A55" s="10" t="s">
        <v>179</v>
      </c>
      <c r="B55" s="10" t="s">
        <v>180</v>
      </c>
      <c r="C55" s="10" t="s">
        <v>200</v>
      </c>
      <c r="D55" s="10" t="s">
        <v>201</v>
      </c>
      <c r="E55" s="45">
        <v>30000</v>
      </c>
      <c r="F55" s="45">
        <v>30236.441770000001</v>
      </c>
      <c r="G55" s="45">
        <v>30236.441770000001</v>
      </c>
      <c r="H55" s="45">
        <v>30152.952000000001</v>
      </c>
      <c r="I55" s="45">
        <v>25458.194897000001</v>
      </c>
      <c r="J55" s="10">
        <v>62</v>
      </c>
      <c r="K55" s="10" t="s">
        <v>202</v>
      </c>
      <c r="L55" s="61"/>
      <c r="M55" s="10" t="s">
        <v>88</v>
      </c>
      <c r="N55" s="10" t="s">
        <v>157</v>
      </c>
      <c r="O55" s="10" t="s">
        <v>19</v>
      </c>
      <c r="P55" s="35">
        <v>98.7</v>
      </c>
      <c r="Q55" s="35">
        <v>100</v>
      </c>
      <c r="R55" s="35">
        <v>99</v>
      </c>
      <c r="S55" s="12">
        <v>100.75</v>
      </c>
      <c r="T55" s="13">
        <v>101.767676767677</v>
      </c>
      <c r="U55" s="47" t="s">
        <v>203</v>
      </c>
      <c r="V55" s="216"/>
      <c r="W55" s="216"/>
      <c r="X55" s="216"/>
      <c r="Y55" s="216"/>
      <c r="Z55" s="216"/>
    </row>
    <row r="56" spans="1:26" ht="59.25" hidden="1" customHeight="1" outlineLevel="2" x14ac:dyDescent="0.2">
      <c r="A56" s="10" t="s">
        <v>179</v>
      </c>
      <c r="B56" s="10" t="s">
        <v>180</v>
      </c>
      <c r="C56" s="10" t="s">
        <v>31</v>
      </c>
      <c r="D56" s="10" t="s">
        <v>204</v>
      </c>
      <c r="E56" s="45">
        <v>28000</v>
      </c>
      <c r="F56" s="45">
        <v>27763.558229999999</v>
      </c>
      <c r="G56" s="45">
        <v>27763.558229999999</v>
      </c>
      <c r="H56" s="45">
        <v>26963.768437999999</v>
      </c>
      <c r="I56" s="45">
        <v>22812.258772000001</v>
      </c>
      <c r="J56" s="10">
        <v>55</v>
      </c>
      <c r="K56" s="10" t="s">
        <v>205</v>
      </c>
      <c r="L56" s="61"/>
      <c r="M56" s="10" t="s">
        <v>88</v>
      </c>
      <c r="N56" s="10" t="s">
        <v>157</v>
      </c>
      <c r="O56" s="10" t="s">
        <v>19</v>
      </c>
      <c r="P56" s="35">
        <v>17.649999999999999</v>
      </c>
      <c r="Q56" s="35">
        <v>25</v>
      </c>
      <c r="R56" s="35">
        <v>22.32</v>
      </c>
      <c r="S56" s="12">
        <v>21.93</v>
      </c>
      <c r="T56" s="13">
        <v>98.252688172042994</v>
      </c>
      <c r="U56" s="47" t="s">
        <v>206</v>
      </c>
      <c r="V56" s="216"/>
      <c r="W56" s="216"/>
      <c r="X56" s="216"/>
      <c r="Y56" s="216"/>
      <c r="Z56" s="216"/>
    </row>
    <row r="57" spans="1:26" ht="59.25" hidden="1" customHeight="1" outlineLevel="2" x14ac:dyDescent="0.2">
      <c r="A57" s="10" t="s">
        <v>179</v>
      </c>
      <c r="B57" s="10" t="s">
        <v>180</v>
      </c>
      <c r="C57" s="10" t="s">
        <v>207</v>
      </c>
      <c r="D57" s="10" t="s">
        <v>208</v>
      </c>
      <c r="E57" s="45">
        <v>26647.675999999999</v>
      </c>
      <c r="F57" s="45">
        <v>27034.898233</v>
      </c>
      <c r="G57" s="45">
        <v>27034.898233</v>
      </c>
      <c r="H57" s="45">
        <v>26977.908366</v>
      </c>
      <c r="I57" s="45">
        <v>25944.041432999999</v>
      </c>
      <c r="J57" s="10">
        <v>35</v>
      </c>
      <c r="K57" s="10" t="s">
        <v>209</v>
      </c>
      <c r="L57" s="61"/>
      <c r="M57" s="10" t="s">
        <v>27</v>
      </c>
      <c r="N57" s="10" t="s">
        <v>157</v>
      </c>
      <c r="O57" s="10" t="s">
        <v>29</v>
      </c>
      <c r="P57" s="35">
        <v>0</v>
      </c>
      <c r="Q57" s="35">
        <v>20000</v>
      </c>
      <c r="R57" s="35">
        <v>185</v>
      </c>
      <c r="S57" s="12">
        <v>401</v>
      </c>
      <c r="T57" s="13">
        <v>216.756756756757</v>
      </c>
      <c r="U57" s="47" t="s">
        <v>210</v>
      </c>
      <c r="V57" s="216"/>
      <c r="W57" s="216"/>
      <c r="X57" s="216"/>
      <c r="Y57" s="216"/>
      <c r="Z57" s="216"/>
    </row>
    <row r="58" spans="1:26" ht="59.25" hidden="1" customHeight="1" outlineLevel="2" x14ac:dyDescent="0.2">
      <c r="A58" s="10" t="s">
        <v>179</v>
      </c>
      <c r="B58" s="10" t="s">
        <v>180</v>
      </c>
      <c r="C58" s="10" t="s">
        <v>211</v>
      </c>
      <c r="D58" s="10" t="s">
        <v>212</v>
      </c>
      <c r="E58" s="45">
        <v>7870.3630000000003</v>
      </c>
      <c r="F58" s="45">
        <v>7539.0749999999998</v>
      </c>
      <c r="G58" s="45">
        <v>7539.0749999999998</v>
      </c>
      <c r="H58" s="45">
        <v>7495.8810000000003</v>
      </c>
      <c r="I58" s="45">
        <v>5153.7295960000001</v>
      </c>
      <c r="J58" s="10">
        <v>59</v>
      </c>
      <c r="K58" s="10" t="s">
        <v>213</v>
      </c>
      <c r="L58" s="61"/>
      <c r="M58" s="10" t="s">
        <v>27</v>
      </c>
      <c r="N58" s="10" t="s">
        <v>157</v>
      </c>
      <c r="O58" s="10" t="s">
        <v>29</v>
      </c>
      <c r="P58" s="35">
        <v>30</v>
      </c>
      <c r="Q58" s="35">
        <v>70</v>
      </c>
      <c r="R58" s="35">
        <v>49</v>
      </c>
      <c r="S58" s="12">
        <v>49</v>
      </c>
      <c r="T58" s="13">
        <v>100</v>
      </c>
      <c r="U58" s="47" t="s">
        <v>214</v>
      </c>
      <c r="V58" s="216"/>
      <c r="W58" s="216"/>
      <c r="X58" s="216"/>
      <c r="Y58" s="216"/>
      <c r="Z58" s="216"/>
    </row>
    <row r="59" spans="1:26" ht="59.25" hidden="1" customHeight="1" outlineLevel="2" x14ac:dyDescent="0.2">
      <c r="A59" s="10" t="s">
        <v>179</v>
      </c>
      <c r="B59" s="10" t="s">
        <v>180</v>
      </c>
      <c r="C59" s="10" t="s">
        <v>181</v>
      </c>
      <c r="D59" s="10" t="s">
        <v>182</v>
      </c>
      <c r="E59" s="45">
        <v>0</v>
      </c>
      <c r="F59" s="45">
        <v>0</v>
      </c>
      <c r="G59" s="45">
        <v>0</v>
      </c>
      <c r="H59" s="45">
        <v>0</v>
      </c>
      <c r="I59" s="45">
        <v>0</v>
      </c>
      <c r="J59" s="10">
        <v>38</v>
      </c>
      <c r="K59" s="10" t="s">
        <v>215</v>
      </c>
      <c r="L59" s="61"/>
      <c r="M59" s="10" t="s">
        <v>88</v>
      </c>
      <c r="N59" s="10" t="s">
        <v>157</v>
      </c>
      <c r="O59" s="10" t="s">
        <v>29</v>
      </c>
      <c r="P59" s="35">
        <v>785171</v>
      </c>
      <c r="Q59" s="35">
        <v>799374</v>
      </c>
      <c r="R59" s="35">
        <v>797030</v>
      </c>
      <c r="S59" s="12">
        <v>743048</v>
      </c>
      <c r="T59" s="13">
        <v>93.227105629650097</v>
      </c>
      <c r="U59" s="47" t="s">
        <v>185</v>
      </c>
      <c r="V59" s="216"/>
      <c r="W59" s="216"/>
      <c r="X59" s="216"/>
      <c r="Y59" s="216"/>
      <c r="Z59" s="216"/>
    </row>
    <row r="60" spans="1:26" ht="59.25" hidden="1" customHeight="1" outlineLevel="2" x14ac:dyDescent="0.2">
      <c r="A60" s="10" t="s">
        <v>179</v>
      </c>
      <c r="B60" s="10" t="s">
        <v>180</v>
      </c>
      <c r="C60" s="10" t="s">
        <v>181</v>
      </c>
      <c r="D60" s="10" t="s">
        <v>182</v>
      </c>
      <c r="E60" s="45">
        <v>0</v>
      </c>
      <c r="F60" s="45">
        <v>0</v>
      </c>
      <c r="G60" s="45">
        <v>0</v>
      </c>
      <c r="H60" s="45">
        <v>0</v>
      </c>
      <c r="I60" s="45">
        <v>0</v>
      </c>
      <c r="J60" s="10">
        <v>60</v>
      </c>
      <c r="K60" s="10" t="s">
        <v>216</v>
      </c>
      <c r="L60" s="61"/>
      <c r="M60" s="10" t="s">
        <v>27</v>
      </c>
      <c r="N60" s="10" t="s">
        <v>157</v>
      </c>
      <c r="O60" s="10" t="s">
        <v>19</v>
      </c>
      <c r="P60" s="35">
        <v>100</v>
      </c>
      <c r="Q60" s="35">
        <v>100</v>
      </c>
      <c r="R60" s="35">
        <v>16.48</v>
      </c>
      <c r="S60" s="12">
        <v>0</v>
      </c>
      <c r="T60" s="13">
        <v>0</v>
      </c>
      <c r="U60" s="47" t="s">
        <v>217</v>
      </c>
      <c r="V60" s="216"/>
      <c r="W60" s="216"/>
      <c r="X60" s="216"/>
      <c r="Y60" s="216"/>
      <c r="Z60" s="216"/>
    </row>
    <row r="61" spans="1:26" ht="59.25" hidden="1" customHeight="1" outlineLevel="2" x14ac:dyDescent="0.2">
      <c r="A61" s="10" t="s">
        <v>179</v>
      </c>
      <c r="B61" s="10" t="s">
        <v>180</v>
      </c>
      <c r="C61" s="10" t="s">
        <v>181</v>
      </c>
      <c r="D61" s="10" t="s">
        <v>182</v>
      </c>
      <c r="E61" s="45">
        <v>0</v>
      </c>
      <c r="F61" s="45">
        <v>0</v>
      </c>
      <c r="G61" s="45">
        <v>0</v>
      </c>
      <c r="H61" s="45">
        <v>0</v>
      </c>
      <c r="I61" s="45">
        <v>0</v>
      </c>
      <c r="J61" s="10">
        <v>61</v>
      </c>
      <c r="K61" s="10" t="s">
        <v>218</v>
      </c>
      <c r="L61" s="61"/>
      <c r="M61" s="10" t="s">
        <v>88</v>
      </c>
      <c r="N61" s="10" t="s">
        <v>157</v>
      </c>
      <c r="O61" s="10" t="s">
        <v>19</v>
      </c>
      <c r="P61" s="35">
        <v>0</v>
      </c>
      <c r="Q61" s="35">
        <v>100</v>
      </c>
      <c r="R61" s="35">
        <v>100</v>
      </c>
      <c r="S61" s="12">
        <v>100</v>
      </c>
      <c r="T61" s="13">
        <v>100</v>
      </c>
      <c r="U61" s="47" t="s">
        <v>219</v>
      </c>
      <c r="V61" s="216"/>
      <c r="W61" s="216"/>
      <c r="X61" s="216"/>
      <c r="Y61" s="216"/>
      <c r="Z61" s="216"/>
    </row>
    <row r="62" spans="1:26" ht="59.25" hidden="1" customHeight="1" outlineLevel="2" x14ac:dyDescent="0.2">
      <c r="A62" s="10" t="s">
        <v>179</v>
      </c>
      <c r="B62" s="10" t="s">
        <v>180</v>
      </c>
      <c r="C62" s="10" t="s">
        <v>159</v>
      </c>
      <c r="D62" s="10" t="s">
        <v>190</v>
      </c>
      <c r="E62" s="45">
        <v>0</v>
      </c>
      <c r="F62" s="45">
        <v>0</v>
      </c>
      <c r="G62" s="45">
        <v>0</v>
      </c>
      <c r="H62" s="45">
        <v>0</v>
      </c>
      <c r="I62" s="45">
        <v>0</v>
      </c>
      <c r="J62" s="10">
        <v>57</v>
      </c>
      <c r="K62" s="10" t="s">
        <v>220</v>
      </c>
      <c r="L62" s="61"/>
      <c r="M62" s="10" t="s">
        <v>184</v>
      </c>
      <c r="N62" s="10" t="s">
        <v>157</v>
      </c>
      <c r="O62" s="10" t="s">
        <v>19</v>
      </c>
      <c r="P62" s="35">
        <v>100</v>
      </c>
      <c r="Q62" s="35">
        <v>100</v>
      </c>
      <c r="R62" s="35">
        <v>100</v>
      </c>
      <c r="S62" s="12">
        <v>100</v>
      </c>
      <c r="T62" s="13">
        <v>100</v>
      </c>
      <c r="U62" s="47" t="s">
        <v>192</v>
      </c>
      <c r="V62" s="216"/>
      <c r="W62" s="216"/>
      <c r="X62" s="216"/>
      <c r="Y62" s="216"/>
      <c r="Z62" s="216"/>
    </row>
    <row r="63" spans="1:26" ht="59.25" hidden="1" customHeight="1" outlineLevel="2" x14ac:dyDescent="0.2">
      <c r="A63" s="10" t="s">
        <v>179</v>
      </c>
      <c r="B63" s="10" t="s">
        <v>180</v>
      </c>
      <c r="C63" s="10" t="s">
        <v>42</v>
      </c>
      <c r="D63" s="10" t="s">
        <v>193</v>
      </c>
      <c r="E63" s="45">
        <v>0</v>
      </c>
      <c r="F63" s="45">
        <v>0</v>
      </c>
      <c r="G63" s="45">
        <v>0</v>
      </c>
      <c r="H63" s="45">
        <v>0</v>
      </c>
      <c r="I63" s="45">
        <v>0</v>
      </c>
      <c r="J63" s="10">
        <v>63</v>
      </c>
      <c r="K63" s="10" t="s">
        <v>221</v>
      </c>
      <c r="L63" s="61"/>
      <c r="M63" s="10" t="s">
        <v>27</v>
      </c>
      <c r="N63" s="10" t="s">
        <v>157</v>
      </c>
      <c r="O63" s="10" t="s">
        <v>19</v>
      </c>
      <c r="P63" s="35">
        <v>65</v>
      </c>
      <c r="Q63" s="35">
        <v>100</v>
      </c>
      <c r="R63" s="35">
        <v>32.6</v>
      </c>
      <c r="S63" s="12">
        <v>23.55</v>
      </c>
      <c r="T63" s="13">
        <v>72.239263803680998</v>
      </c>
      <c r="U63" s="47" t="s">
        <v>222</v>
      </c>
      <c r="V63" s="216"/>
      <c r="W63" s="216"/>
      <c r="X63" s="216"/>
      <c r="Y63" s="216"/>
      <c r="Z63" s="216"/>
    </row>
    <row r="64" spans="1:26" ht="59.25" hidden="1" customHeight="1" outlineLevel="2" x14ac:dyDescent="0.2">
      <c r="A64" s="10" t="s">
        <v>179</v>
      </c>
      <c r="B64" s="10" t="s">
        <v>180</v>
      </c>
      <c r="C64" s="10" t="s">
        <v>42</v>
      </c>
      <c r="D64" s="10" t="s">
        <v>193</v>
      </c>
      <c r="E64" s="45">
        <v>0</v>
      </c>
      <c r="F64" s="45">
        <v>0</v>
      </c>
      <c r="G64" s="45">
        <v>0</v>
      </c>
      <c r="H64" s="45">
        <v>0</v>
      </c>
      <c r="I64" s="45">
        <v>0</v>
      </c>
      <c r="J64" s="10">
        <v>64</v>
      </c>
      <c r="K64" s="10" t="s">
        <v>223</v>
      </c>
      <c r="L64" s="61"/>
      <c r="M64" s="10" t="s">
        <v>88</v>
      </c>
      <c r="N64" s="10" t="s">
        <v>157</v>
      </c>
      <c r="O64" s="10" t="s">
        <v>19</v>
      </c>
      <c r="P64" s="35">
        <v>90</v>
      </c>
      <c r="Q64" s="35">
        <v>100</v>
      </c>
      <c r="R64" s="35">
        <v>98</v>
      </c>
      <c r="S64" s="12">
        <v>98</v>
      </c>
      <c r="T64" s="13">
        <v>100</v>
      </c>
      <c r="U64" s="47" t="s">
        <v>224</v>
      </c>
      <c r="V64" s="216"/>
      <c r="W64" s="216"/>
      <c r="X64" s="216"/>
      <c r="Y64" s="216"/>
      <c r="Z64" s="216"/>
    </row>
    <row r="65" spans="1:26" ht="59.25" hidden="1" customHeight="1" outlineLevel="2" x14ac:dyDescent="0.2">
      <c r="A65" s="10" t="s">
        <v>179</v>
      </c>
      <c r="B65" s="10" t="s">
        <v>180</v>
      </c>
      <c r="C65" s="10" t="s">
        <v>42</v>
      </c>
      <c r="D65" s="10" t="s">
        <v>193</v>
      </c>
      <c r="E65" s="45">
        <v>0</v>
      </c>
      <c r="F65" s="45">
        <v>0</v>
      </c>
      <c r="G65" s="45">
        <v>0</v>
      </c>
      <c r="H65" s="45">
        <v>0</v>
      </c>
      <c r="I65" s="45">
        <v>0</v>
      </c>
      <c r="J65" s="10">
        <v>65</v>
      </c>
      <c r="K65" s="10" t="s">
        <v>225</v>
      </c>
      <c r="L65" s="61"/>
      <c r="M65" s="10" t="s">
        <v>27</v>
      </c>
      <c r="N65" s="10" t="s">
        <v>157</v>
      </c>
      <c r="O65" s="10" t="s">
        <v>19</v>
      </c>
      <c r="P65" s="35">
        <v>0</v>
      </c>
      <c r="Q65" s="35">
        <v>100</v>
      </c>
      <c r="R65" s="35">
        <v>9.1999999999999993</v>
      </c>
      <c r="S65" s="12">
        <v>8.25</v>
      </c>
      <c r="T65" s="13">
        <v>89.673913043478294</v>
      </c>
      <c r="U65" s="47" t="s">
        <v>226</v>
      </c>
      <c r="V65" s="216"/>
      <c r="W65" s="216"/>
      <c r="X65" s="216"/>
      <c r="Y65" s="216"/>
      <c r="Z65" s="216"/>
    </row>
    <row r="66" spans="1:26" ht="59.25" hidden="1" customHeight="1" outlineLevel="2" x14ac:dyDescent="0.2">
      <c r="A66" s="10" t="s">
        <v>179</v>
      </c>
      <c r="B66" s="10" t="s">
        <v>180</v>
      </c>
      <c r="C66" s="10" t="s">
        <v>42</v>
      </c>
      <c r="D66" s="10" t="s">
        <v>193</v>
      </c>
      <c r="E66" s="45">
        <v>0</v>
      </c>
      <c r="F66" s="45">
        <v>0</v>
      </c>
      <c r="G66" s="45">
        <v>0</v>
      </c>
      <c r="H66" s="45">
        <v>0</v>
      </c>
      <c r="I66" s="45">
        <v>0</v>
      </c>
      <c r="J66" s="10">
        <v>66</v>
      </c>
      <c r="K66" s="10" t="s">
        <v>227</v>
      </c>
      <c r="L66" s="61"/>
      <c r="M66" s="10" t="s">
        <v>88</v>
      </c>
      <c r="N66" s="10" t="s">
        <v>157</v>
      </c>
      <c r="O66" s="10" t="s">
        <v>19</v>
      </c>
      <c r="P66" s="35">
        <v>0</v>
      </c>
      <c r="Q66" s="35">
        <v>100</v>
      </c>
      <c r="R66" s="35">
        <v>98</v>
      </c>
      <c r="S66" s="12">
        <v>97.3</v>
      </c>
      <c r="T66" s="13">
        <v>99.285714285714306</v>
      </c>
      <c r="U66" s="47" t="s">
        <v>228</v>
      </c>
      <c r="V66" s="216"/>
      <c r="W66" s="216"/>
      <c r="X66" s="216"/>
      <c r="Y66" s="216"/>
      <c r="Z66" s="216"/>
    </row>
    <row r="67" spans="1:26" ht="59.25" customHeight="1" outlineLevel="1" collapsed="1" x14ac:dyDescent="0.2">
      <c r="A67" s="15" t="str">
        <f>A66</f>
        <v>0112</v>
      </c>
      <c r="B67" s="16" t="s">
        <v>229</v>
      </c>
      <c r="C67" s="16"/>
      <c r="D67" s="16"/>
      <c r="E67" s="46">
        <v>5644045.9009999996</v>
      </c>
      <c r="F67" s="46">
        <v>5702165.9009999996</v>
      </c>
      <c r="G67" s="46">
        <v>5702165.9009999996</v>
      </c>
      <c r="H67" s="46">
        <v>4251107.4351030001</v>
      </c>
      <c r="I67" s="46">
        <v>3393250.304058</v>
      </c>
      <c r="J67" s="16"/>
      <c r="K67" s="16"/>
      <c r="L67" s="62"/>
      <c r="M67" s="16"/>
      <c r="N67" s="16"/>
      <c r="O67" s="16"/>
      <c r="P67" s="52"/>
      <c r="Q67" s="52"/>
      <c r="R67" s="52"/>
      <c r="S67" s="17"/>
      <c r="T67" s="18"/>
      <c r="U67" s="48" t="s">
        <v>69</v>
      </c>
      <c r="V67" s="216"/>
      <c r="W67" s="216"/>
      <c r="X67" s="216"/>
      <c r="Y67" s="216"/>
      <c r="Z67" s="216"/>
    </row>
    <row r="68" spans="1:26" ht="59.25" hidden="1" customHeight="1" outlineLevel="2" x14ac:dyDescent="0.2">
      <c r="A68" s="10" t="s">
        <v>230</v>
      </c>
      <c r="B68" s="10" t="s">
        <v>231</v>
      </c>
      <c r="C68" s="10" t="s">
        <v>38</v>
      </c>
      <c r="D68" s="10" t="s">
        <v>232</v>
      </c>
      <c r="E68" s="45">
        <v>152774.53099999999</v>
      </c>
      <c r="F68" s="45">
        <v>148524.64214400001</v>
      </c>
      <c r="G68" s="45">
        <v>148524.64214400001</v>
      </c>
      <c r="H68" s="45">
        <v>138886.643254</v>
      </c>
      <c r="I68" s="45">
        <v>72166.462700000004</v>
      </c>
      <c r="J68" s="10">
        <v>8</v>
      </c>
      <c r="K68" s="10" t="s">
        <v>233</v>
      </c>
      <c r="L68" s="61"/>
      <c r="M68" s="10" t="s">
        <v>234</v>
      </c>
      <c r="N68" s="10" t="s">
        <v>157</v>
      </c>
      <c r="O68" s="10" t="s">
        <v>19</v>
      </c>
      <c r="P68" s="35">
        <v>38.78</v>
      </c>
      <c r="Q68" s="35">
        <v>30</v>
      </c>
      <c r="R68" s="35">
        <v>30</v>
      </c>
      <c r="S68" s="12">
        <v>30</v>
      </c>
      <c r="T68" s="13">
        <v>100</v>
      </c>
      <c r="U68" s="47" t="s">
        <v>235</v>
      </c>
      <c r="V68" s="216"/>
      <c r="W68" s="216"/>
      <c r="X68" s="216"/>
      <c r="Y68" s="216"/>
      <c r="Z68" s="216"/>
    </row>
    <row r="69" spans="1:26" ht="59.25" hidden="1" customHeight="1" outlineLevel="2" x14ac:dyDescent="0.2">
      <c r="A69" s="10" t="s">
        <v>236</v>
      </c>
      <c r="B69" s="10" t="s">
        <v>231</v>
      </c>
      <c r="C69" s="10" t="s">
        <v>46</v>
      </c>
      <c r="D69" s="10" t="s">
        <v>237</v>
      </c>
      <c r="E69" s="45">
        <v>104221.307</v>
      </c>
      <c r="F69" s="45">
        <v>108785.56879999999</v>
      </c>
      <c r="G69" s="45">
        <v>108785.56879999999</v>
      </c>
      <c r="H69" s="45">
        <v>88360.258308999997</v>
      </c>
      <c r="I69" s="45">
        <v>46390.282518</v>
      </c>
      <c r="J69" s="10">
        <v>16</v>
      </c>
      <c r="K69" s="10" t="s">
        <v>238</v>
      </c>
      <c r="L69" s="61"/>
      <c r="M69" s="10" t="s">
        <v>184</v>
      </c>
      <c r="N69" s="10" t="s">
        <v>157</v>
      </c>
      <c r="O69" s="10" t="s">
        <v>19</v>
      </c>
      <c r="P69" s="35">
        <v>100</v>
      </c>
      <c r="Q69" s="35">
        <v>100</v>
      </c>
      <c r="R69" s="35">
        <v>100</v>
      </c>
      <c r="S69" s="12">
        <v>100</v>
      </c>
      <c r="T69" s="13">
        <v>100</v>
      </c>
      <c r="U69" s="47" t="s">
        <v>239</v>
      </c>
      <c r="V69" s="216"/>
      <c r="W69" s="216"/>
      <c r="X69" s="216"/>
      <c r="Y69" s="216"/>
      <c r="Z69" s="216"/>
    </row>
    <row r="70" spans="1:26" ht="59.25" hidden="1" customHeight="1" outlineLevel="2" x14ac:dyDescent="0.2">
      <c r="A70" s="10" t="s">
        <v>230</v>
      </c>
      <c r="B70" s="10" t="s">
        <v>231</v>
      </c>
      <c r="C70" s="10" t="s">
        <v>207</v>
      </c>
      <c r="D70" s="10" t="s">
        <v>240</v>
      </c>
      <c r="E70" s="45">
        <v>103353.69899999999</v>
      </c>
      <c r="F70" s="45">
        <v>103892.6082</v>
      </c>
      <c r="G70" s="45">
        <v>103892.6082</v>
      </c>
      <c r="H70" s="45">
        <v>79463.067271000007</v>
      </c>
      <c r="I70" s="45">
        <v>45031.252184999998</v>
      </c>
      <c r="J70" s="10">
        <v>1</v>
      </c>
      <c r="K70" s="10" t="s">
        <v>241</v>
      </c>
      <c r="L70" s="61"/>
      <c r="M70" s="10" t="s">
        <v>27</v>
      </c>
      <c r="N70" s="10" t="s">
        <v>157</v>
      </c>
      <c r="O70" s="10" t="s">
        <v>29</v>
      </c>
      <c r="P70" s="35">
        <v>77530</v>
      </c>
      <c r="Q70" s="35">
        <v>100939</v>
      </c>
      <c r="R70" s="35">
        <v>26700</v>
      </c>
      <c r="S70" s="12">
        <v>20927</v>
      </c>
      <c r="T70" s="13">
        <v>78.378277153558102</v>
      </c>
      <c r="U70" s="47" t="s">
        <v>242</v>
      </c>
      <c r="V70" s="216"/>
      <c r="W70" s="216"/>
      <c r="X70" s="216"/>
      <c r="Y70" s="216"/>
      <c r="Z70" s="216"/>
    </row>
    <row r="71" spans="1:26" ht="59.25" hidden="1" customHeight="1" outlineLevel="2" x14ac:dyDescent="0.2">
      <c r="A71" s="10" t="s">
        <v>230</v>
      </c>
      <c r="B71" s="10" t="s">
        <v>231</v>
      </c>
      <c r="C71" s="10" t="s">
        <v>243</v>
      </c>
      <c r="D71" s="10" t="s">
        <v>244</v>
      </c>
      <c r="E71" s="45">
        <v>86787.074999999997</v>
      </c>
      <c r="F71" s="45">
        <v>86841.895380999995</v>
      </c>
      <c r="G71" s="45">
        <v>86841.895380999995</v>
      </c>
      <c r="H71" s="45">
        <v>84153.201136000003</v>
      </c>
      <c r="I71" s="45">
        <v>39872.929371999999</v>
      </c>
      <c r="J71" s="10">
        <v>2</v>
      </c>
      <c r="K71" s="10" t="s">
        <v>245</v>
      </c>
      <c r="L71" s="61"/>
      <c r="M71" s="10" t="s">
        <v>27</v>
      </c>
      <c r="N71" s="10" t="s">
        <v>157</v>
      </c>
      <c r="O71" s="10" t="s">
        <v>29</v>
      </c>
      <c r="P71" s="35"/>
      <c r="Q71" s="35">
        <v>9000</v>
      </c>
      <c r="R71" s="35">
        <v>1975</v>
      </c>
      <c r="S71" s="12">
        <v>3791</v>
      </c>
      <c r="T71" s="13">
        <v>191.949367088608</v>
      </c>
      <c r="U71" s="47" t="s">
        <v>246</v>
      </c>
      <c r="V71" s="216"/>
      <c r="W71" s="216"/>
      <c r="X71" s="216"/>
      <c r="Y71" s="216"/>
      <c r="Z71" s="216"/>
    </row>
    <row r="72" spans="1:26" ht="59.25" hidden="1" customHeight="1" outlineLevel="2" x14ac:dyDescent="0.2">
      <c r="A72" s="10" t="s">
        <v>230</v>
      </c>
      <c r="B72" s="10" t="s">
        <v>231</v>
      </c>
      <c r="C72" s="10" t="s">
        <v>34</v>
      </c>
      <c r="D72" s="10" t="s">
        <v>247</v>
      </c>
      <c r="E72" s="45">
        <v>20665.337</v>
      </c>
      <c r="F72" s="45">
        <v>19757.234475000001</v>
      </c>
      <c r="G72" s="45">
        <v>19757.234475000001</v>
      </c>
      <c r="H72" s="45">
        <v>15553.217674</v>
      </c>
      <c r="I72" s="45">
        <v>6267.5487460000004</v>
      </c>
      <c r="J72" s="10">
        <v>12</v>
      </c>
      <c r="K72" s="10" t="s">
        <v>248</v>
      </c>
      <c r="L72" s="61"/>
      <c r="M72" s="10" t="s">
        <v>27</v>
      </c>
      <c r="N72" s="10" t="s">
        <v>157</v>
      </c>
      <c r="O72" s="10" t="s">
        <v>19</v>
      </c>
      <c r="P72" s="35"/>
      <c r="Q72" s="35">
        <v>100</v>
      </c>
      <c r="R72" s="35">
        <v>25</v>
      </c>
      <c r="S72" s="12">
        <v>23.75</v>
      </c>
      <c r="T72" s="13">
        <v>95</v>
      </c>
      <c r="U72" s="47" t="s">
        <v>249</v>
      </c>
      <c r="V72" s="216"/>
      <c r="W72" s="216"/>
      <c r="X72" s="216"/>
      <c r="Y72" s="216"/>
      <c r="Z72" s="216"/>
    </row>
    <row r="73" spans="1:26" ht="59.25" hidden="1" customHeight="1" outlineLevel="2" x14ac:dyDescent="0.2">
      <c r="A73" s="10" t="s">
        <v>230</v>
      </c>
      <c r="B73" s="10" t="s">
        <v>231</v>
      </c>
      <c r="C73" s="10" t="s">
        <v>159</v>
      </c>
      <c r="D73" s="10" t="s">
        <v>250</v>
      </c>
      <c r="E73" s="45">
        <v>8579.6090000000004</v>
      </c>
      <c r="F73" s="45">
        <v>8579.6090000000004</v>
      </c>
      <c r="G73" s="45">
        <v>8579.6090000000004</v>
      </c>
      <c r="H73" s="45">
        <v>6910.564719</v>
      </c>
      <c r="I73" s="45">
        <v>2714.4645439999999</v>
      </c>
      <c r="J73" s="10">
        <v>7</v>
      </c>
      <c r="K73" s="10" t="s">
        <v>251</v>
      </c>
      <c r="L73" s="61"/>
      <c r="M73" s="10" t="s">
        <v>184</v>
      </c>
      <c r="N73" s="10" t="s">
        <v>157</v>
      </c>
      <c r="O73" s="10" t="s">
        <v>19</v>
      </c>
      <c r="P73" s="35">
        <v>100</v>
      </c>
      <c r="Q73" s="35">
        <v>100</v>
      </c>
      <c r="R73" s="35">
        <v>100</v>
      </c>
      <c r="S73" s="12">
        <v>100</v>
      </c>
      <c r="T73" s="13">
        <v>100</v>
      </c>
      <c r="U73" s="47" t="s">
        <v>252</v>
      </c>
      <c r="V73" s="216"/>
      <c r="W73" s="216"/>
      <c r="X73" s="216"/>
      <c r="Y73" s="216"/>
      <c r="Z73" s="216"/>
    </row>
    <row r="74" spans="1:26" ht="59.25" hidden="1" customHeight="1" outlineLevel="2" x14ac:dyDescent="0.2">
      <c r="A74" s="10" t="s">
        <v>230</v>
      </c>
      <c r="B74" s="10" t="s">
        <v>231</v>
      </c>
      <c r="C74" s="10" t="s">
        <v>243</v>
      </c>
      <c r="D74" s="10" t="s">
        <v>244</v>
      </c>
      <c r="E74" s="45">
        <v>0</v>
      </c>
      <c r="F74" s="45">
        <v>0</v>
      </c>
      <c r="G74" s="45">
        <v>0</v>
      </c>
      <c r="H74" s="45">
        <v>0</v>
      </c>
      <c r="I74" s="45">
        <v>0</v>
      </c>
      <c r="J74" s="10">
        <v>3</v>
      </c>
      <c r="K74" s="10" t="s">
        <v>253</v>
      </c>
      <c r="L74" s="61"/>
      <c r="M74" s="10" t="s">
        <v>27</v>
      </c>
      <c r="N74" s="10" t="s">
        <v>157</v>
      </c>
      <c r="O74" s="10" t="s">
        <v>29</v>
      </c>
      <c r="P74" s="35">
        <v>28568</v>
      </c>
      <c r="Q74" s="35">
        <v>46800</v>
      </c>
      <c r="R74" s="35">
        <v>9765</v>
      </c>
      <c r="S74" s="12">
        <v>23014</v>
      </c>
      <c r="T74" s="13">
        <v>235.67844342037901</v>
      </c>
      <c r="U74" s="47" t="s">
        <v>254</v>
      </c>
      <c r="V74" s="216"/>
      <c r="W74" s="216"/>
      <c r="X74" s="216"/>
      <c r="Y74" s="216"/>
      <c r="Z74" s="216"/>
    </row>
    <row r="75" spans="1:26" ht="59.25" hidden="1" customHeight="1" outlineLevel="2" x14ac:dyDescent="0.2">
      <c r="A75" s="10" t="s">
        <v>230</v>
      </c>
      <c r="B75" s="10" t="s">
        <v>231</v>
      </c>
      <c r="C75" s="10" t="s">
        <v>243</v>
      </c>
      <c r="D75" s="10" t="s">
        <v>244</v>
      </c>
      <c r="E75" s="45">
        <v>0</v>
      </c>
      <c r="F75" s="45">
        <v>0</v>
      </c>
      <c r="G75" s="45">
        <v>0</v>
      </c>
      <c r="H75" s="45">
        <v>0</v>
      </c>
      <c r="I75" s="45">
        <v>0</v>
      </c>
      <c r="J75" s="10">
        <v>4</v>
      </c>
      <c r="K75" s="10" t="s">
        <v>255</v>
      </c>
      <c r="L75" s="61"/>
      <c r="M75" s="10" t="s">
        <v>27</v>
      </c>
      <c r="N75" s="10" t="s">
        <v>157</v>
      </c>
      <c r="O75" s="10" t="s">
        <v>29</v>
      </c>
      <c r="P75" s="35"/>
      <c r="Q75" s="35">
        <v>400</v>
      </c>
      <c r="R75" s="35">
        <v>120</v>
      </c>
      <c r="S75" s="12">
        <v>58</v>
      </c>
      <c r="T75" s="13">
        <v>48.3333333333333</v>
      </c>
      <c r="U75" s="47" t="s">
        <v>256</v>
      </c>
      <c r="V75" s="216"/>
      <c r="W75" s="216"/>
      <c r="X75" s="216"/>
      <c r="Y75" s="216"/>
      <c r="Z75" s="216"/>
    </row>
    <row r="76" spans="1:26" ht="59.25" hidden="1" customHeight="1" outlineLevel="2" x14ac:dyDescent="0.2">
      <c r="A76" s="10" t="s">
        <v>230</v>
      </c>
      <c r="B76" s="10" t="s">
        <v>231</v>
      </c>
      <c r="C76" s="10" t="s">
        <v>243</v>
      </c>
      <c r="D76" s="10" t="s">
        <v>257</v>
      </c>
      <c r="E76" s="45">
        <v>0</v>
      </c>
      <c r="F76" s="45">
        <v>0</v>
      </c>
      <c r="G76" s="45">
        <v>0</v>
      </c>
      <c r="H76" s="45">
        <v>0</v>
      </c>
      <c r="I76" s="45">
        <v>0</v>
      </c>
      <c r="J76" s="10">
        <v>5</v>
      </c>
      <c r="K76" s="10" t="s">
        <v>258</v>
      </c>
      <c r="L76" s="61"/>
      <c r="M76" s="10" t="s">
        <v>184</v>
      </c>
      <c r="N76" s="10" t="s">
        <v>89</v>
      </c>
      <c r="O76" s="10" t="s">
        <v>19</v>
      </c>
      <c r="P76" s="35">
        <v>100</v>
      </c>
      <c r="Q76" s="35">
        <v>100</v>
      </c>
      <c r="R76" s="35">
        <v>100</v>
      </c>
      <c r="S76" s="12">
        <v>0</v>
      </c>
      <c r="T76" s="13">
        <v>0</v>
      </c>
      <c r="U76" s="47" t="s">
        <v>259</v>
      </c>
      <c r="V76" s="216"/>
      <c r="W76" s="216"/>
      <c r="X76" s="216"/>
      <c r="Y76" s="216"/>
      <c r="Z76" s="216"/>
    </row>
    <row r="77" spans="1:26" ht="59.25" hidden="1" customHeight="1" outlineLevel="2" x14ac:dyDescent="0.2">
      <c r="A77" s="10" t="s">
        <v>230</v>
      </c>
      <c r="B77" s="10" t="s">
        <v>231</v>
      </c>
      <c r="C77" s="10" t="s">
        <v>243</v>
      </c>
      <c r="D77" s="10" t="s">
        <v>257</v>
      </c>
      <c r="E77" s="45">
        <v>0</v>
      </c>
      <c r="F77" s="45">
        <v>0</v>
      </c>
      <c r="G77" s="45">
        <v>0</v>
      </c>
      <c r="H77" s="45">
        <v>0</v>
      </c>
      <c r="I77" s="45">
        <v>0</v>
      </c>
      <c r="J77" s="10">
        <v>6</v>
      </c>
      <c r="K77" s="10" t="s">
        <v>260</v>
      </c>
      <c r="L77" s="61"/>
      <c r="M77" s="10" t="s">
        <v>234</v>
      </c>
      <c r="N77" s="10" t="s">
        <v>89</v>
      </c>
      <c r="O77" s="10" t="s">
        <v>29</v>
      </c>
      <c r="P77" s="35">
        <v>183</v>
      </c>
      <c r="Q77" s="35">
        <v>146</v>
      </c>
      <c r="R77" s="35">
        <v>147</v>
      </c>
      <c r="S77" s="12">
        <v>0</v>
      </c>
      <c r="T77" s="13">
        <v>0</v>
      </c>
      <c r="U77" s="47" t="s">
        <v>261</v>
      </c>
      <c r="V77" s="216"/>
      <c r="W77" s="216"/>
      <c r="X77" s="216"/>
      <c r="Y77" s="216"/>
      <c r="Z77" s="216"/>
    </row>
    <row r="78" spans="1:26" ht="59.25" hidden="1" customHeight="1" outlineLevel="2" x14ac:dyDescent="0.2">
      <c r="A78" s="10" t="s">
        <v>230</v>
      </c>
      <c r="B78" s="10" t="s">
        <v>231</v>
      </c>
      <c r="C78" s="10" t="s">
        <v>38</v>
      </c>
      <c r="D78" s="10" t="s">
        <v>232</v>
      </c>
      <c r="E78" s="45">
        <v>0</v>
      </c>
      <c r="F78" s="45">
        <v>0</v>
      </c>
      <c r="G78" s="45">
        <v>0</v>
      </c>
      <c r="H78" s="45">
        <v>0</v>
      </c>
      <c r="I78" s="45">
        <v>0</v>
      </c>
      <c r="J78" s="10">
        <v>9</v>
      </c>
      <c r="K78" s="10" t="s">
        <v>262</v>
      </c>
      <c r="L78" s="61"/>
      <c r="M78" s="10" t="s">
        <v>27</v>
      </c>
      <c r="N78" s="10" t="s">
        <v>157</v>
      </c>
      <c r="O78" s="10" t="s">
        <v>29</v>
      </c>
      <c r="P78" s="35"/>
      <c r="Q78" s="35">
        <v>90</v>
      </c>
      <c r="R78" s="35">
        <v>27</v>
      </c>
      <c r="S78" s="12">
        <v>22</v>
      </c>
      <c r="T78" s="13">
        <v>81.481481481481495</v>
      </c>
      <c r="U78" s="47" t="s">
        <v>263</v>
      </c>
      <c r="V78" s="216"/>
      <c r="W78" s="216"/>
      <c r="X78" s="216"/>
      <c r="Y78" s="216"/>
      <c r="Z78" s="216"/>
    </row>
    <row r="79" spans="1:26" ht="59.25" hidden="1" customHeight="1" outlineLevel="2" x14ac:dyDescent="0.2">
      <c r="A79" s="10" t="s">
        <v>230</v>
      </c>
      <c r="B79" s="10" t="s">
        <v>231</v>
      </c>
      <c r="C79" s="10" t="s">
        <v>38</v>
      </c>
      <c r="D79" s="10" t="s">
        <v>232</v>
      </c>
      <c r="E79" s="45">
        <v>0</v>
      </c>
      <c r="F79" s="45">
        <v>0</v>
      </c>
      <c r="G79" s="45">
        <v>0</v>
      </c>
      <c r="H79" s="45">
        <v>0</v>
      </c>
      <c r="I79" s="45">
        <v>0</v>
      </c>
      <c r="J79" s="10">
        <v>10</v>
      </c>
      <c r="K79" s="10" t="s">
        <v>264</v>
      </c>
      <c r="L79" s="61"/>
      <c r="M79" s="10" t="s">
        <v>27</v>
      </c>
      <c r="N79" s="10" t="s">
        <v>157</v>
      </c>
      <c r="O79" s="10" t="s">
        <v>19</v>
      </c>
      <c r="P79" s="35"/>
      <c r="Q79" s="35">
        <v>100</v>
      </c>
      <c r="R79" s="35">
        <v>30</v>
      </c>
      <c r="S79" s="12">
        <v>26.25</v>
      </c>
      <c r="T79" s="13">
        <v>87.5</v>
      </c>
      <c r="U79" s="47" t="s">
        <v>265</v>
      </c>
      <c r="V79" s="216"/>
      <c r="W79" s="216"/>
      <c r="X79" s="216"/>
      <c r="Y79" s="216"/>
      <c r="Z79" s="216"/>
    </row>
    <row r="80" spans="1:26" ht="59.25" hidden="1" customHeight="1" outlineLevel="2" x14ac:dyDescent="0.2">
      <c r="A80" s="10" t="s">
        <v>230</v>
      </c>
      <c r="B80" s="10" t="s">
        <v>231</v>
      </c>
      <c r="C80" s="10" t="s">
        <v>38</v>
      </c>
      <c r="D80" s="10" t="s">
        <v>232</v>
      </c>
      <c r="E80" s="45">
        <v>0</v>
      </c>
      <c r="F80" s="45">
        <v>0</v>
      </c>
      <c r="G80" s="45">
        <v>0</v>
      </c>
      <c r="H80" s="45">
        <v>0</v>
      </c>
      <c r="I80" s="45">
        <v>0</v>
      </c>
      <c r="J80" s="10">
        <v>11</v>
      </c>
      <c r="K80" s="10" t="s">
        <v>266</v>
      </c>
      <c r="L80" s="61"/>
      <c r="M80" s="10" t="s">
        <v>75</v>
      </c>
      <c r="N80" s="10" t="s">
        <v>157</v>
      </c>
      <c r="O80" s="10" t="s">
        <v>29</v>
      </c>
      <c r="P80" s="35">
        <v>54</v>
      </c>
      <c r="Q80" s="35">
        <v>59</v>
      </c>
      <c r="R80" s="35">
        <v>58</v>
      </c>
      <c r="S80" s="12">
        <v>54</v>
      </c>
      <c r="T80" s="13">
        <v>93.103448275862107</v>
      </c>
      <c r="U80" s="47" t="s">
        <v>267</v>
      </c>
      <c r="V80" s="216"/>
      <c r="W80" s="216"/>
      <c r="X80" s="216"/>
      <c r="Y80" s="216"/>
      <c r="Z80" s="216"/>
    </row>
    <row r="81" spans="1:26" ht="59.25" hidden="1" customHeight="1" outlineLevel="2" x14ac:dyDescent="0.2">
      <c r="A81" s="10" t="s">
        <v>230</v>
      </c>
      <c r="B81" s="10" t="s">
        <v>231</v>
      </c>
      <c r="C81" s="10" t="s">
        <v>34</v>
      </c>
      <c r="D81" s="10" t="s">
        <v>247</v>
      </c>
      <c r="E81" s="45">
        <v>0</v>
      </c>
      <c r="F81" s="45">
        <v>0</v>
      </c>
      <c r="G81" s="45">
        <v>0</v>
      </c>
      <c r="H81" s="45">
        <v>0</v>
      </c>
      <c r="I81" s="45">
        <v>0</v>
      </c>
      <c r="J81" s="10">
        <v>13</v>
      </c>
      <c r="K81" s="10" t="s">
        <v>268</v>
      </c>
      <c r="L81" s="61"/>
      <c r="M81" s="10" t="s">
        <v>27</v>
      </c>
      <c r="N81" s="10" t="s">
        <v>157</v>
      </c>
      <c r="O81" s="10" t="s">
        <v>29</v>
      </c>
      <c r="P81" s="35"/>
      <c r="Q81" s="35">
        <v>14380</v>
      </c>
      <c r="R81" s="35">
        <v>5000</v>
      </c>
      <c r="S81" s="12">
        <v>5584</v>
      </c>
      <c r="T81" s="13">
        <v>111.68</v>
      </c>
      <c r="U81" s="47" t="s">
        <v>269</v>
      </c>
      <c r="V81" s="216"/>
      <c r="W81" s="216"/>
      <c r="X81" s="216"/>
      <c r="Y81" s="216"/>
      <c r="Z81" s="216"/>
    </row>
    <row r="82" spans="1:26" ht="59.25" hidden="1" customHeight="1" outlineLevel="2" x14ac:dyDescent="0.2">
      <c r="A82" s="10" t="s">
        <v>230</v>
      </c>
      <c r="B82" s="10" t="s">
        <v>231</v>
      </c>
      <c r="C82" s="10" t="s">
        <v>34</v>
      </c>
      <c r="D82" s="10" t="s">
        <v>247</v>
      </c>
      <c r="E82" s="45">
        <v>0</v>
      </c>
      <c r="F82" s="45">
        <v>0</v>
      </c>
      <c r="G82" s="45">
        <v>0</v>
      </c>
      <c r="H82" s="45">
        <v>0</v>
      </c>
      <c r="I82" s="45">
        <v>0</v>
      </c>
      <c r="J82" s="10">
        <v>14</v>
      </c>
      <c r="K82" s="10" t="s">
        <v>270</v>
      </c>
      <c r="L82" s="61"/>
      <c r="M82" s="10" t="s">
        <v>27</v>
      </c>
      <c r="N82" s="10" t="s">
        <v>157</v>
      </c>
      <c r="O82" s="10" t="s">
        <v>29</v>
      </c>
      <c r="P82" s="35"/>
      <c r="Q82" s="35">
        <v>12900</v>
      </c>
      <c r="R82" s="35">
        <v>7000</v>
      </c>
      <c r="S82" s="12">
        <v>7881</v>
      </c>
      <c r="T82" s="13">
        <v>112.585714285714</v>
      </c>
      <c r="U82" s="47" t="s">
        <v>271</v>
      </c>
      <c r="V82" s="216"/>
      <c r="W82" s="216"/>
      <c r="X82" s="216"/>
      <c r="Y82" s="216"/>
      <c r="Z82" s="216"/>
    </row>
    <row r="83" spans="1:26" ht="59.25" hidden="1" customHeight="1" outlineLevel="2" x14ac:dyDescent="0.2">
      <c r="A83" s="10" t="s">
        <v>230</v>
      </c>
      <c r="B83" s="10" t="s">
        <v>231</v>
      </c>
      <c r="C83" s="10" t="s">
        <v>46</v>
      </c>
      <c r="D83" s="10" t="s">
        <v>237</v>
      </c>
      <c r="E83" s="45">
        <v>0</v>
      </c>
      <c r="F83" s="45">
        <v>0</v>
      </c>
      <c r="G83" s="45">
        <v>0</v>
      </c>
      <c r="H83" s="45">
        <v>0</v>
      </c>
      <c r="I83" s="45">
        <v>0</v>
      </c>
      <c r="J83" s="10">
        <v>15</v>
      </c>
      <c r="K83" s="10" t="s">
        <v>272</v>
      </c>
      <c r="L83" s="61"/>
      <c r="M83" s="10" t="s">
        <v>184</v>
      </c>
      <c r="N83" s="10" t="s">
        <v>89</v>
      </c>
      <c r="O83" s="10" t="s">
        <v>19</v>
      </c>
      <c r="P83" s="35">
        <v>100</v>
      </c>
      <c r="Q83" s="35">
        <v>100</v>
      </c>
      <c r="R83" s="35">
        <v>100</v>
      </c>
      <c r="S83" s="12">
        <v>0</v>
      </c>
      <c r="T83" s="13">
        <v>0</v>
      </c>
      <c r="U83" s="47" t="s">
        <v>273</v>
      </c>
      <c r="V83" s="216"/>
      <c r="W83" s="216"/>
      <c r="X83" s="216"/>
      <c r="Y83" s="216"/>
      <c r="Z83" s="216"/>
    </row>
    <row r="84" spans="1:26" ht="59.25" hidden="1" customHeight="1" outlineLevel="2" x14ac:dyDescent="0.2">
      <c r="A84" s="10" t="s">
        <v>230</v>
      </c>
      <c r="B84" s="10" t="s">
        <v>231</v>
      </c>
      <c r="C84" s="10" t="s">
        <v>46</v>
      </c>
      <c r="D84" s="10" t="s">
        <v>237</v>
      </c>
      <c r="E84" s="45">
        <v>0</v>
      </c>
      <c r="F84" s="45">
        <v>0</v>
      </c>
      <c r="G84" s="45">
        <v>0</v>
      </c>
      <c r="H84" s="45">
        <v>0</v>
      </c>
      <c r="I84" s="45">
        <v>0</v>
      </c>
      <c r="J84" s="10">
        <v>17</v>
      </c>
      <c r="K84" s="10" t="s">
        <v>274</v>
      </c>
      <c r="L84" s="61"/>
      <c r="M84" s="10" t="s">
        <v>88</v>
      </c>
      <c r="N84" s="10" t="s">
        <v>157</v>
      </c>
      <c r="O84" s="10" t="s">
        <v>19</v>
      </c>
      <c r="P84" s="35">
        <v>88</v>
      </c>
      <c r="Q84" s="35">
        <v>95</v>
      </c>
      <c r="R84" s="35">
        <v>94</v>
      </c>
      <c r="S84" s="12">
        <v>93</v>
      </c>
      <c r="T84" s="13">
        <v>98.936170212766001</v>
      </c>
      <c r="U84" s="47" t="s">
        <v>275</v>
      </c>
      <c r="V84" s="216"/>
      <c r="W84" s="216"/>
      <c r="X84" s="216"/>
      <c r="Y84" s="216"/>
      <c r="Z84" s="216"/>
    </row>
    <row r="85" spans="1:26" ht="59.25" hidden="1" customHeight="1" outlineLevel="2" x14ac:dyDescent="0.2">
      <c r="A85" s="10" t="s">
        <v>230</v>
      </c>
      <c r="B85" s="10" t="s">
        <v>231</v>
      </c>
      <c r="C85" s="10" t="s">
        <v>46</v>
      </c>
      <c r="D85" s="10" t="s">
        <v>237</v>
      </c>
      <c r="E85" s="45">
        <v>0</v>
      </c>
      <c r="F85" s="45">
        <v>0</v>
      </c>
      <c r="G85" s="45">
        <v>0</v>
      </c>
      <c r="H85" s="45">
        <v>0</v>
      </c>
      <c r="I85" s="45">
        <v>0</v>
      </c>
      <c r="J85" s="10">
        <v>18</v>
      </c>
      <c r="K85" s="10" t="s">
        <v>276</v>
      </c>
      <c r="L85" s="61"/>
      <c r="M85" s="10" t="s">
        <v>75</v>
      </c>
      <c r="N85" s="10" t="s">
        <v>89</v>
      </c>
      <c r="O85" s="10" t="s">
        <v>29</v>
      </c>
      <c r="P85" s="35">
        <v>3</v>
      </c>
      <c r="Q85" s="35">
        <v>8</v>
      </c>
      <c r="R85" s="35">
        <v>7</v>
      </c>
      <c r="S85" s="12">
        <v>0</v>
      </c>
      <c r="T85" s="13">
        <v>0</v>
      </c>
      <c r="U85" s="47" t="s">
        <v>277</v>
      </c>
      <c r="V85" s="216"/>
      <c r="W85" s="216"/>
      <c r="X85" s="216"/>
      <c r="Y85" s="216"/>
      <c r="Z85" s="216"/>
    </row>
    <row r="86" spans="1:26" ht="59.25" customHeight="1" outlineLevel="1" collapsed="1" x14ac:dyDescent="0.2">
      <c r="A86" s="15" t="str">
        <f>A85</f>
        <v>0113-02</v>
      </c>
      <c r="B86" s="16" t="s">
        <v>278</v>
      </c>
      <c r="C86" s="16"/>
      <c r="D86" s="16"/>
      <c r="E86" s="46">
        <v>476381.55800000002</v>
      </c>
      <c r="F86" s="46">
        <v>476381.55800000002</v>
      </c>
      <c r="G86" s="46">
        <v>476381.55800000002</v>
      </c>
      <c r="H86" s="46">
        <v>413326.95236300002</v>
      </c>
      <c r="I86" s="46">
        <v>212442.940065</v>
      </c>
      <c r="J86" s="16"/>
      <c r="K86" s="16"/>
      <c r="L86" s="62"/>
      <c r="M86" s="16"/>
      <c r="N86" s="16"/>
      <c r="O86" s="16"/>
      <c r="P86" s="52"/>
      <c r="Q86" s="52"/>
      <c r="R86" s="52"/>
      <c r="S86" s="17"/>
      <c r="T86" s="18"/>
      <c r="U86" s="48" t="s">
        <v>69</v>
      </c>
      <c r="V86" s="216"/>
      <c r="W86" s="216"/>
      <c r="X86" s="216"/>
      <c r="Y86" s="216"/>
      <c r="Z86" s="216"/>
    </row>
    <row r="87" spans="1:26" ht="59.25" hidden="1" customHeight="1" outlineLevel="2" x14ac:dyDescent="0.2">
      <c r="A87" s="10" t="s">
        <v>279</v>
      </c>
      <c r="B87" s="10" t="s">
        <v>280</v>
      </c>
      <c r="C87" s="10" t="s">
        <v>46</v>
      </c>
      <c r="D87" s="10" t="s">
        <v>281</v>
      </c>
      <c r="E87" s="45">
        <v>62063.906000000003</v>
      </c>
      <c r="F87" s="45">
        <v>61070.612238000002</v>
      </c>
      <c r="G87" s="45">
        <v>61070.612238000002</v>
      </c>
      <c r="H87" s="45">
        <v>41268.088114999999</v>
      </c>
      <c r="I87" s="45">
        <v>19572.897110999998</v>
      </c>
      <c r="J87" s="10">
        <v>124</v>
      </c>
      <c r="K87" s="10" t="s">
        <v>282</v>
      </c>
      <c r="L87" s="61"/>
      <c r="M87" s="10" t="s">
        <v>27</v>
      </c>
      <c r="N87" s="10" t="s">
        <v>28</v>
      </c>
      <c r="O87" s="10" t="s">
        <v>29</v>
      </c>
      <c r="P87" s="35">
        <v>0</v>
      </c>
      <c r="Q87" s="35">
        <v>70000</v>
      </c>
      <c r="R87" s="35">
        <v>0</v>
      </c>
      <c r="S87" s="12">
        <v>0</v>
      </c>
      <c r="T87" s="13">
        <v>0</v>
      </c>
      <c r="U87" s="47" t="s">
        <v>283</v>
      </c>
      <c r="V87" s="216"/>
      <c r="W87" s="216"/>
      <c r="X87" s="216"/>
      <c r="Y87" s="216"/>
      <c r="Z87" s="216"/>
    </row>
    <row r="88" spans="1:26" ht="59.25" hidden="1" customHeight="1" outlineLevel="2" x14ac:dyDescent="0.2">
      <c r="A88" s="10" t="s">
        <v>279</v>
      </c>
      <c r="B88" s="10" t="s">
        <v>280</v>
      </c>
      <c r="C88" s="10" t="s">
        <v>23</v>
      </c>
      <c r="D88" s="10" t="s">
        <v>284</v>
      </c>
      <c r="E88" s="45">
        <v>47676.095000000001</v>
      </c>
      <c r="F88" s="45">
        <v>48038.033683000001</v>
      </c>
      <c r="G88" s="45">
        <v>48038.033683000001</v>
      </c>
      <c r="H88" s="45">
        <v>41317.810479</v>
      </c>
      <c r="I88" s="45">
        <v>15182.25769</v>
      </c>
      <c r="J88" s="10">
        <v>115</v>
      </c>
      <c r="K88" s="10" t="s">
        <v>285</v>
      </c>
      <c r="L88" s="61"/>
      <c r="M88" s="10" t="s">
        <v>27</v>
      </c>
      <c r="N88" s="10" t="s">
        <v>28</v>
      </c>
      <c r="O88" s="10" t="s">
        <v>29</v>
      </c>
      <c r="P88" s="35">
        <v>2704</v>
      </c>
      <c r="Q88" s="35">
        <v>43740</v>
      </c>
      <c r="R88" s="35">
        <v>8100</v>
      </c>
      <c r="S88" s="12">
        <v>3216</v>
      </c>
      <c r="T88" s="13">
        <v>39.703703703703702</v>
      </c>
      <c r="U88" s="47" t="s">
        <v>286</v>
      </c>
      <c r="V88" s="216"/>
      <c r="W88" s="216"/>
      <c r="X88" s="216"/>
      <c r="Y88" s="216"/>
      <c r="Z88" s="216"/>
    </row>
    <row r="89" spans="1:26" ht="59.25" hidden="1" customHeight="1" outlineLevel="2" x14ac:dyDescent="0.2">
      <c r="A89" s="10" t="s">
        <v>279</v>
      </c>
      <c r="B89" s="10" t="s">
        <v>280</v>
      </c>
      <c r="C89" s="10" t="s">
        <v>31</v>
      </c>
      <c r="D89" s="10" t="s">
        <v>287</v>
      </c>
      <c r="E89" s="45">
        <v>46537.502</v>
      </c>
      <c r="F89" s="45">
        <v>47836.036393000002</v>
      </c>
      <c r="G89" s="45">
        <v>47836.036393000002</v>
      </c>
      <c r="H89" s="45">
        <v>31622.450726999999</v>
      </c>
      <c r="I89" s="45">
        <v>13575.791015999999</v>
      </c>
      <c r="J89" s="10">
        <v>128</v>
      </c>
      <c r="K89" s="10" t="s">
        <v>288</v>
      </c>
      <c r="L89" s="61"/>
      <c r="M89" s="10" t="s">
        <v>27</v>
      </c>
      <c r="N89" s="10" t="s">
        <v>28</v>
      </c>
      <c r="O89" s="10" t="s">
        <v>29</v>
      </c>
      <c r="P89" s="35">
        <v>10</v>
      </c>
      <c r="Q89" s="35">
        <v>8</v>
      </c>
      <c r="R89" s="35">
        <v>0</v>
      </c>
      <c r="S89" s="12">
        <v>0</v>
      </c>
      <c r="T89" s="13">
        <v>0</v>
      </c>
      <c r="U89" s="47" t="s">
        <v>289</v>
      </c>
      <c r="V89" s="216"/>
      <c r="W89" s="216"/>
      <c r="X89" s="216"/>
      <c r="Y89" s="216"/>
      <c r="Z89" s="216"/>
    </row>
    <row r="90" spans="1:26" ht="59.25" hidden="1" customHeight="1" outlineLevel="2" x14ac:dyDescent="0.2">
      <c r="A90" s="10" t="s">
        <v>279</v>
      </c>
      <c r="B90" s="10" t="s">
        <v>280</v>
      </c>
      <c r="C90" s="10" t="s">
        <v>159</v>
      </c>
      <c r="D90" s="10" t="s">
        <v>290</v>
      </c>
      <c r="E90" s="45">
        <v>14706.305</v>
      </c>
      <c r="F90" s="45">
        <v>14039.125685999999</v>
      </c>
      <c r="G90" s="45">
        <v>14039.125685999999</v>
      </c>
      <c r="H90" s="45">
        <v>13953.921016</v>
      </c>
      <c r="I90" s="45">
        <v>6940.7753830000001</v>
      </c>
      <c r="J90" s="10">
        <v>11</v>
      </c>
      <c r="K90" s="10" t="s">
        <v>291</v>
      </c>
      <c r="L90" s="61"/>
      <c r="M90" s="10" t="s">
        <v>27</v>
      </c>
      <c r="N90" s="10" t="s">
        <v>28</v>
      </c>
      <c r="O90" s="10" t="s">
        <v>29</v>
      </c>
      <c r="P90" s="35">
        <v>0</v>
      </c>
      <c r="Q90" s="35">
        <v>250</v>
      </c>
      <c r="R90" s="35">
        <v>0</v>
      </c>
      <c r="S90" s="12">
        <v>0</v>
      </c>
      <c r="T90" s="13">
        <v>0</v>
      </c>
      <c r="U90" s="47" t="s">
        <v>292</v>
      </c>
      <c r="V90" s="216"/>
      <c r="W90" s="216"/>
      <c r="X90" s="216"/>
      <c r="Y90" s="216"/>
      <c r="Z90" s="216"/>
    </row>
    <row r="91" spans="1:26" ht="59.25" hidden="1" customHeight="1" outlineLevel="2" x14ac:dyDescent="0.2">
      <c r="A91" s="10" t="s">
        <v>279</v>
      </c>
      <c r="B91" s="10" t="s">
        <v>280</v>
      </c>
      <c r="C91" s="10" t="s">
        <v>23</v>
      </c>
      <c r="D91" s="10" t="s">
        <v>284</v>
      </c>
      <c r="E91" s="45">
        <v>0</v>
      </c>
      <c r="F91" s="45">
        <v>0</v>
      </c>
      <c r="G91" s="45">
        <v>0</v>
      </c>
      <c r="H91" s="45">
        <v>0</v>
      </c>
      <c r="I91" s="45">
        <v>0</v>
      </c>
      <c r="J91" s="10">
        <v>116</v>
      </c>
      <c r="K91" s="10" t="s">
        <v>293</v>
      </c>
      <c r="L91" s="61"/>
      <c r="M91" s="10" t="s">
        <v>27</v>
      </c>
      <c r="N91" s="10" t="s">
        <v>28</v>
      </c>
      <c r="O91" s="10" t="s">
        <v>29</v>
      </c>
      <c r="P91" s="35">
        <v>0</v>
      </c>
      <c r="Q91" s="35">
        <v>29160</v>
      </c>
      <c r="R91" s="35">
        <v>5400</v>
      </c>
      <c r="S91" s="12">
        <v>1989</v>
      </c>
      <c r="T91" s="13">
        <v>36.8333333333333</v>
      </c>
      <c r="U91" s="47" t="s">
        <v>294</v>
      </c>
      <c r="V91" s="216"/>
      <c r="W91" s="216"/>
      <c r="X91" s="216"/>
      <c r="Y91" s="216"/>
      <c r="Z91" s="216"/>
    </row>
    <row r="92" spans="1:26" ht="59.25" hidden="1" customHeight="1" outlineLevel="2" x14ac:dyDescent="0.2">
      <c r="A92" s="10" t="s">
        <v>279</v>
      </c>
      <c r="B92" s="10" t="s">
        <v>280</v>
      </c>
      <c r="C92" s="10" t="s">
        <v>23</v>
      </c>
      <c r="D92" s="10" t="s">
        <v>284</v>
      </c>
      <c r="E92" s="45">
        <v>0</v>
      </c>
      <c r="F92" s="45">
        <v>0</v>
      </c>
      <c r="G92" s="45">
        <v>0</v>
      </c>
      <c r="H92" s="45">
        <v>0</v>
      </c>
      <c r="I92" s="45">
        <v>0</v>
      </c>
      <c r="J92" s="10">
        <v>117</v>
      </c>
      <c r="K92" s="10" t="s">
        <v>295</v>
      </c>
      <c r="L92" s="61"/>
      <c r="M92" s="10" t="s">
        <v>27</v>
      </c>
      <c r="N92" s="10" t="s">
        <v>28</v>
      </c>
      <c r="O92" s="10" t="s">
        <v>29</v>
      </c>
      <c r="P92" s="35">
        <v>3439</v>
      </c>
      <c r="Q92" s="35">
        <v>73900</v>
      </c>
      <c r="R92" s="35">
        <v>19250</v>
      </c>
      <c r="S92" s="12">
        <v>1636</v>
      </c>
      <c r="T92" s="13">
        <v>8.4987012987013006</v>
      </c>
      <c r="U92" s="47" t="s">
        <v>296</v>
      </c>
      <c r="V92" s="216"/>
      <c r="W92" s="216"/>
      <c r="X92" s="216"/>
      <c r="Y92" s="216"/>
      <c r="Z92" s="216"/>
    </row>
    <row r="93" spans="1:26" ht="59.25" hidden="1" customHeight="1" outlineLevel="2" x14ac:dyDescent="0.2">
      <c r="A93" s="10" t="s">
        <v>279</v>
      </c>
      <c r="B93" s="10" t="s">
        <v>280</v>
      </c>
      <c r="C93" s="10" t="s">
        <v>23</v>
      </c>
      <c r="D93" s="10" t="s">
        <v>284</v>
      </c>
      <c r="E93" s="45">
        <v>0</v>
      </c>
      <c r="F93" s="45">
        <v>0</v>
      </c>
      <c r="G93" s="45">
        <v>0</v>
      </c>
      <c r="H93" s="45">
        <v>0</v>
      </c>
      <c r="I93" s="45">
        <v>0</v>
      </c>
      <c r="J93" s="10">
        <v>118</v>
      </c>
      <c r="K93" s="10" t="s">
        <v>297</v>
      </c>
      <c r="L93" s="61"/>
      <c r="M93" s="10" t="s">
        <v>27</v>
      </c>
      <c r="N93" s="10" t="s">
        <v>28</v>
      </c>
      <c r="O93" s="10" t="s">
        <v>29</v>
      </c>
      <c r="P93" s="35">
        <v>0</v>
      </c>
      <c r="Q93" s="35">
        <v>20</v>
      </c>
      <c r="R93" s="35">
        <v>3</v>
      </c>
      <c r="S93" s="12">
        <v>1</v>
      </c>
      <c r="T93" s="13">
        <v>33.3333333333333</v>
      </c>
      <c r="U93" s="47" t="s">
        <v>298</v>
      </c>
      <c r="V93" s="216"/>
      <c r="W93" s="216"/>
      <c r="X93" s="216"/>
      <c r="Y93" s="216"/>
      <c r="Z93" s="216"/>
    </row>
    <row r="94" spans="1:26" ht="59.25" hidden="1" customHeight="1" outlineLevel="2" x14ac:dyDescent="0.2">
      <c r="A94" s="10" t="s">
        <v>279</v>
      </c>
      <c r="B94" s="10" t="s">
        <v>280</v>
      </c>
      <c r="C94" s="10" t="s">
        <v>23</v>
      </c>
      <c r="D94" s="10" t="s">
        <v>284</v>
      </c>
      <c r="E94" s="45">
        <v>0</v>
      </c>
      <c r="F94" s="45">
        <v>0</v>
      </c>
      <c r="G94" s="45">
        <v>0</v>
      </c>
      <c r="H94" s="45">
        <v>0</v>
      </c>
      <c r="I94" s="45">
        <v>0</v>
      </c>
      <c r="J94" s="10">
        <v>119</v>
      </c>
      <c r="K94" s="10" t="s">
        <v>299</v>
      </c>
      <c r="L94" s="61"/>
      <c r="M94" s="10" t="s">
        <v>27</v>
      </c>
      <c r="N94" s="10" t="s">
        <v>28</v>
      </c>
      <c r="O94" s="10" t="s">
        <v>29</v>
      </c>
      <c r="P94" s="35">
        <v>45</v>
      </c>
      <c r="Q94" s="35">
        <v>14</v>
      </c>
      <c r="R94" s="35">
        <v>4</v>
      </c>
      <c r="S94" s="12">
        <v>3</v>
      </c>
      <c r="T94" s="13">
        <v>75</v>
      </c>
      <c r="U94" s="47" t="s">
        <v>300</v>
      </c>
      <c r="V94" s="216"/>
      <c r="W94" s="216"/>
      <c r="X94" s="216"/>
      <c r="Y94" s="216"/>
      <c r="Z94" s="216"/>
    </row>
    <row r="95" spans="1:26" ht="59.25" hidden="1" customHeight="1" outlineLevel="2" x14ac:dyDescent="0.2">
      <c r="A95" s="10" t="s">
        <v>279</v>
      </c>
      <c r="B95" s="10" t="s">
        <v>280</v>
      </c>
      <c r="C95" s="10" t="s">
        <v>23</v>
      </c>
      <c r="D95" s="10" t="s">
        <v>284</v>
      </c>
      <c r="E95" s="45">
        <v>0</v>
      </c>
      <c r="F95" s="45">
        <v>0</v>
      </c>
      <c r="G95" s="45">
        <v>0</v>
      </c>
      <c r="H95" s="45">
        <v>0</v>
      </c>
      <c r="I95" s="45">
        <v>0</v>
      </c>
      <c r="J95" s="10">
        <v>120</v>
      </c>
      <c r="K95" s="10" t="s">
        <v>301</v>
      </c>
      <c r="L95" s="61"/>
      <c r="M95" s="10" t="s">
        <v>27</v>
      </c>
      <c r="N95" s="10" t="s">
        <v>28</v>
      </c>
      <c r="O95" s="10" t="s">
        <v>29</v>
      </c>
      <c r="P95" s="35">
        <v>0</v>
      </c>
      <c r="Q95" s="35">
        <v>120</v>
      </c>
      <c r="R95" s="35">
        <v>0</v>
      </c>
      <c r="S95" s="12">
        <v>0</v>
      </c>
      <c r="T95" s="13">
        <v>0</v>
      </c>
      <c r="U95" s="47" t="s">
        <v>302</v>
      </c>
      <c r="V95" s="216"/>
      <c r="W95" s="216"/>
      <c r="X95" s="216"/>
      <c r="Y95" s="216"/>
      <c r="Z95" s="216"/>
    </row>
    <row r="96" spans="1:26" ht="59.25" hidden="1" customHeight="1" outlineLevel="2" x14ac:dyDescent="0.2">
      <c r="A96" s="10" t="s">
        <v>279</v>
      </c>
      <c r="B96" s="10" t="s">
        <v>280</v>
      </c>
      <c r="C96" s="10" t="s">
        <v>23</v>
      </c>
      <c r="D96" s="10" t="s">
        <v>284</v>
      </c>
      <c r="E96" s="45">
        <v>0</v>
      </c>
      <c r="F96" s="45">
        <v>0</v>
      </c>
      <c r="G96" s="45">
        <v>0</v>
      </c>
      <c r="H96" s="45">
        <v>0</v>
      </c>
      <c r="I96" s="45">
        <v>0</v>
      </c>
      <c r="J96" s="10">
        <v>121</v>
      </c>
      <c r="K96" s="10" t="s">
        <v>303</v>
      </c>
      <c r="L96" s="61"/>
      <c r="M96" s="10" t="s">
        <v>27</v>
      </c>
      <c r="N96" s="10" t="s">
        <v>28</v>
      </c>
      <c r="O96" s="10" t="s">
        <v>29</v>
      </c>
      <c r="P96" s="35">
        <v>0</v>
      </c>
      <c r="Q96" s="35">
        <v>120</v>
      </c>
      <c r="R96" s="35">
        <v>0</v>
      </c>
      <c r="S96" s="12">
        <v>0</v>
      </c>
      <c r="T96" s="13">
        <v>0</v>
      </c>
      <c r="U96" s="47" t="s">
        <v>302</v>
      </c>
      <c r="V96" s="216"/>
      <c r="W96" s="216"/>
      <c r="X96" s="216"/>
      <c r="Y96" s="216"/>
      <c r="Z96" s="216"/>
    </row>
    <row r="97" spans="1:26" ht="59.25" hidden="1" customHeight="1" outlineLevel="2" x14ac:dyDescent="0.2">
      <c r="A97" s="10" t="s">
        <v>279</v>
      </c>
      <c r="B97" s="10" t="s">
        <v>280</v>
      </c>
      <c r="C97" s="10" t="s">
        <v>46</v>
      </c>
      <c r="D97" s="10" t="s">
        <v>281</v>
      </c>
      <c r="E97" s="45">
        <v>0</v>
      </c>
      <c r="F97" s="45">
        <v>0</v>
      </c>
      <c r="G97" s="45">
        <v>0</v>
      </c>
      <c r="H97" s="45">
        <v>0</v>
      </c>
      <c r="I97" s="45">
        <v>0</v>
      </c>
      <c r="J97" s="10">
        <v>125</v>
      </c>
      <c r="K97" s="10" t="s">
        <v>304</v>
      </c>
      <c r="L97" s="61"/>
      <c r="M97" s="10" t="s">
        <v>27</v>
      </c>
      <c r="N97" s="10" t="s">
        <v>28</v>
      </c>
      <c r="O97" s="10" t="s">
        <v>29</v>
      </c>
      <c r="P97" s="35">
        <v>0</v>
      </c>
      <c r="Q97" s="35">
        <v>50000</v>
      </c>
      <c r="R97" s="35">
        <v>0</v>
      </c>
      <c r="S97" s="12">
        <v>0</v>
      </c>
      <c r="T97" s="13">
        <v>0</v>
      </c>
      <c r="U97" s="47" t="s">
        <v>305</v>
      </c>
      <c r="V97" s="216"/>
      <c r="W97" s="216"/>
      <c r="X97" s="216"/>
      <c r="Y97" s="216"/>
      <c r="Z97" s="216"/>
    </row>
    <row r="98" spans="1:26" ht="59.25" hidden="1" customHeight="1" outlineLevel="2" x14ac:dyDescent="0.2">
      <c r="A98" s="10" t="s">
        <v>279</v>
      </c>
      <c r="B98" s="10" t="s">
        <v>280</v>
      </c>
      <c r="C98" s="10" t="s">
        <v>46</v>
      </c>
      <c r="D98" s="10" t="s">
        <v>281</v>
      </c>
      <c r="E98" s="45">
        <v>0</v>
      </c>
      <c r="F98" s="45">
        <v>0</v>
      </c>
      <c r="G98" s="45">
        <v>0</v>
      </c>
      <c r="H98" s="45">
        <v>0</v>
      </c>
      <c r="I98" s="45">
        <v>0</v>
      </c>
      <c r="J98" s="10">
        <v>126</v>
      </c>
      <c r="K98" s="10" t="s">
        <v>306</v>
      </c>
      <c r="L98" s="61"/>
      <c r="M98" s="10" t="s">
        <v>27</v>
      </c>
      <c r="N98" s="10" t="s">
        <v>28</v>
      </c>
      <c r="O98" s="10" t="s">
        <v>29</v>
      </c>
      <c r="P98" s="35">
        <v>39</v>
      </c>
      <c r="Q98" s="35">
        <v>80000</v>
      </c>
      <c r="R98" s="35">
        <v>34096</v>
      </c>
      <c r="S98" s="12">
        <v>33531</v>
      </c>
      <c r="T98" s="13">
        <v>98.342914124824006</v>
      </c>
      <c r="U98" s="47" t="s">
        <v>307</v>
      </c>
      <c r="V98" s="216"/>
      <c r="W98" s="216"/>
      <c r="X98" s="216"/>
      <c r="Y98" s="216"/>
      <c r="Z98" s="216"/>
    </row>
    <row r="99" spans="1:26" ht="59.25" hidden="1" customHeight="1" outlineLevel="2" x14ac:dyDescent="0.2">
      <c r="A99" s="10" t="s">
        <v>279</v>
      </c>
      <c r="B99" s="10" t="s">
        <v>280</v>
      </c>
      <c r="C99" s="10" t="s">
        <v>46</v>
      </c>
      <c r="D99" s="10" t="s">
        <v>281</v>
      </c>
      <c r="E99" s="45">
        <v>0</v>
      </c>
      <c r="F99" s="45">
        <v>0</v>
      </c>
      <c r="G99" s="45">
        <v>0</v>
      </c>
      <c r="H99" s="45">
        <v>0</v>
      </c>
      <c r="I99" s="45">
        <v>0</v>
      </c>
      <c r="J99" s="10">
        <v>127</v>
      </c>
      <c r="K99" s="10" t="s">
        <v>308</v>
      </c>
      <c r="L99" s="61"/>
      <c r="M99" s="10" t="s">
        <v>27</v>
      </c>
      <c r="N99" s="10" t="s">
        <v>28</v>
      </c>
      <c r="O99" s="10" t="s">
        <v>19</v>
      </c>
      <c r="P99" s="35">
        <v>0</v>
      </c>
      <c r="Q99" s="35">
        <v>1</v>
      </c>
      <c r="R99" s="35">
        <v>0.3</v>
      </c>
      <c r="S99" s="12">
        <v>0.18759999999999999</v>
      </c>
      <c r="T99" s="13">
        <v>62.533333333333303</v>
      </c>
      <c r="U99" s="47" t="s">
        <v>309</v>
      </c>
      <c r="V99" s="216"/>
      <c r="W99" s="216"/>
      <c r="X99" s="216"/>
      <c r="Y99" s="216"/>
      <c r="Z99" s="216"/>
    </row>
    <row r="100" spans="1:26" ht="59.25" hidden="1" customHeight="1" outlineLevel="2" x14ac:dyDescent="0.2">
      <c r="A100" s="10" t="s">
        <v>279</v>
      </c>
      <c r="B100" s="10" t="s">
        <v>280</v>
      </c>
      <c r="C100" s="10" t="s">
        <v>31</v>
      </c>
      <c r="D100" s="10" t="s">
        <v>287</v>
      </c>
      <c r="E100" s="45">
        <v>0</v>
      </c>
      <c r="F100" s="45">
        <v>0</v>
      </c>
      <c r="G100" s="45">
        <v>0</v>
      </c>
      <c r="H100" s="45">
        <v>0</v>
      </c>
      <c r="I100" s="45">
        <v>0</v>
      </c>
      <c r="J100" s="10">
        <v>129</v>
      </c>
      <c r="K100" s="10" t="s">
        <v>310</v>
      </c>
      <c r="L100" s="61"/>
      <c r="M100" s="10" t="s">
        <v>27</v>
      </c>
      <c r="N100" s="10" t="s">
        <v>28</v>
      </c>
      <c r="O100" s="10" t="s">
        <v>29</v>
      </c>
      <c r="P100" s="35">
        <v>3340</v>
      </c>
      <c r="Q100" s="35">
        <v>4</v>
      </c>
      <c r="R100" s="35">
        <v>1</v>
      </c>
      <c r="S100" s="12">
        <v>0</v>
      </c>
      <c r="T100" s="13">
        <v>0</v>
      </c>
      <c r="U100" s="47" t="s">
        <v>311</v>
      </c>
      <c r="V100" s="216"/>
      <c r="W100" s="216"/>
      <c r="X100" s="216"/>
      <c r="Y100" s="216"/>
      <c r="Z100" s="216"/>
    </row>
    <row r="101" spans="1:26" ht="59.25" hidden="1" customHeight="1" outlineLevel="2" x14ac:dyDescent="0.2">
      <c r="A101" s="10" t="s">
        <v>279</v>
      </c>
      <c r="B101" s="10" t="s">
        <v>280</v>
      </c>
      <c r="C101" s="10" t="s">
        <v>31</v>
      </c>
      <c r="D101" s="10" t="s">
        <v>287</v>
      </c>
      <c r="E101" s="45">
        <v>0</v>
      </c>
      <c r="F101" s="45">
        <v>0</v>
      </c>
      <c r="G101" s="45">
        <v>0</v>
      </c>
      <c r="H101" s="45">
        <v>0</v>
      </c>
      <c r="I101" s="45">
        <v>0</v>
      </c>
      <c r="J101" s="10">
        <v>130</v>
      </c>
      <c r="K101" s="10" t="s">
        <v>312</v>
      </c>
      <c r="L101" s="61"/>
      <c r="M101" s="10" t="s">
        <v>27</v>
      </c>
      <c r="N101" s="10" t="s">
        <v>28</v>
      </c>
      <c r="O101" s="10" t="s">
        <v>29</v>
      </c>
      <c r="P101" s="35">
        <v>0</v>
      </c>
      <c r="Q101" s="35">
        <v>3500</v>
      </c>
      <c r="R101" s="35">
        <v>992</v>
      </c>
      <c r="S101" s="12">
        <v>0</v>
      </c>
      <c r="T101" s="13">
        <v>0</v>
      </c>
      <c r="U101" s="47" t="s">
        <v>313</v>
      </c>
      <c r="V101" s="216"/>
      <c r="W101" s="216"/>
      <c r="X101" s="216"/>
      <c r="Y101" s="216"/>
      <c r="Z101" s="216"/>
    </row>
    <row r="102" spans="1:26" ht="59.25" hidden="1" customHeight="1" outlineLevel="2" x14ac:dyDescent="0.2">
      <c r="A102" s="10" t="s">
        <v>279</v>
      </c>
      <c r="B102" s="10" t="s">
        <v>280</v>
      </c>
      <c r="C102" s="10" t="s">
        <v>159</v>
      </c>
      <c r="D102" s="10" t="s">
        <v>290</v>
      </c>
      <c r="E102" s="45">
        <v>0</v>
      </c>
      <c r="F102" s="45">
        <v>0</v>
      </c>
      <c r="G102" s="45">
        <v>0</v>
      </c>
      <c r="H102" s="45">
        <v>0</v>
      </c>
      <c r="I102" s="45">
        <v>0</v>
      </c>
      <c r="J102" s="10">
        <v>111</v>
      </c>
      <c r="K102" s="10" t="s">
        <v>314</v>
      </c>
      <c r="L102" s="61"/>
      <c r="M102" s="10" t="s">
        <v>27</v>
      </c>
      <c r="N102" s="10" t="s">
        <v>28</v>
      </c>
      <c r="O102" s="10" t="s">
        <v>29</v>
      </c>
      <c r="P102" s="35">
        <v>777</v>
      </c>
      <c r="Q102" s="35">
        <v>1600</v>
      </c>
      <c r="R102" s="35">
        <v>700</v>
      </c>
      <c r="S102" s="12">
        <v>510</v>
      </c>
      <c r="T102" s="13">
        <v>72.857142857142904</v>
      </c>
      <c r="U102" s="47" t="s">
        <v>315</v>
      </c>
      <c r="V102" s="216"/>
      <c r="W102" s="216"/>
      <c r="X102" s="216"/>
      <c r="Y102" s="216"/>
      <c r="Z102" s="216"/>
    </row>
    <row r="103" spans="1:26" ht="59.25" customHeight="1" outlineLevel="1" collapsed="1" x14ac:dyDescent="0.2">
      <c r="A103" s="15" t="str">
        <f>A102</f>
        <v>0117</v>
      </c>
      <c r="B103" s="16" t="s">
        <v>316</v>
      </c>
      <c r="C103" s="16"/>
      <c r="D103" s="16"/>
      <c r="E103" s="46">
        <v>170983.80799999999</v>
      </c>
      <c r="F103" s="46">
        <v>170983.80799999999</v>
      </c>
      <c r="G103" s="46">
        <v>170983.80799999999</v>
      </c>
      <c r="H103" s="46">
        <v>128162.27033699999</v>
      </c>
      <c r="I103" s="46">
        <v>55271.7212</v>
      </c>
      <c r="J103" s="16"/>
      <c r="K103" s="16"/>
      <c r="L103" s="62"/>
      <c r="M103" s="16"/>
      <c r="N103" s="16"/>
      <c r="O103" s="16"/>
      <c r="P103" s="52"/>
      <c r="Q103" s="52"/>
      <c r="R103" s="52"/>
      <c r="S103" s="17"/>
      <c r="T103" s="18"/>
      <c r="U103" s="48" t="s">
        <v>69</v>
      </c>
      <c r="V103" s="216"/>
      <c r="W103" s="216"/>
      <c r="X103" s="216"/>
      <c r="Y103" s="216"/>
      <c r="Z103" s="216"/>
    </row>
    <row r="104" spans="1:26" ht="59.25" hidden="1" customHeight="1" outlineLevel="2" x14ac:dyDescent="0.2">
      <c r="A104" s="10" t="s">
        <v>317</v>
      </c>
      <c r="B104" s="10" t="s">
        <v>318</v>
      </c>
      <c r="C104" s="10" t="s">
        <v>31</v>
      </c>
      <c r="D104" s="10" t="s">
        <v>319</v>
      </c>
      <c r="E104" s="45">
        <v>91194.039000000004</v>
      </c>
      <c r="F104" s="45">
        <v>101982.31155100001</v>
      </c>
      <c r="G104" s="45">
        <v>101982.31155100001</v>
      </c>
      <c r="H104" s="45">
        <v>97569.971283000006</v>
      </c>
      <c r="I104" s="45">
        <v>70768.950693000006</v>
      </c>
      <c r="J104" s="10">
        <v>105</v>
      </c>
      <c r="K104" s="10" t="s">
        <v>320</v>
      </c>
      <c r="L104" s="61"/>
      <c r="M104" s="10" t="s">
        <v>88</v>
      </c>
      <c r="N104" s="10" t="s">
        <v>28</v>
      </c>
      <c r="O104" s="10" t="s">
        <v>29</v>
      </c>
      <c r="P104" s="35">
        <v>3923</v>
      </c>
      <c r="Q104" s="35">
        <v>4500</v>
      </c>
      <c r="R104" s="35">
        <v>2209</v>
      </c>
      <c r="S104" s="12">
        <v>677</v>
      </c>
      <c r="T104" s="13">
        <v>30.6473517428701</v>
      </c>
      <c r="U104" s="47" t="s">
        <v>321</v>
      </c>
      <c r="V104" s="216"/>
      <c r="W104" s="216"/>
      <c r="X104" s="216"/>
      <c r="Y104" s="216"/>
      <c r="Z104" s="216"/>
    </row>
    <row r="105" spans="1:26" ht="59.25" hidden="1" customHeight="1" outlineLevel="2" x14ac:dyDescent="0.2">
      <c r="A105" s="10" t="s">
        <v>317</v>
      </c>
      <c r="B105" s="10" t="s">
        <v>318</v>
      </c>
      <c r="C105" s="10" t="s">
        <v>196</v>
      </c>
      <c r="D105" s="10" t="s">
        <v>322</v>
      </c>
      <c r="E105" s="45">
        <v>75879.770999999993</v>
      </c>
      <c r="F105" s="45">
        <v>61270.624808</v>
      </c>
      <c r="G105" s="45">
        <v>61270.624808</v>
      </c>
      <c r="H105" s="45">
        <v>19333.938269999999</v>
      </c>
      <c r="I105" s="45">
        <v>7920.9336139999996</v>
      </c>
      <c r="J105" s="10">
        <v>97</v>
      </c>
      <c r="K105" s="10" t="s">
        <v>323</v>
      </c>
      <c r="L105" s="61"/>
      <c r="M105" s="10" t="s">
        <v>88</v>
      </c>
      <c r="N105" s="10" t="s">
        <v>28</v>
      </c>
      <c r="O105" s="10" t="s">
        <v>29</v>
      </c>
      <c r="P105" s="35">
        <v>129</v>
      </c>
      <c r="Q105" s="35">
        <v>150</v>
      </c>
      <c r="R105" s="35">
        <v>56</v>
      </c>
      <c r="S105" s="12">
        <v>18</v>
      </c>
      <c r="T105" s="13">
        <v>32.142857142857103</v>
      </c>
      <c r="U105" s="47" t="s">
        <v>324</v>
      </c>
      <c r="V105" s="216"/>
      <c r="W105" s="216"/>
      <c r="X105" s="216"/>
      <c r="Y105" s="216"/>
      <c r="Z105" s="216"/>
    </row>
    <row r="106" spans="1:26" ht="59.25" hidden="1" customHeight="1" outlineLevel="2" x14ac:dyDescent="0.2">
      <c r="A106" s="10" t="s">
        <v>317</v>
      </c>
      <c r="B106" s="10" t="s">
        <v>318</v>
      </c>
      <c r="C106" s="10" t="s">
        <v>211</v>
      </c>
      <c r="D106" s="10" t="s">
        <v>325</v>
      </c>
      <c r="E106" s="45">
        <v>27273.763999999999</v>
      </c>
      <c r="F106" s="45">
        <v>31710.343865999999</v>
      </c>
      <c r="G106" s="45">
        <v>31710.343865999999</v>
      </c>
      <c r="H106" s="45">
        <v>26115.087661000001</v>
      </c>
      <c r="I106" s="45">
        <v>16625.642429</v>
      </c>
      <c r="J106" s="10">
        <v>113</v>
      </c>
      <c r="K106" s="10" t="s">
        <v>326</v>
      </c>
      <c r="L106" s="61"/>
      <c r="M106" s="10" t="s">
        <v>88</v>
      </c>
      <c r="N106" s="10" t="s">
        <v>28</v>
      </c>
      <c r="O106" s="10" t="s">
        <v>29</v>
      </c>
      <c r="P106" s="35"/>
      <c r="Q106" s="35">
        <v>5</v>
      </c>
      <c r="R106" s="35">
        <v>1</v>
      </c>
      <c r="S106" s="12">
        <v>0.76</v>
      </c>
      <c r="T106" s="13">
        <v>76</v>
      </c>
      <c r="U106" s="47" t="s">
        <v>327</v>
      </c>
      <c r="V106" s="216"/>
      <c r="W106" s="216"/>
      <c r="X106" s="216"/>
      <c r="Y106" s="216"/>
      <c r="Z106" s="216"/>
    </row>
    <row r="107" spans="1:26" ht="59.25" hidden="1" customHeight="1" outlineLevel="2" x14ac:dyDescent="0.2">
      <c r="A107" s="10" t="s">
        <v>317</v>
      </c>
      <c r="B107" s="10" t="s">
        <v>318</v>
      </c>
      <c r="C107" s="10" t="s">
        <v>200</v>
      </c>
      <c r="D107" s="10" t="s">
        <v>328</v>
      </c>
      <c r="E107" s="45">
        <v>11052.317999999999</v>
      </c>
      <c r="F107" s="45">
        <v>10020.635974999999</v>
      </c>
      <c r="G107" s="45">
        <v>10020.635974999999</v>
      </c>
      <c r="H107" s="45">
        <v>8338.4079529999999</v>
      </c>
      <c r="I107" s="45">
        <v>4939.745191</v>
      </c>
      <c r="J107" s="10">
        <v>100</v>
      </c>
      <c r="K107" s="10" t="s">
        <v>329</v>
      </c>
      <c r="L107" s="61"/>
      <c r="M107" s="10" t="s">
        <v>184</v>
      </c>
      <c r="N107" s="10" t="s">
        <v>28</v>
      </c>
      <c r="O107" s="10" t="s">
        <v>19</v>
      </c>
      <c r="P107" s="35">
        <v>100</v>
      </c>
      <c r="Q107" s="35">
        <v>100</v>
      </c>
      <c r="R107" s="35">
        <v>100</v>
      </c>
      <c r="S107" s="12">
        <v>100</v>
      </c>
      <c r="T107" s="13">
        <v>100</v>
      </c>
      <c r="U107" s="47" t="s">
        <v>330</v>
      </c>
      <c r="V107" s="216"/>
      <c r="W107" s="216"/>
      <c r="X107" s="216"/>
      <c r="Y107" s="216"/>
      <c r="Z107" s="216"/>
    </row>
    <row r="108" spans="1:26" ht="59.25" hidden="1" customHeight="1" outlineLevel="2" x14ac:dyDescent="0.2">
      <c r="A108" s="10" t="s">
        <v>317</v>
      </c>
      <c r="B108" s="10" t="s">
        <v>318</v>
      </c>
      <c r="C108" s="10" t="s">
        <v>46</v>
      </c>
      <c r="D108" s="10" t="s">
        <v>331</v>
      </c>
      <c r="E108" s="45">
        <v>5220.777</v>
      </c>
      <c r="F108" s="45">
        <v>5636.7528000000002</v>
      </c>
      <c r="G108" s="45">
        <v>5636.7528000000002</v>
      </c>
      <c r="H108" s="45">
        <v>4519.2572300000002</v>
      </c>
      <c r="I108" s="45">
        <v>2821.8474160000001</v>
      </c>
      <c r="J108" s="10">
        <v>91</v>
      </c>
      <c r="K108" s="10" t="s">
        <v>332</v>
      </c>
      <c r="L108" s="61"/>
      <c r="M108" s="10" t="s">
        <v>88</v>
      </c>
      <c r="N108" s="10" t="s">
        <v>28</v>
      </c>
      <c r="O108" s="10" t="s">
        <v>19</v>
      </c>
      <c r="P108" s="35">
        <v>0</v>
      </c>
      <c r="Q108" s="35">
        <v>1</v>
      </c>
      <c r="R108" s="35">
        <v>0.9</v>
      </c>
      <c r="S108" s="12">
        <v>0.87</v>
      </c>
      <c r="T108" s="13">
        <v>96.6666666666667</v>
      </c>
      <c r="U108" s="47" t="s">
        <v>333</v>
      </c>
      <c r="V108" s="216"/>
      <c r="W108" s="216"/>
      <c r="X108" s="216"/>
      <c r="Y108" s="216"/>
      <c r="Z108" s="216"/>
    </row>
    <row r="109" spans="1:26" ht="59.25" hidden="1" customHeight="1" outlineLevel="2" x14ac:dyDescent="0.2">
      <c r="A109" s="10" t="s">
        <v>317</v>
      </c>
      <c r="B109" s="10" t="s">
        <v>318</v>
      </c>
      <c r="C109" s="10" t="s">
        <v>46</v>
      </c>
      <c r="D109" s="10" t="s">
        <v>331</v>
      </c>
      <c r="E109" s="45">
        <v>0</v>
      </c>
      <c r="F109" s="45">
        <v>0</v>
      </c>
      <c r="G109" s="45">
        <v>0</v>
      </c>
      <c r="H109" s="45">
        <v>0</v>
      </c>
      <c r="I109" s="45">
        <v>0</v>
      </c>
      <c r="J109" s="10">
        <v>107</v>
      </c>
      <c r="K109" s="10" t="s">
        <v>334</v>
      </c>
      <c r="L109" s="61"/>
      <c r="M109" s="10" t="s">
        <v>184</v>
      </c>
      <c r="N109" s="10" t="s">
        <v>28</v>
      </c>
      <c r="O109" s="10" t="s">
        <v>19</v>
      </c>
      <c r="P109" s="35">
        <v>100</v>
      </c>
      <c r="Q109" s="35">
        <v>100</v>
      </c>
      <c r="R109" s="35">
        <v>100</v>
      </c>
      <c r="S109" s="12">
        <v>100</v>
      </c>
      <c r="T109" s="13">
        <v>100</v>
      </c>
      <c r="U109" s="47" t="s">
        <v>335</v>
      </c>
      <c r="V109" s="216"/>
      <c r="W109" s="216"/>
      <c r="X109" s="216"/>
      <c r="Y109" s="216"/>
      <c r="Z109" s="216"/>
    </row>
    <row r="110" spans="1:26" ht="59.25" hidden="1" customHeight="1" outlineLevel="2" x14ac:dyDescent="0.2">
      <c r="A110" s="10" t="s">
        <v>317</v>
      </c>
      <c r="B110" s="10" t="s">
        <v>318</v>
      </c>
      <c r="C110" s="10" t="s">
        <v>31</v>
      </c>
      <c r="D110" s="10" t="s">
        <v>319</v>
      </c>
      <c r="E110" s="45">
        <v>0</v>
      </c>
      <c r="F110" s="45">
        <v>0</v>
      </c>
      <c r="G110" s="45">
        <v>0</v>
      </c>
      <c r="H110" s="45">
        <v>0</v>
      </c>
      <c r="I110" s="45">
        <v>0</v>
      </c>
      <c r="J110" s="10">
        <v>106</v>
      </c>
      <c r="K110" s="10" t="s">
        <v>336</v>
      </c>
      <c r="L110" s="61"/>
      <c r="M110" s="10" t="s">
        <v>27</v>
      </c>
      <c r="N110" s="10" t="s">
        <v>28</v>
      </c>
      <c r="O110" s="10" t="s">
        <v>29</v>
      </c>
      <c r="P110" s="35">
        <v>68.89</v>
      </c>
      <c r="Q110" s="35">
        <v>105</v>
      </c>
      <c r="R110" s="35">
        <v>20.079999999999998</v>
      </c>
      <c r="S110" s="12">
        <v>17.18</v>
      </c>
      <c r="T110" s="13">
        <v>85.557768924302806</v>
      </c>
      <c r="U110" s="47" t="s">
        <v>337</v>
      </c>
      <c r="V110" s="216"/>
      <c r="W110" s="216"/>
      <c r="X110" s="216"/>
      <c r="Y110" s="216"/>
      <c r="Z110" s="216"/>
    </row>
    <row r="111" spans="1:26" ht="59.25" hidden="1" customHeight="1" outlineLevel="2" x14ac:dyDescent="0.2">
      <c r="A111" s="10" t="s">
        <v>317</v>
      </c>
      <c r="B111" s="10" t="s">
        <v>318</v>
      </c>
      <c r="C111" s="10" t="s">
        <v>31</v>
      </c>
      <c r="D111" s="10" t="s">
        <v>319</v>
      </c>
      <c r="E111" s="45">
        <v>0</v>
      </c>
      <c r="F111" s="45">
        <v>0</v>
      </c>
      <c r="G111" s="45">
        <v>0</v>
      </c>
      <c r="H111" s="45">
        <v>0</v>
      </c>
      <c r="I111" s="45">
        <v>0</v>
      </c>
      <c r="J111" s="10">
        <v>108</v>
      </c>
      <c r="K111" s="10" t="s">
        <v>338</v>
      </c>
      <c r="L111" s="61"/>
      <c r="M111" s="10" t="s">
        <v>88</v>
      </c>
      <c r="N111" s="10" t="s">
        <v>28</v>
      </c>
      <c r="O111" s="10" t="s">
        <v>19</v>
      </c>
      <c r="P111" s="35"/>
      <c r="Q111" s="35">
        <v>100</v>
      </c>
      <c r="R111" s="35">
        <v>95</v>
      </c>
      <c r="S111" s="12">
        <v>89</v>
      </c>
      <c r="T111" s="13">
        <v>93.684210526315795</v>
      </c>
      <c r="U111" s="47" t="s">
        <v>339</v>
      </c>
      <c r="V111" s="216"/>
      <c r="W111" s="216"/>
      <c r="X111" s="216"/>
      <c r="Y111" s="216"/>
      <c r="Z111" s="216"/>
    </row>
    <row r="112" spans="1:26" ht="59.25" hidden="1" customHeight="1" outlineLevel="2" x14ac:dyDescent="0.2">
      <c r="A112" s="10" t="s">
        <v>317</v>
      </c>
      <c r="B112" s="10" t="s">
        <v>318</v>
      </c>
      <c r="C112" s="10" t="s">
        <v>31</v>
      </c>
      <c r="D112" s="10" t="s">
        <v>319</v>
      </c>
      <c r="E112" s="45">
        <v>0</v>
      </c>
      <c r="F112" s="45">
        <v>0</v>
      </c>
      <c r="G112" s="45">
        <v>0</v>
      </c>
      <c r="H112" s="45">
        <v>0</v>
      </c>
      <c r="I112" s="45">
        <v>0</v>
      </c>
      <c r="J112" s="10">
        <v>110</v>
      </c>
      <c r="K112" s="10" t="s">
        <v>340</v>
      </c>
      <c r="L112" s="61"/>
      <c r="M112" s="10" t="s">
        <v>88</v>
      </c>
      <c r="N112" s="10" t="s">
        <v>28</v>
      </c>
      <c r="O112" s="10" t="s">
        <v>29</v>
      </c>
      <c r="P112" s="35"/>
      <c r="Q112" s="35">
        <v>4</v>
      </c>
      <c r="R112" s="35">
        <v>0.95</v>
      </c>
      <c r="S112" s="12">
        <v>0.9</v>
      </c>
      <c r="T112" s="13">
        <v>94.736842105263193</v>
      </c>
      <c r="U112" s="47" t="s">
        <v>341</v>
      </c>
      <c r="V112" s="216"/>
      <c r="W112" s="216"/>
      <c r="X112" s="216"/>
      <c r="Y112" s="216"/>
      <c r="Z112" s="216"/>
    </row>
    <row r="113" spans="1:26" ht="59.25" hidden="1" customHeight="1" outlineLevel="2" x14ac:dyDescent="0.2">
      <c r="A113" s="10" t="s">
        <v>317</v>
      </c>
      <c r="B113" s="10" t="s">
        <v>318</v>
      </c>
      <c r="C113" s="10" t="s">
        <v>31</v>
      </c>
      <c r="D113" s="10" t="s">
        <v>319</v>
      </c>
      <c r="E113" s="45">
        <v>0</v>
      </c>
      <c r="F113" s="45">
        <v>0</v>
      </c>
      <c r="G113" s="45">
        <v>0</v>
      </c>
      <c r="H113" s="45">
        <v>0</v>
      </c>
      <c r="I113" s="45">
        <v>0</v>
      </c>
      <c r="J113" s="10">
        <v>111</v>
      </c>
      <c r="K113" s="10" t="s">
        <v>342</v>
      </c>
      <c r="L113" s="61"/>
      <c r="M113" s="10" t="s">
        <v>88</v>
      </c>
      <c r="N113" s="10" t="s">
        <v>28</v>
      </c>
      <c r="O113" s="10" t="s">
        <v>29</v>
      </c>
      <c r="P113" s="35"/>
      <c r="Q113" s="35">
        <v>11580</v>
      </c>
      <c r="R113" s="35">
        <v>3594</v>
      </c>
      <c r="S113" s="12">
        <v>1758</v>
      </c>
      <c r="T113" s="13">
        <v>48.914858096827999</v>
      </c>
      <c r="U113" s="47" t="s">
        <v>343</v>
      </c>
      <c r="V113" s="216"/>
      <c r="W113" s="216"/>
      <c r="X113" s="216"/>
      <c r="Y113" s="216"/>
      <c r="Z113" s="216"/>
    </row>
    <row r="114" spans="1:26" ht="59.25" hidden="1" customHeight="1" outlineLevel="2" x14ac:dyDescent="0.2">
      <c r="A114" s="10" t="s">
        <v>317</v>
      </c>
      <c r="B114" s="10" t="s">
        <v>318</v>
      </c>
      <c r="C114" s="10" t="s">
        <v>31</v>
      </c>
      <c r="D114" s="10" t="s">
        <v>319</v>
      </c>
      <c r="E114" s="45">
        <v>0</v>
      </c>
      <c r="F114" s="45">
        <v>0</v>
      </c>
      <c r="G114" s="45">
        <v>0</v>
      </c>
      <c r="H114" s="45">
        <v>0</v>
      </c>
      <c r="I114" s="45">
        <v>0</v>
      </c>
      <c r="J114" s="10">
        <v>116</v>
      </c>
      <c r="K114" s="10" t="s">
        <v>344</v>
      </c>
      <c r="L114" s="61"/>
      <c r="M114" s="10" t="s">
        <v>75</v>
      </c>
      <c r="N114" s="10" t="s">
        <v>28</v>
      </c>
      <c r="O114" s="10" t="s">
        <v>29</v>
      </c>
      <c r="P114" s="35">
        <v>28396</v>
      </c>
      <c r="Q114" s="35">
        <v>72500</v>
      </c>
      <c r="R114" s="35">
        <v>68553</v>
      </c>
      <c r="S114" s="12">
        <v>67851</v>
      </c>
      <c r="T114" s="13">
        <v>98.975974793225703</v>
      </c>
      <c r="U114" s="47" t="s">
        <v>345</v>
      </c>
      <c r="V114" s="216"/>
      <c r="W114" s="216"/>
      <c r="X114" s="216"/>
      <c r="Y114" s="216"/>
      <c r="Z114" s="216"/>
    </row>
    <row r="115" spans="1:26" ht="59.25" hidden="1" customHeight="1" outlineLevel="2" x14ac:dyDescent="0.2">
      <c r="A115" s="10" t="s">
        <v>317</v>
      </c>
      <c r="B115" s="10" t="s">
        <v>318</v>
      </c>
      <c r="C115" s="10" t="s">
        <v>31</v>
      </c>
      <c r="D115" s="10" t="s">
        <v>319</v>
      </c>
      <c r="E115" s="45">
        <v>0</v>
      </c>
      <c r="F115" s="45">
        <v>0</v>
      </c>
      <c r="G115" s="45">
        <v>0</v>
      </c>
      <c r="H115" s="45">
        <v>0</v>
      </c>
      <c r="I115" s="45">
        <v>0</v>
      </c>
      <c r="J115" s="10">
        <v>117</v>
      </c>
      <c r="K115" s="10" t="s">
        <v>346</v>
      </c>
      <c r="L115" s="61"/>
      <c r="M115" s="10" t="s">
        <v>88</v>
      </c>
      <c r="N115" s="10" t="s">
        <v>157</v>
      </c>
      <c r="O115" s="10" t="s">
        <v>29</v>
      </c>
      <c r="P115" s="35">
        <v>144</v>
      </c>
      <c r="Q115" s="35">
        <v>1106</v>
      </c>
      <c r="R115" s="35">
        <v>658</v>
      </c>
      <c r="S115" s="12">
        <v>416</v>
      </c>
      <c r="T115" s="13">
        <v>63.2218844984802</v>
      </c>
      <c r="U115" s="47" t="s">
        <v>347</v>
      </c>
      <c r="V115" s="216"/>
      <c r="W115" s="216"/>
      <c r="X115" s="216"/>
      <c r="Y115" s="216"/>
      <c r="Z115" s="216"/>
    </row>
    <row r="116" spans="1:26" ht="59.25" hidden="1" customHeight="1" outlineLevel="2" x14ac:dyDescent="0.2">
      <c r="A116" s="10" t="s">
        <v>317</v>
      </c>
      <c r="B116" s="10" t="s">
        <v>318</v>
      </c>
      <c r="C116" s="10" t="s">
        <v>196</v>
      </c>
      <c r="D116" s="10" t="s">
        <v>322</v>
      </c>
      <c r="E116" s="45">
        <v>0</v>
      </c>
      <c r="F116" s="45">
        <v>0</v>
      </c>
      <c r="G116" s="45">
        <v>0</v>
      </c>
      <c r="H116" s="45">
        <v>0</v>
      </c>
      <c r="I116" s="45">
        <v>0</v>
      </c>
      <c r="J116" s="10">
        <v>98</v>
      </c>
      <c r="K116" s="10" t="s">
        <v>348</v>
      </c>
      <c r="L116" s="61"/>
      <c r="M116" s="10" t="s">
        <v>88</v>
      </c>
      <c r="N116" s="10" t="s">
        <v>28</v>
      </c>
      <c r="O116" s="10" t="s">
        <v>29</v>
      </c>
      <c r="P116" s="35">
        <v>99</v>
      </c>
      <c r="Q116" s="35">
        <v>100</v>
      </c>
      <c r="R116" s="35">
        <v>27</v>
      </c>
      <c r="S116" s="12">
        <v>15</v>
      </c>
      <c r="T116" s="13">
        <v>55.5555555555556</v>
      </c>
      <c r="U116" s="47" t="s">
        <v>349</v>
      </c>
      <c r="V116" s="216"/>
      <c r="W116" s="216"/>
      <c r="X116" s="216"/>
      <c r="Y116" s="216"/>
      <c r="Z116" s="216"/>
    </row>
    <row r="117" spans="1:26" ht="59.25" hidden="1" customHeight="1" outlineLevel="2" x14ac:dyDescent="0.2">
      <c r="A117" s="10" t="s">
        <v>317</v>
      </c>
      <c r="B117" s="10" t="s">
        <v>318</v>
      </c>
      <c r="C117" s="10" t="s">
        <v>196</v>
      </c>
      <c r="D117" s="10" t="s">
        <v>322</v>
      </c>
      <c r="E117" s="45">
        <v>0</v>
      </c>
      <c r="F117" s="45">
        <v>0</v>
      </c>
      <c r="G117" s="45">
        <v>0</v>
      </c>
      <c r="H117" s="45">
        <v>0</v>
      </c>
      <c r="I117" s="45">
        <v>0</v>
      </c>
      <c r="J117" s="10">
        <v>112</v>
      </c>
      <c r="K117" s="10" t="s">
        <v>350</v>
      </c>
      <c r="L117" s="61"/>
      <c r="M117" s="10" t="s">
        <v>88</v>
      </c>
      <c r="N117" s="10" t="s">
        <v>28</v>
      </c>
      <c r="O117" s="10" t="s">
        <v>19</v>
      </c>
      <c r="P117" s="35"/>
      <c r="Q117" s="35">
        <v>1</v>
      </c>
      <c r="R117" s="35">
        <v>0.98</v>
      </c>
      <c r="S117" s="12">
        <v>0.91700000000000004</v>
      </c>
      <c r="T117" s="13">
        <v>93.571428571428598</v>
      </c>
      <c r="U117" s="47" t="s">
        <v>351</v>
      </c>
      <c r="V117" s="216"/>
      <c r="W117" s="216"/>
      <c r="X117" s="216"/>
      <c r="Y117" s="216"/>
      <c r="Z117" s="216"/>
    </row>
    <row r="118" spans="1:26" ht="59.25" hidden="1" customHeight="1" outlineLevel="2" x14ac:dyDescent="0.2">
      <c r="A118" s="10" t="s">
        <v>317</v>
      </c>
      <c r="B118" s="10" t="s">
        <v>318</v>
      </c>
      <c r="C118" s="10" t="s">
        <v>196</v>
      </c>
      <c r="D118" s="10" t="s">
        <v>322</v>
      </c>
      <c r="E118" s="45">
        <v>0</v>
      </c>
      <c r="F118" s="45">
        <v>0</v>
      </c>
      <c r="G118" s="45">
        <v>0</v>
      </c>
      <c r="H118" s="45">
        <v>0</v>
      </c>
      <c r="I118" s="45">
        <v>0</v>
      </c>
      <c r="J118" s="10">
        <v>118</v>
      </c>
      <c r="K118" s="10" t="s">
        <v>352</v>
      </c>
      <c r="L118" s="61"/>
      <c r="M118" s="10" t="s">
        <v>75</v>
      </c>
      <c r="N118" s="10" t="s">
        <v>28</v>
      </c>
      <c r="O118" s="10" t="s">
        <v>29</v>
      </c>
      <c r="P118" s="35">
        <v>2786</v>
      </c>
      <c r="Q118" s="35">
        <v>99914</v>
      </c>
      <c r="R118" s="35">
        <v>56639</v>
      </c>
      <c r="S118" s="12">
        <v>42261</v>
      </c>
      <c r="T118" s="13">
        <v>74.614664806935195</v>
      </c>
      <c r="U118" s="47" t="s">
        <v>353</v>
      </c>
      <c r="V118" s="216"/>
      <c r="W118" s="216"/>
      <c r="X118" s="216"/>
      <c r="Y118" s="216"/>
      <c r="Z118" s="216"/>
    </row>
    <row r="119" spans="1:26" ht="59.25" hidden="1" customHeight="1" outlineLevel="2" x14ac:dyDescent="0.2">
      <c r="A119" s="10" t="s">
        <v>317</v>
      </c>
      <c r="B119" s="10" t="s">
        <v>318</v>
      </c>
      <c r="C119" s="10" t="s">
        <v>196</v>
      </c>
      <c r="D119" s="10" t="s">
        <v>322</v>
      </c>
      <c r="E119" s="45">
        <v>0</v>
      </c>
      <c r="F119" s="45">
        <v>0</v>
      </c>
      <c r="G119" s="45">
        <v>0</v>
      </c>
      <c r="H119" s="45">
        <v>0</v>
      </c>
      <c r="I119" s="45">
        <v>0</v>
      </c>
      <c r="J119" s="10">
        <v>119</v>
      </c>
      <c r="K119" s="10" t="s">
        <v>354</v>
      </c>
      <c r="L119" s="61"/>
      <c r="M119" s="10" t="s">
        <v>88</v>
      </c>
      <c r="N119" s="10" t="s">
        <v>157</v>
      </c>
      <c r="O119" s="10" t="s">
        <v>29</v>
      </c>
      <c r="P119" s="35">
        <v>3.07</v>
      </c>
      <c r="Q119" s="35">
        <v>4.93</v>
      </c>
      <c r="R119" s="35">
        <v>4.5</v>
      </c>
      <c r="S119" s="12">
        <v>1</v>
      </c>
      <c r="T119" s="13">
        <v>22.2222222222222</v>
      </c>
      <c r="U119" s="47" t="s">
        <v>355</v>
      </c>
      <c r="V119" s="216"/>
      <c r="W119" s="216"/>
      <c r="X119" s="216"/>
      <c r="Y119" s="216"/>
      <c r="Z119" s="216"/>
    </row>
    <row r="120" spans="1:26" ht="59.25" hidden="1" customHeight="1" outlineLevel="2" x14ac:dyDescent="0.2">
      <c r="A120" s="10" t="s">
        <v>317</v>
      </c>
      <c r="B120" s="10" t="s">
        <v>318</v>
      </c>
      <c r="C120" s="10" t="s">
        <v>211</v>
      </c>
      <c r="D120" s="10" t="s">
        <v>325</v>
      </c>
      <c r="E120" s="45">
        <v>0</v>
      </c>
      <c r="F120" s="45">
        <v>0</v>
      </c>
      <c r="G120" s="45">
        <v>0</v>
      </c>
      <c r="H120" s="45">
        <v>0</v>
      </c>
      <c r="I120" s="45">
        <v>0</v>
      </c>
      <c r="J120" s="10">
        <v>114</v>
      </c>
      <c r="K120" s="10" t="s">
        <v>356</v>
      </c>
      <c r="L120" s="61"/>
      <c r="M120" s="10" t="s">
        <v>88</v>
      </c>
      <c r="N120" s="10" t="s">
        <v>28</v>
      </c>
      <c r="O120" s="10" t="s">
        <v>19</v>
      </c>
      <c r="P120" s="35"/>
      <c r="Q120" s="35">
        <v>100</v>
      </c>
      <c r="R120" s="35">
        <v>85</v>
      </c>
      <c r="S120" s="12">
        <v>80</v>
      </c>
      <c r="T120" s="13">
        <v>94.117647058823493</v>
      </c>
      <c r="U120" s="47" t="s">
        <v>357</v>
      </c>
      <c r="V120" s="216"/>
      <c r="W120" s="216"/>
      <c r="X120" s="216"/>
      <c r="Y120" s="216"/>
      <c r="Z120" s="216"/>
    </row>
    <row r="121" spans="1:26" ht="59.25" hidden="1" customHeight="1" outlineLevel="2" x14ac:dyDescent="0.2">
      <c r="A121" s="10" t="s">
        <v>317</v>
      </c>
      <c r="B121" s="10" t="s">
        <v>318</v>
      </c>
      <c r="C121" s="10" t="s">
        <v>211</v>
      </c>
      <c r="D121" s="10" t="s">
        <v>325</v>
      </c>
      <c r="E121" s="45">
        <v>0</v>
      </c>
      <c r="F121" s="45">
        <v>0</v>
      </c>
      <c r="G121" s="45">
        <v>0</v>
      </c>
      <c r="H121" s="45">
        <v>0</v>
      </c>
      <c r="I121" s="45">
        <v>0</v>
      </c>
      <c r="J121" s="10">
        <v>115</v>
      </c>
      <c r="K121" s="10" t="s">
        <v>358</v>
      </c>
      <c r="L121" s="61"/>
      <c r="M121" s="10" t="s">
        <v>88</v>
      </c>
      <c r="N121" s="10" t="s">
        <v>28</v>
      </c>
      <c r="O121" s="10" t="s">
        <v>29</v>
      </c>
      <c r="P121" s="35"/>
      <c r="Q121" s="35">
        <v>7</v>
      </c>
      <c r="R121" s="35">
        <v>6.7</v>
      </c>
      <c r="S121" s="12">
        <v>6.09</v>
      </c>
      <c r="T121" s="13">
        <v>90.895522388059703</v>
      </c>
      <c r="U121" s="47" t="s">
        <v>359</v>
      </c>
      <c r="V121" s="216"/>
      <c r="W121" s="216"/>
      <c r="X121" s="216"/>
      <c r="Y121" s="216"/>
      <c r="Z121" s="216"/>
    </row>
    <row r="122" spans="1:26" ht="59.25" customHeight="1" outlineLevel="1" collapsed="1" x14ac:dyDescent="0.2">
      <c r="A122" s="15" t="str">
        <f>A121</f>
        <v>0118</v>
      </c>
      <c r="B122" s="16" t="s">
        <v>360</v>
      </c>
      <c r="C122" s="16"/>
      <c r="D122" s="16"/>
      <c r="E122" s="46">
        <v>210620.66899999999</v>
      </c>
      <c r="F122" s="46">
        <v>210620.66899999999</v>
      </c>
      <c r="G122" s="46">
        <v>210620.66899999999</v>
      </c>
      <c r="H122" s="46">
        <v>155876.66239700001</v>
      </c>
      <c r="I122" s="46">
        <v>103077.119343</v>
      </c>
      <c r="J122" s="16"/>
      <c r="K122" s="16"/>
      <c r="L122" s="62"/>
      <c r="M122" s="16"/>
      <c r="N122" s="16"/>
      <c r="O122" s="16"/>
      <c r="P122" s="52"/>
      <c r="Q122" s="52"/>
      <c r="R122" s="52"/>
      <c r="S122" s="17"/>
      <c r="T122" s="18"/>
      <c r="U122" s="48" t="s">
        <v>69</v>
      </c>
      <c r="V122" s="216"/>
      <c r="W122" s="216"/>
      <c r="X122" s="216"/>
      <c r="Y122" s="216"/>
      <c r="Z122" s="216"/>
    </row>
    <row r="123" spans="1:26" ht="59.25" hidden="1" customHeight="1" outlineLevel="2" x14ac:dyDescent="0.2">
      <c r="A123" s="10" t="s">
        <v>361</v>
      </c>
      <c r="B123" s="10" t="s">
        <v>362</v>
      </c>
      <c r="C123" s="10" t="s">
        <v>159</v>
      </c>
      <c r="D123" s="10" t="s">
        <v>363</v>
      </c>
      <c r="E123" s="45">
        <v>71538.687999999995</v>
      </c>
      <c r="F123" s="45">
        <v>87984.99</v>
      </c>
      <c r="G123" s="45">
        <v>87984.99</v>
      </c>
      <c r="H123" s="45">
        <v>64629.535859000003</v>
      </c>
      <c r="I123" s="45">
        <v>27495.641951000001</v>
      </c>
      <c r="J123" s="10">
        <v>6</v>
      </c>
      <c r="K123" s="10" t="s">
        <v>364</v>
      </c>
      <c r="L123" s="61"/>
      <c r="M123" s="10" t="s">
        <v>27</v>
      </c>
      <c r="N123" s="10" t="s">
        <v>157</v>
      </c>
      <c r="O123" s="10" t="s">
        <v>19</v>
      </c>
      <c r="P123" s="35">
        <v>0</v>
      </c>
      <c r="Q123" s="35">
        <v>100</v>
      </c>
      <c r="R123" s="35">
        <v>10</v>
      </c>
      <c r="S123" s="12">
        <v>20</v>
      </c>
      <c r="T123" s="13">
        <v>200</v>
      </c>
      <c r="U123" s="47" t="s">
        <v>365</v>
      </c>
      <c r="V123" s="216"/>
      <c r="W123" s="216"/>
      <c r="X123" s="216"/>
      <c r="Y123" s="216"/>
      <c r="Z123" s="216"/>
    </row>
    <row r="124" spans="1:26" ht="59.25" hidden="1" customHeight="1" outlineLevel="2" x14ac:dyDescent="0.2">
      <c r="A124" s="10" t="s">
        <v>361</v>
      </c>
      <c r="B124" s="10" t="s">
        <v>362</v>
      </c>
      <c r="C124" s="10" t="s">
        <v>23</v>
      </c>
      <c r="D124" s="10" t="s">
        <v>366</v>
      </c>
      <c r="E124" s="45">
        <v>46904.084999999999</v>
      </c>
      <c r="F124" s="45">
        <v>46904.084999999999</v>
      </c>
      <c r="G124" s="45">
        <v>46904.084999999999</v>
      </c>
      <c r="H124" s="45">
        <v>46864.957148000001</v>
      </c>
      <c r="I124" s="45">
        <v>35332.391382000002</v>
      </c>
      <c r="J124" s="10">
        <v>7</v>
      </c>
      <c r="K124" s="10" t="s">
        <v>367</v>
      </c>
      <c r="L124" s="61"/>
      <c r="M124" s="10" t="s">
        <v>75</v>
      </c>
      <c r="N124" s="10" t="s">
        <v>157</v>
      </c>
      <c r="O124" s="10" t="s">
        <v>29</v>
      </c>
      <c r="P124" s="35">
        <v>135</v>
      </c>
      <c r="Q124" s="35">
        <v>148</v>
      </c>
      <c r="R124" s="35">
        <v>148</v>
      </c>
      <c r="S124" s="12">
        <v>148</v>
      </c>
      <c r="T124" s="13">
        <v>100</v>
      </c>
      <c r="U124" s="47" t="s">
        <v>368</v>
      </c>
      <c r="V124" s="216"/>
      <c r="W124" s="216"/>
      <c r="X124" s="216"/>
      <c r="Y124" s="216"/>
      <c r="Z124" s="216"/>
    </row>
    <row r="125" spans="1:26" ht="59.25" hidden="1" customHeight="1" outlineLevel="2" x14ac:dyDescent="0.2">
      <c r="A125" s="10" t="s">
        <v>361</v>
      </c>
      <c r="B125" s="10" t="s">
        <v>362</v>
      </c>
      <c r="C125" s="10" t="s">
        <v>181</v>
      </c>
      <c r="D125" s="10" t="s">
        <v>369</v>
      </c>
      <c r="E125" s="45">
        <v>16803.688999999998</v>
      </c>
      <c r="F125" s="45">
        <v>39041.997801999998</v>
      </c>
      <c r="G125" s="45">
        <v>39041.997801999998</v>
      </c>
      <c r="H125" s="45">
        <v>17851.534102000001</v>
      </c>
      <c r="I125" s="45">
        <v>10377.753194000001</v>
      </c>
      <c r="J125" s="10">
        <v>1</v>
      </c>
      <c r="K125" s="10" t="s">
        <v>370</v>
      </c>
      <c r="L125" s="61"/>
      <c r="M125" s="10" t="s">
        <v>27</v>
      </c>
      <c r="N125" s="10" t="s">
        <v>157</v>
      </c>
      <c r="O125" s="10" t="s">
        <v>29</v>
      </c>
      <c r="P125" s="35">
        <v>446</v>
      </c>
      <c r="Q125" s="35">
        <v>2037</v>
      </c>
      <c r="R125" s="35">
        <v>323</v>
      </c>
      <c r="S125" s="12">
        <v>326</v>
      </c>
      <c r="T125" s="13">
        <v>100.928792569659</v>
      </c>
      <c r="U125" s="47" t="s">
        <v>371</v>
      </c>
      <c r="V125" s="216"/>
      <c r="W125" s="216"/>
      <c r="X125" s="216"/>
      <c r="Y125" s="216"/>
      <c r="Z125" s="216"/>
    </row>
    <row r="126" spans="1:26" ht="59.25" hidden="1" customHeight="1" outlineLevel="2" x14ac:dyDescent="0.2">
      <c r="A126" s="10" t="s">
        <v>361</v>
      </c>
      <c r="B126" s="10" t="s">
        <v>362</v>
      </c>
      <c r="C126" s="10" t="s">
        <v>42</v>
      </c>
      <c r="D126" s="10" t="s">
        <v>372</v>
      </c>
      <c r="E126" s="45">
        <v>13700</v>
      </c>
      <c r="F126" s="45">
        <v>13800</v>
      </c>
      <c r="G126" s="45">
        <v>13800</v>
      </c>
      <c r="H126" s="45">
        <v>11568.220079000001</v>
      </c>
      <c r="I126" s="45">
        <v>6648.2950250000004</v>
      </c>
      <c r="J126" s="10">
        <v>11</v>
      </c>
      <c r="K126" s="10" t="s">
        <v>373</v>
      </c>
      <c r="L126" s="61"/>
      <c r="M126" s="10" t="s">
        <v>75</v>
      </c>
      <c r="N126" s="10" t="s">
        <v>157</v>
      </c>
      <c r="O126" s="10" t="s">
        <v>19</v>
      </c>
      <c r="P126" s="35">
        <v>0</v>
      </c>
      <c r="Q126" s="35">
        <v>100</v>
      </c>
      <c r="R126" s="35">
        <v>100</v>
      </c>
      <c r="S126" s="12">
        <v>73</v>
      </c>
      <c r="T126" s="13">
        <v>73</v>
      </c>
      <c r="U126" s="47" t="s">
        <v>374</v>
      </c>
      <c r="V126" s="216"/>
      <c r="W126" s="216"/>
      <c r="X126" s="216"/>
      <c r="Y126" s="216"/>
      <c r="Z126" s="216"/>
    </row>
    <row r="127" spans="1:26" ht="59.25" hidden="1" customHeight="1" outlineLevel="2" x14ac:dyDescent="0.2">
      <c r="A127" s="10" t="s">
        <v>361</v>
      </c>
      <c r="B127" s="10" t="s">
        <v>362</v>
      </c>
      <c r="C127" s="10" t="s">
        <v>186</v>
      </c>
      <c r="D127" s="10" t="s">
        <v>375</v>
      </c>
      <c r="E127" s="45">
        <v>8626.7610000000004</v>
      </c>
      <c r="F127" s="45">
        <v>11337.194202000001</v>
      </c>
      <c r="G127" s="45">
        <v>11337.194202000001</v>
      </c>
      <c r="H127" s="45">
        <v>10572.003975</v>
      </c>
      <c r="I127" s="45">
        <v>6777.9690689999998</v>
      </c>
      <c r="J127" s="10">
        <v>2</v>
      </c>
      <c r="K127" s="10" t="s">
        <v>376</v>
      </c>
      <c r="L127" s="61"/>
      <c r="M127" s="10" t="s">
        <v>75</v>
      </c>
      <c r="N127" s="10" t="s">
        <v>157</v>
      </c>
      <c r="O127" s="10" t="s">
        <v>29</v>
      </c>
      <c r="P127" s="35">
        <v>0</v>
      </c>
      <c r="Q127" s="35">
        <v>1</v>
      </c>
      <c r="R127" s="35">
        <v>1</v>
      </c>
      <c r="S127" s="12">
        <v>0.8</v>
      </c>
      <c r="T127" s="13">
        <v>80</v>
      </c>
      <c r="U127" s="47" t="s">
        <v>377</v>
      </c>
      <c r="V127" s="216"/>
      <c r="W127" s="216"/>
      <c r="X127" s="216"/>
      <c r="Y127" s="216"/>
      <c r="Z127" s="216"/>
    </row>
    <row r="128" spans="1:26" ht="59.25" hidden="1" customHeight="1" outlineLevel="2" x14ac:dyDescent="0.2">
      <c r="A128" s="10" t="s">
        <v>361</v>
      </c>
      <c r="B128" s="10" t="s">
        <v>362</v>
      </c>
      <c r="C128" s="10" t="s">
        <v>164</v>
      </c>
      <c r="D128" s="10" t="s">
        <v>378</v>
      </c>
      <c r="E128" s="45">
        <v>9000</v>
      </c>
      <c r="F128" s="45">
        <v>9075</v>
      </c>
      <c r="G128" s="45">
        <v>9075</v>
      </c>
      <c r="H128" s="45">
        <v>7669.9425520000004</v>
      </c>
      <c r="I128" s="45">
        <v>3959.6011870000002</v>
      </c>
      <c r="J128" s="10">
        <v>10</v>
      </c>
      <c r="K128" s="10" t="s">
        <v>379</v>
      </c>
      <c r="L128" s="61"/>
      <c r="M128" s="10" t="s">
        <v>27</v>
      </c>
      <c r="N128" s="10" t="s">
        <v>157</v>
      </c>
      <c r="O128" s="10" t="s">
        <v>29</v>
      </c>
      <c r="P128" s="35">
        <v>0</v>
      </c>
      <c r="Q128" s="35">
        <v>13</v>
      </c>
      <c r="R128" s="35">
        <v>2</v>
      </c>
      <c r="S128" s="12">
        <v>2</v>
      </c>
      <c r="T128" s="13">
        <v>100</v>
      </c>
      <c r="U128" s="47" t="s">
        <v>380</v>
      </c>
      <c r="V128" s="216"/>
      <c r="W128" s="216"/>
      <c r="X128" s="216"/>
      <c r="Y128" s="216"/>
      <c r="Z128" s="216"/>
    </row>
    <row r="129" spans="1:26" ht="59.25" hidden="1" customHeight="1" outlineLevel="2" x14ac:dyDescent="0.2">
      <c r="A129" s="10" t="s">
        <v>361</v>
      </c>
      <c r="B129" s="10" t="s">
        <v>362</v>
      </c>
      <c r="C129" s="10" t="s">
        <v>34</v>
      </c>
      <c r="D129" s="10" t="s">
        <v>381</v>
      </c>
      <c r="E129" s="45">
        <v>6378.28</v>
      </c>
      <c r="F129" s="45">
        <v>6378.28</v>
      </c>
      <c r="G129" s="45">
        <v>6378.28</v>
      </c>
      <c r="H129" s="45">
        <v>6036.076505</v>
      </c>
      <c r="I129" s="45">
        <v>3414.1077449999998</v>
      </c>
      <c r="J129" s="10">
        <v>9</v>
      </c>
      <c r="K129" s="10" t="s">
        <v>382</v>
      </c>
      <c r="L129" s="61"/>
      <c r="M129" s="10" t="s">
        <v>27</v>
      </c>
      <c r="N129" s="10" t="s">
        <v>157</v>
      </c>
      <c r="O129" s="10" t="s">
        <v>29</v>
      </c>
      <c r="P129" s="35">
        <v>0</v>
      </c>
      <c r="Q129" s="35">
        <v>200</v>
      </c>
      <c r="R129" s="35">
        <v>52</v>
      </c>
      <c r="S129" s="12">
        <v>12</v>
      </c>
      <c r="T129" s="13">
        <v>23.076923076923102</v>
      </c>
      <c r="U129" s="47" t="s">
        <v>383</v>
      </c>
      <c r="V129" s="216"/>
      <c r="W129" s="216"/>
      <c r="X129" s="216"/>
      <c r="Y129" s="216"/>
      <c r="Z129" s="216"/>
    </row>
    <row r="130" spans="1:26" ht="59.25" hidden="1" customHeight="1" outlineLevel="2" x14ac:dyDescent="0.2">
      <c r="A130" s="10" t="s">
        <v>361</v>
      </c>
      <c r="B130" s="10" t="s">
        <v>362</v>
      </c>
      <c r="C130" s="10" t="s">
        <v>384</v>
      </c>
      <c r="D130" s="10" t="s">
        <v>381</v>
      </c>
      <c r="E130" s="45">
        <v>1620.8150000000001</v>
      </c>
      <c r="F130" s="45">
        <v>4278.0931600000004</v>
      </c>
      <c r="G130" s="45">
        <v>4278.0931600000004</v>
      </c>
      <c r="H130" s="45">
        <v>3920.0985770000002</v>
      </c>
      <c r="I130" s="45">
        <v>1408.2026149999999</v>
      </c>
      <c r="J130" s="10">
        <v>3</v>
      </c>
      <c r="K130" s="10" t="s">
        <v>385</v>
      </c>
      <c r="L130" s="61"/>
      <c r="M130" s="10" t="s">
        <v>27</v>
      </c>
      <c r="N130" s="10" t="s">
        <v>157</v>
      </c>
      <c r="O130" s="10" t="s">
        <v>29</v>
      </c>
      <c r="P130" s="35">
        <v>45</v>
      </c>
      <c r="Q130" s="35">
        <v>215</v>
      </c>
      <c r="R130" s="35">
        <v>45</v>
      </c>
      <c r="S130" s="12">
        <v>45</v>
      </c>
      <c r="T130" s="13">
        <v>100</v>
      </c>
      <c r="U130" s="47" t="s">
        <v>386</v>
      </c>
      <c r="V130" s="216"/>
      <c r="W130" s="216"/>
      <c r="X130" s="216"/>
      <c r="Y130" s="216"/>
      <c r="Z130" s="216"/>
    </row>
    <row r="131" spans="1:26" ht="59.25" hidden="1" customHeight="1" outlineLevel="2" x14ac:dyDescent="0.2">
      <c r="A131" s="10" t="s">
        <v>361</v>
      </c>
      <c r="B131" s="10" t="s">
        <v>362</v>
      </c>
      <c r="C131" s="10" t="s">
        <v>207</v>
      </c>
      <c r="D131" s="10" t="s">
        <v>381</v>
      </c>
      <c r="E131" s="45">
        <v>3288.6370000000002</v>
      </c>
      <c r="F131" s="45">
        <v>3288.6370000000002</v>
      </c>
      <c r="G131" s="45">
        <v>3288.6370000000002</v>
      </c>
      <c r="H131" s="45">
        <v>3187.390234</v>
      </c>
      <c r="I131" s="45">
        <v>3108.8694879999998</v>
      </c>
      <c r="J131" s="10">
        <v>4</v>
      </c>
      <c r="K131" s="10" t="s">
        <v>387</v>
      </c>
      <c r="L131" s="61"/>
      <c r="M131" s="10" t="s">
        <v>27</v>
      </c>
      <c r="N131" s="10" t="s">
        <v>157</v>
      </c>
      <c r="O131" s="10" t="s">
        <v>29</v>
      </c>
      <c r="P131" s="35">
        <v>0</v>
      </c>
      <c r="Q131" s="35">
        <v>924</v>
      </c>
      <c r="R131" s="35">
        <v>123</v>
      </c>
      <c r="S131" s="12">
        <v>130</v>
      </c>
      <c r="T131" s="13">
        <v>105.691056910569</v>
      </c>
      <c r="U131" s="47" t="s">
        <v>388</v>
      </c>
      <c r="V131" s="216"/>
      <c r="W131" s="216"/>
      <c r="X131" s="216"/>
      <c r="Y131" s="216"/>
      <c r="Z131" s="216"/>
    </row>
    <row r="132" spans="1:26" ht="59.25" hidden="1" customHeight="1" outlineLevel="2" x14ac:dyDescent="0.2">
      <c r="A132" s="10" t="s">
        <v>361</v>
      </c>
      <c r="B132" s="10" t="s">
        <v>362</v>
      </c>
      <c r="C132" s="10" t="s">
        <v>243</v>
      </c>
      <c r="D132" s="10" t="s">
        <v>389</v>
      </c>
      <c r="E132" s="45">
        <v>2200</v>
      </c>
      <c r="F132" s="45">
        <v>2200</v>
      </c>
      <c r="G132" s="45">
        <v>2200</v>
      </c>
      <c r="H132" s="45">
        <v>1933.2465560000001</v>
      </c>
      <c r="I132" s="45">
        <v>768.26323500000001</v>
      </c>
      <c r="J132" s="10">
        <v>5</v>
      </c>
      <c r="K132" s="10" t="s">
        <v>390</v>
      </c>
      <c r="L132" s="61"/>
      <c r="M132" s="10" t="s">
        <v>27</v>
      </c>
      <c r="N132" s="10" t="s">
        <v>157</v>
      </c>
      <c r="O132" s="10" t="s">
        <v>19</v>
      </c>
      <c r="P132" s="35">
        <v>0</v>
      </c>
      <c r="Q132" s="35">
        <v>100</v>
      </c>
      <c r="R132" s="35">
        <v>30</v>
      </c>
      <c r="S132" s="12">
        <v>18</v>
      </c>
      <c r="T132" s="13">
        <v>60</v>
      </c>
      <c r="U132" s="47" t="s">
        <v>391</v>
      </c>
      <c r="V132" s="216"/>
      <c r="W132" s="216"/>
      <c r="X132" s="216"/>
      <c r="Y132" s="216"/>
      <c r="Z132" s="216"/>
    </row>
    <row r="133" spans="1:26" ht="59.25" hidden="1" customHeight="1" outlineLevel="2" x14ac:dyDescent="0.2">
      <c r="A133" s="10" t="s">
        <v>361</v>
      </c>
      <c r="B133" s="10" t="s">
        <v>362</v>
      </c>
      <c r="C133" s="10" t="s">
        <v>46</v>
      </c>
      <c r="D133" s="10" t="s">
        <v>392</v>
      </c>
      <c r="E133" s="45">
        <v>2000</v>
      </c>
      <c r="F133" s="45">
        <v>2000</v>
      </c>
      <c r="G133" s="45">
        <v>2000</v>
      </c>
      <c r="H133" s="45">
        <v>1972.082296</v>
      </c>
      <c r="I133" s="45">
        <v>792.47405300000003</v>
      </c>
      <c r="J133" s="10">
        <v>12</v>
      </c>
      <c r="K133" s="10" t="s">
        <v>393</v>
      </c>
      <c r="L133" s="61"/>
      <c r="M133" s="10" t="s">
        <v>75</v>
      </c>
      <c r="N133" s="10" t="s">
        <v>157</v>
      </c>
      <c r="O133" s="10" t="s">
        <v>19</v>
      </c>
      <c r="P133" s="35">
        <v>0</v>
      </c>
      <c r="Q133" s="35">
        <v>100</v>
      </c>
      <c r="R133" s="35">
        <v>88</v>
      </c>
      <c r="S133" s="12">
        <v>81</v>
      </c>
      <c r="T133" s="13">
        <v>92.045454545454604</v>
      </c>
      <c r="U133" s="47" t="s">
        <v>394</v>
      </c>
      <c r="V133" s="216"/>
      <c r="W133" s="216"/>
      <c r="X133" s="216"/>
      <c r="Y133" s="216"/>
      <c r="Z133" s="216"/>
    </row>
    <row r="134" spans="1:26" ht="59.25" hidden="1" customHeight="1" outlineLevel="2" x14ac:dyDescent="0.2">
      <c r="A134" s="10" t="s">
        <v>361</v>
      </c>
      <c r="B134" s="10" t="s">
        <v>362</v>
      </c>
      <c r="C134" s="10" t="s">
        <v>38</v>
      </c>
      <c r="D134" s="10" t="s">
        <v>395</v>
      </c>
      <c r="E134" s="45">
        <v>680</v>
      </c>
      <c r="F134" s="45">
        <v>680</v>
      </c>
      <c r="G134" s="45">
        <v>680</v>
      </c>
      <c r="H134" s="45">
        <v>643.87083800000005</v>
      </c>
      <c r="I134" s="45">
        <v>388.04385600000001</v>
      </c>
      <c r="J134" s="10">
        <v>8</v>
      </c>
      <c r="K134" s="10" t="s">
        <v>396</v>
      </c>
      <c r="L134" s="61"/>
      <c r="M134" s="10" t="s">
        <v>75</v>
      </c>
      <c r="N134" s="10" t="s">
        <v>157</v>
      </c>
      <c r="O134" s="10" t="s">
        <v>29</v>
      </c>
      <c r="P134" s="35">
        <v>0</v>
      </c>
      <c r="Q134" s="35">
        <v>26</v>
      </c>
      <c r="R134" s="35">
        <v>26</v>
      </c>
      <c r="S134" s="12">
        <v>20.76</v>
      </c>
      <c r="T134" s="13">
        <v>79.846153846153797</v>
      </c>
      <c r="U134" s="47" t="s">
        <v>397</v>
      </c>
      <c r="V134" s="216"/>
      <c r="W134" s="216"/>
      <c r="X134" s="216"/>
      <c r="Y134" s="216"/>
      <c r="Z134" s="216"/>
    </row>
    <row r="135" spans="1:26" ht="59.25" hidden="1" customHeight="1" outlineLevel="2" x14ac:dyDescent="0.2">
      <c r="A135" s="10" t="s">
        <v>361</v>
      </c>
      <c r="B135" s="10" t="s">
        <v>362</v>
      </c>
      <c r="C135" s="10" t="s">
        <v>31</v>
      </c>
      <c r="D135" s="10" t="s">
        <v>398</v>
      </c>
      <c r="E135" s="45">
        <v>190</v>
      </c>
      <c r="F135" s="45">
        <v>190</v>
      </c>
      <c r="G135" s="45">
        <v>190</v>
      </c>
      <c r="H135" s="45">
        <v>190</v>
      </c>
      <c r="I135" s="45">
        <v>104.348809</v>
      </c>
      <c r="J135" s="10">
        <v>13</v>
      </c>
      <c r="K135" s="10" t="s">
        <v>399</v>
      </c>
      <c r="L135" s="61"/>
      <c r="M135" s="10" t="s">
        <v>27</v>
      </c>
      <c r="N135" s="10" t="s">
        <v>157</v>
      </c>
      <c r="O135" s="10" t="s">
        <v>19</v>
      </c>
      <c r="P135" s="35">
        <v>0</v>
      </c>
      <c r="Q135" s="35">
        <v>100</v>
      </c>
      <c r="R135" s="35">
        <v>20</v>
      </c>
      <c r="S135" s="12">
        <v>24</v>
      </c>
      <c r="T135" s="13">
        <v>120</v>
      </c>
      <c r="U135" s="47" t="s">
        <v>400</v>
      </c>
      <c r="V135" s="216"/>
      <c r="W135" s="216"/>
      <c r="X135" s="216"/>
      <c r="Y135" s="216"/>
      <c r="Z135" s="216"/>
    </row>
    <row r="136" spans="1:26" ht="59.25" customHeight="1" outlineLevel="1" collapsed="1" x14ac:dyDescent="0.2">
      <c r="A136" s="15" t="str">
        <f>A135</f>
        <v>0119</v>
      </c>
      <c r="B136" s="16" t="s">
        <v>401</v>
      </c>
      <c r="C136" s="16"/>
      <c r="D136" s="16"/>
      <c r="E136" s="46">
        <v>182930.95499999999</v>
      </c>
      <c r="F136" s="46">
        <v>227158.277164</v>
      </c>
      <c r="G136" s="46">
        <v>227158.277164</v>
      </c>
      <c r="H136" s="46">
        <v>177038.958721</v>
      </c>
      <c r="I136" s="46">
        <v>100575.96160900001</v>
      </c>
      <c r="J136" s="16"/>
      <c r="K136" s="16"/>
      <c r="L136" s="62"/>
      <c r="M136" s="16"/>
      <c r="N136" s="16"/>
      <c r="O136" s="16"/>
      <c r="P136" s="52"/>
      <c r="Q136" s="52"/>
      <c r="R136" s="52"/>
      <c r="S136" s="17"/>
      <c r="T136" s="18"/>
      <c r="U136" s="48" t="s">
        <v>69</v>
      </c>
      <c r="V136" s="216"/>
      <c r="W136" s="216"/>
      <c r="X136" s="216"/>
      <c r="Y136" s="216"/>
      <c r="Z136" s="216"/>
    </row>
    <row r="137" spans="1:26" ht="59.25" hidden="1" customHeight="1" outlineLevel="2" x14ac:dyDescent="0.2">
      <c r="A137" s="10" t="s">
        <v>402</v>
      </c>
      <c r="B137" s="10" t="s">
        <v>403</v>
      </c>
      <c r="C137" s="10" t="s">
        <v>207</v>
      </c>
      <c r="D137" s="10" t="s">
        <v>404</v>
      </c>
      <c r="E137" s="45">
        <v>22655.041000000001</v>
      </c>
      <c r="F137" s="45">
        <v>20850.803618000002</v>
      </c>
      <c r="G137" s="45">
        <v>20850.803618000002</v>
      </c>
      <c r="H137" s="45">
        <v>19054.900097999998</v>
      </c>
      <c r="I137" s="45">
        <v>12101.583052</v>
      </c>
      <c r="J137" s="10">
        <v>38</v>
      </c>
      <c r="K137" s="10" t="s">
        <v>405</v>
      </c>
      <c r="L137" s="61"/>
      <c r="M137" s="10" t="s">
        <v>27</v>
      </c>
      <c r="N137" s="10" t="s">
        <v>28</v>
      </c>
      <c r="O137" s="10" t="s">
        <v>29</v>
      </c>
      <c r="P137" s="35">
        <v>2030</v>
      </c>
      <c r="Q137" s="35">
        <v>800</v>
      </c>
      <c r="R137" s="35">
        <v>100</v>
      </c>
      <c r="S137" s="12">
        <v>187.7</v>
      </c>
      <c r="T137" s="13">
        <v>187.7</v>
      </c>
      <c r="U137" s="47" t="s">
        <v>406</v>
      </c>
      <c r="V137" s="216"/>
      <c r="W137" s="216"/>
      <c r="X137" s="216"/>
      <c r="Y137" s="216"/>
      <c r="Z137" s="216"/>
    </row>
    <row r="138" spans="1:26" ht="59.25" hidden="1" customHeight="1" outlineLevel="2" x14ac:dyDescent="0.2">
      <c r="A138" s="10" t="s">
        <v>402</v>
      </c>
      <c r="B138" s="10" t="s">
        <v>403</v>
      </c>
      <c r="C138" s="10" t="s">
        <v>23</v>
      </c>
      <c r="D138" s="10" t="s">
        <v>407</v>
      </c>
      <c r="E138" s="45">
        <v>14338.043</v>
      </c>
      <c r="F138" s="45">
        <v>15164.733816</v>
      </c>
      <c r="G138" s="45">
        <v>15164.733816</v>
      </c>
      <c r="H138" s="45">
        <v>13260.445784</v>
      </c>
      <c r="I138" s="45">
        <v>7178.6952199999996</v>
      </c>
      <c r="J138" s="10">
        <v>46</v>
      </c>
      <c r="K138" s="10" t="s">
        <v>408</v>
      </c>
      <c r="L138" s="61"/>
      <c r="M138" s="10" t="s">
        <v>184</v>
      </c>
      <c r="N138" s="10" t="s">
        <v>28</v>
      </c>
      <c r="O138" s="10" t="s">
        <v>29</v>
      </c>
      <c r="P138" s="35">
        <v>1</v>
      </c>
      <c r="Q138" s="35">
        <v>1</v>
      </c>
      <c r="R138" s="35">
        <v>1</v>
      </c>
      <c r="S138" s="12">
        <v>0.77</v>
      </c>
      <c r="T138" s="13">
        <v>77</v>
      </c>
      <c r="U138" s="47" t="s">
        <v>409</v>
      </c>
      <c r="V138" s="216"/>
      <c r="W138" s="216"/>
      <c r="X138" s="216"/>
      <c r="Y138" s="216"/>
      <c r="Z138" s="216"/>
    </row>
    <row r="139" spans="1:26" ht="59.25" hidden="1" customHeight="1" outlineLevel="2" x14ac:dyDescent="0.2">
      <c r="A139" s="10" t="s">
        <v>402</v>
      </c>
      <c r="B139" s="10" t="s">
        <v>403</v>
      </c>
      <c r="C139" s="10" t="s">
        <v>243</v>
      </c>
      <c r="D139" s="10" t="s">
        <v>410</v>
      </c>
      <c r="E139" s="45">
        <v>14694.040999999999</v>
      </c>
      <c r="F139" s="45">
        <v>14468.144727000001</v>
      </c>
      <c r="G139" s="45">
        <v>14468.144727000001</v>
      </c>
      <c r="H139" s="45">
        <v>12590.504016999999</v>
      </c>
      <c r="I139" s="45">
        <v>5976.350434</v>
      </c>
      <c r="J139" s="10">
        <v>41</v>
      </c>
      <c r="K139" s="10" t="s">
        <v>411</v>
      </c>
      <c r="L139" s="61"/>
      <c r="M139" s="10" t="s">
        <v>27</v>
      </c>
      <c r="N139" s="10" t="s">
        <v>28</v>
      </c>
      <c r="O139" s="10" t="s">
        <v>29</v>
      </c>
      <c r="P139" s="35">
        <v>8</v>
      </c>
      <c r="Q139" s="35">
        <v>15</v>
      </c>
      <c r="R139" s="35">
        <v>4</v>
      </c>
      <c r="S139" s="12">
        <v>2.8</v>
      </c>
      <c r="T139" s="13">
        <v>70</v>
      </c>
      <c r="U139" s="47" t="s">
        <v>412</v>
      </c>
      <c r="V139" s="216"/>
      <c r="W139" s="216"/>
      <c r="X139" s="216"/>
      <c r="Y139" s="216"/>
      <c r="Z139" s="216"/>
    </row>
    <row r="140" spans="1:26" ht="59.25" hidden="1" customHeight="1" outlineLevel="2" x14ac:dyDescent="0.2">
      <c r="A140" s="10" t="s">
        <v>402</v>
      </c>
      <c r="B140" s="10" t="s">
        <v>403</v>
      </c>
      <c r="C140" s="10" t="s">
        <v>38</v>
      </c>
      <c r="D140" s="10" t="s">
        <v>413</v>
      </c>
      <c r="E140" s="45">
        <v>12041.043</v>
      </c>
      <c r="F140" s="45">
        <v>13244.485839000001</v>
      </c>
      <c r="G140" s="45">
        <v>13244.485839000001</v>
      </c>
      <c r="H140" s="45">
        <v>12134.083524</v>
      </c>
      <c r="I140" s="45">
        <v>8563.2868820000003</v>
      </c>
      <c r="J140" s="10">
        <v>58</v>
      </c>
      <c r="K140" s="10" t="s">
        <v>414</v>
      </c>
      <c r="L140" s="61"/>
      <c r="M140" s="10" t="s">
        <v>27</v>
      </c>
      <c r="N140" s="10" t="s">
        <v>28</v>
      </c>
      <c r="O140" s="10" t="s">
        <v>29</v>
      </c>
      <c r="P140" s="35">
        <v>12</v>
      </c>
      <c r="Q140" s="35">
        <v>8</v>
      </c>
      <c r="R140" s="35">
        <v>2</v>
      </c>
      <c r="S140" s="12">
        <v>1.46</v>
      </c>
      <c r="T140" s="13">
        <v>73</v>
      </c>
      <c r="U140" s="47" t="s">
        <v>415</v>
      </c>
      <c r="V140" s="216"/>
      <c r="W140" s="216"/>
      <c r="X140" s="216"/>
      <c r="Y140" s="216"/>
      <c r="Z140" s="216"/>
    </row>
    <row r="141" spans="1:26" ht="59.25" hidden="1" customHeight="1" outlineLevel="2" x14ac:dyDescent="0.2">
      <c r="A141" s="10" t="s">
        <v>402</v>
      </c>
      <c r="B141" s="10" t="s">
        <v>403</v>
      </c>
      <c r="C141" s="10" t="s">
        <v>207</v>
      </c>
      <c r="D141" s="10" t="s">
        <v>404</v>
      </c>
      <c r="E141" s="45">
        <v>0</v>
      </c>
      <c r="F141" s="45">
        <v>0</v>
      </c>
      <c r="G141" s="45">
        <v>0</v>
      </c>
      <c r="H141" s="45">
        <v>0</v>
      </c>
      <c r="I141" s="45">
        <v>0</v>
      </c>
      <c r="J141" s="10">
        <v>62</v>
      </c>
      <c r="K141" s="10" t="s">
        <v>416</v>
      </c>
      <c r="L141" s="61"/>
      <c r="M141" s="10" t="s">
        <v>184</v>
      </c>
      <c r="N141" s="10" t="s">
        <v>28</v>
      </c>
      <c r="O141" s="10" t="s">
        <v>19</v>
      </c>
      <c r="P141" s="35">
        <v>100</v>
      </c>
      <c r="Q141" s="35">
        <v>100</v>
      </c>
      <c r="R141" s="35">
        <v>100</v>
      </c>
      <c r="S141" s="12">
        <v>76.900000000000006</v>
      </c>
      <c r="T141" s="13">
        <v>76.900000000000006</v>
      </c>
      <c r="U141" s="47" t="s">
        <v>417</v>
      </c>
      <c r="V141" s="216"/>
      <c r="W141" s="216"/>
      <c r="X141" s="216"/>
      <c r="Y141" s="216"/>
      <c r="Z141" s="216"/>
    </row>
    <row r="142" spans="1:26" ht="59.25" hidden="1" customHeight="1" outlineLevel="2" x14ac:dyDescent="0.2">
      <c r="A142" s="10" t="s">
        <v>402</v>
      </c>
      <c r="B142" s="10" t="s">
        <v>403</v>
      </c>
      <c r="C142" s="10" t="s">
        <v>207</v>
      </c>
      <c r="D142" s="10" t="s">
        <v>404</v>
      </c>
      <c r="E142" s="45">
        <v>0</v>
      </c>
      <c r="F142" s="45">
        <v>0</v>
      </c>
      <c r="G142" s="45">
        <v>0</v>
      </c>
      <c r="H142" s="45">
        <v>0</v>
      </c>
      <c r="I142" s="45">
        <v>0</v>
      </c>
      <c r="J142" s="10">
        <v>63</v>
      </c>
      <c r="K142" s="10" t="s">
        <v>418</v>
      </c>
      <c r="L142" s="61"/>
      <c r="M142" s="10" t="s">
        <v>27</v>
      </c>
      <c r="N142" s="10" t="s">
        <v>28</v>
      </c>
      <c r="O142" s="10" t="s">
        <v>29</v>
      </c>
      <c r="P142" s="35"/>
      <c r="Q142" s="35">
        <v>1</v>
      </c>
      <c r="R142" s="35">
        <v>0.25</v>
      </c>
      <c r="S142" s="12">
        <v>0.2</v>
      </c>
      <c r="T142" s="13">
        <v>80</v>
      </c>
      <c r="U142" s="47" t="s">
        <v>419</v>
      </c>
      <c r="V142" s="216"/>
      <c r="W142" s="216"/>
      <c r="X142" s="216"/>
      <c r="Y142" s="216"/>
      <c r="Z142" s="216"/>
    </row>
    <row r="143" spans="1:26" ht="59.25" hidden="1" customHeight="1" outlineLevel="2" x14ac:dyDescent="0.2">
      <c r="A143" s="10" t="s">
        <v>402</v>
      </c>
      <c r="B143" s="10" t="s">
        <v>403</v>
      </c>
      <c r="C143" s="10" t="s">
        <v>207</v>
      </c>
      <c r="D143" s="10" t="s">
        <v>404</v>
      </c>
      <c r="E143" s="45">
        <v>0</v>
      </c>
      <c r="F143" s="45">
        <v>0</v>
      </c>
      <c r="G143" s="45">
        <v>0</v>
      </c>
      <c r="H143" s="45">
        <v>0</v>
      </c>
      <c r="I143" s="45">
        <v>0</v>
      </c>
      <c r="J143" s="10">
        <v>64</v>
      </c>
      <c r="K143" s="10" t="s">
        <v>420</v>
      </c>
      <c r="L143" s="61"/>
      <c r="M143" s="10" t="s">
        <v>27</v>
      </c>
      <c r="N143" s="10" t="s">
        <v>28</v>
      </c>
      <c r="O143" s="10" t="s">
        <v>19</v>
      </c>
      <c r="P143" s="35"/>
      <c r="Q143" s="35">
        <v>100</v>
      </c>
      <c r="R143" s="35">
        <v>25</v>
      </c>
      <c r="S143" s="12">
        <v>20</v>
      </c>
      <c r="T143" s="13">
        <v>80</v>
      </c>
      <c r="U143" s="47" t="s">
        <v>421</v>
      </c>
      <c r="V143" s="216"/>
      <c r="W143" s="216"/>
      <c r="X143" s="216"/>
      <c r="Y143" s="216"/>
      <c r="Z143" s="216"/>
    </row>
    <row r="144" spans="1:26" ht="59.25" hidden="1" customHeight="1" outlineLevel="2" x14ac:dyDescent="0.2">
      <c r="A144" s="10" t="s">
        <v>402</v>
      </c>
      <c r="B144" s="10" t="s">
        <v>403</v>
      </c>
      <c r="C144" s="10" t="s">
        <v>23</v>
      </c>
      <c r="D144" s="10" t="s">
        <v>407</v>
      </c>
      <c r="E144" s="45">
        <v>0</v>
      </c>
      <c r="F144" s="45">
        <v>0</v>
      </c>
      <c r="G144" s="45">
        <v>0</v>
      </c>
      <c r="H144" s="45">
        <v>0</v>
      </c>
      <c r="I144" s="45">
        <v>0</v>
      </c>
      <c r="J144" s="10">
        <v>47</v>
      </c>
      <c r="K144" s="10" t="s">
        <v>422</v>
      </c>
      <c r="L144" s="61"/>
      <c r="M144" s="10" t="s">
        <v>27</v>
      </c>
      <c r="N144" s="10" t="s">
        <v>28</v>
      </c>
      <c r="O144" s="10" t="s">
        <v>29</v>
      </c>
      <c r="P144" s="35">
        <v>6</v>
      </c>
      <c r="Q144" s="35">
        <v>5</v>
      </c>
      <c r="R144" s="35">
        <v>1</v>
      </c>
      <c r="S144" s="12">
        <v>0.75</v>
      </c>
      <c r="T144" s="13">
        <v>75</v>
      </c>
      <c r="U144" s="47" t="s">
        <v>423</v>
      </c>
      <c r="V144" s="216"/>
      <c r="W144" s="216"/>
      <c r="X144" s="216"/>
      <c r="Y144" s="216"/>
      <c r="Z144" s="216"/>
    </row>
    <row r="145" spans="1:26" ht="59.25" hidden="1" customHeight="1" outlineLevel="2" x14ac:dyDescent="0.2">
      <c r="A145" s="10" t="s">
        <v>402</v>
      </c>
      <c r="B145" s="10" t="s">
        <v>403</v>
      </c>
      <c r="C145" s="10" t="s">
        <v>23</v>
      </c>
      <c r="D145" s="10" t="s">
        <v>407</v>
      </c>
      <c r="E145" s="45">
        <v>0</v>
      </c>
      <c r="F145" s="45">
        <v>0</v>
      </c>
      <c r="G145" s="45">
        <v>0</v>
      </c>
      <c r="H145" s="45">
        <v>0</v>
      </c>
      <c r="I145" s="45">
        <v>0</v>
      </c>
      <c r="J145" s="10">
        <v>72</v>
      </c>
      <c r="K145" s="10" t="s">
        <v>424</v>
      </c>
      <c r="L145" s="61"/>
      <c r="M145" s="10" t="s">
        <v>27</v>
      </c>
      <c r="N145" s="10" t="s">
        <v>28</v>
      </c>
      <c r="O145" s="10" t="s">
        <v>29</v>
      </c>
      <c r="P145" s="35">
        <v>23</v>
      </c>
      <c r="Q145" s="35">
        <v>11</v>
      </c>
      <c r="R145" s="35">
        <v>4</v>
      </c>
      <c r="S145" s="12">
        <v>3.3</v>
      </c>
      <c r="T145" s="13">
        <v>82.5</v>
      </c>
      <c r="U145" s="47" t="s">
        <v>425</v>
      </c>
      <c r="V145" s="216"/>
      <c r="W145" s="216"/>
      <c r="X145" s="216"/>
      <c r="Y145" s="216"/>
      <c r="Z145" s="216"/>
    </row>
    <row r="146" spans="1:26" ht="59.25" hidden="1" customHeight="1" outlineLevel="2" x14ac:dyDescent="0.2">
      <c r="A146" s="10" t="s">
        <v>402</v>
      </c>
      <c r="B146" s="10" t="s">
        <v>403</v>
      </c>
      <c r="C146" s="10" t="s">
        <v>23</v>
      </c>
      <c r="D146" s="10" t="s">
        <v>407</v>
      </c>
      <c r="E146" s="45">
        <v>0</v>
      </c>
      <c r="F146" s="45">
        <v>0</v>
      </c>
      <c r="G146" s="45">
        <v>0</v>
      </c>
      <c r="H146" s="45">
        <v>0</v>
      </c>
      <c r="I146" s="45">
        <v>0</v>
      </c>
      <c r="J146" s="10">
        <v>73</v>
      </c>
      <c r="K146" s="10" t="s">
        <v>426</v>
      </c>
      <c r="L146" s="61"/>
      <c r="M146" s="10" t="s">
        <v>184</v>
      </c>
      <c r="N146" s="10" t="s">
        <v>28</v>
      </c>
      <c r="O146" s="10" t="s">
        <v>19</v>
      </c>
      <c r="P146" s="35">
        <v>100</v>
      </c>
      <c r="Q146" s="35">
        <v>100</v>
      </c>
      <c r="R146" s="35">
        <v>100</v>
      </c>
      <c r="S146" s="12">
        <v>75</v>
      </c>
      <c r="T146" s="13">
        <v>75</v>
      </c>
      <c r="U146" s="47" t="s">
        <v>427</v>
      </c>
      <c r="V146" s="216"/>
      <c r="W146" s="216"/>
      <c r="X146" s="216"/>
      <c r="Y146" s="216"/>
      <c r="Z146" s="216"/>
    </row>
    <row r="147" spans="1:26" ht="59.25" hidden="1" customHeight="1" outlineLevel="2" x14ac:dyDescent="0.2">
      <c r="A147" s="10" t="s">
        <v>402</v>
      </c>
      <c r="B147" s="10" t="s">
        <v>403</v>
      </c>
      <c r="C147" s="10" t="s">
        <v>23</v>
      </c>
      <c r="D147" s="10" t="s">
        <v>407</v>
      </c>
      <c r="E147" s="45">
        <v>0</v>
      </c>
      <c r="F147" s="45">
        <v>0</v>
      </c>
      <c r="G147" s="45">
        <v>0</v>
      </c>
      <c r="H147" s="45">
        <v>0</v>
      </c>
      <c r="I147" s="45">
        <v>0</v>
      </c>
      <c r="J147" s="10">
        <v>75</v>
      </c>
      <c r="K147" s="10" t="s">
        <v>428</v>
      </c>
      <c r="L147" s="61"/>
      <c r="M147" s="10" t="s">
        <v>184</v>
      </c>
      <c r="N147" s="10" t="s">
        <v>28</v>
      </c>
      <c r="O147" s="10" t="s">
        <v>29</v>
      </c>
      <c r="P147" s="35">
        <v>1</v>
      </c>
      <c r="Q147" s="35">
        <v>1</v>
      </c>
      <c r="R147" s="35">
        <v>1</v>
      </c>
      <c r="S147" s="12">
        <v>0.72</v>
      </c>
      <c r="T147" s="13">
        <v>72</v>
      </c>
      <c r="U147" s="47" t="s">
        <v>429</v>
      </c>
      <c r="V147" s="216"/>
      <c r="W147" s="216"/>
      <c r="X147" s="216"/>
      <c r="Y147" s="216"/>
      <c r="Z147" s="216"/>
    </row>
    <row r="148" spans="1:26" ht="59.25" hidden="1" customHeight="1" outlineLevel="2" x14ac:dyDescent="0.2">
      <c r="A148" s="10" t="s">
        <v>402</v>
      </c>
      <c r="B148" s="10" t="s">
        <v>403</v>
      </c>
      <c r="C148" s="10" t="s">
        <v>23</v>
      </c>
      <c r="D148" s="10" t="s">
        <v>407</v>
      </c>
      <c r="E148" s="45">
        <v>0</v>
      </c>
      <c r="F148" s="45">
        <v>0</v>
      </c>
      <c r="G148" s="45">
        <v>0</v>
      </c>
      <c r="H148" s="45">
        <v>0</v>
      </c>
      <c r="I148" s="45">
        <v>0</v>
      </c>
      <c r="J148" s="10">
        <v>76</v>
      </c>
      <c r="K148" s="10" t="s">
        <v>430</v>
      </c>
      <c r="L148" s="61"/>
      <c r="M148" s="10" t="s">
        <v>184</v>
      </c>
      <c r="N148" s="10" t="s">
        <v>28</v>
      </c>
      <c r="O148" s="10" t="s">
        <v>29</v>
      </c>
      <c r="P148" s="35">
        <v>1</v>
      </c>
      <c r="Q148" s="35">
        <v>1</v>
      </c>
      <c r="R148" s="35">
        <v>1</v>
      </c>
      <c r="S148" s="12">
        <v>1</v>
      </c>
      <c r="T148" s="13">
        <v>100</v>
      </c>
      <c r="U148" s="47" t="s">
        <v>431</v>
      </c>
      <c r="V148" s="216"/>
      <c r="W148" s="216"/>
      <c r="X148" s="216"/>
      <c r="Y148" s="216"/>
      <c r="Z148" s="216"/>
    </row>
    <row r="149" spans="1:26" ht="59.25" hidden="1" customHeight="1" outlineLevel="2" x14ac:dyDescent="0.2">
      <c r="A149" s="10" t="s">
        <v>402</v>
      </c>
      <c r="B149" s="10" t="s">
        <v>403</v>
      </c>
      <c r="C149" s="10" t="s">
        <v>23</v>
      </c>
      <c r="D149" s="10" t="s">
        <v>407</v>
      </c>
      <c r="E149" s="45">
        <v>0</v>
      </c>
      <c r="F149" s="45">
        <v>0</v>
      </c>
      <c r="G149" s="45">
        <v>0</v>
      </c>
      <c r="H149" s="45">
        <v>0</v>
      </c>
      <c r="I149" s="45">
        <v>0</v>
      </c>
      <c r="J149" s="10">
        <v>77</v>
      </c>
      <c r="K149" s="10" t="s">
        <v>432</v>
      </c>
      <c r="L149" s="61"/>
      <c r="M149" s="10" t="s">
        <v>27</v>
      </c>
      <c r="N149" s="10" t="s">
        <v>28</v>
      </c>
      <c r="O149" s="10" t="s">
        <v>29</v>
      </c>
      <c r="P149" s="35"/>
      <c r="Q149" s="35">
        <v>4</v>
      </c>
      <c r="R149" s="35">
        <v>1</v>
      </c>
      <c r="S149" s="12">
        <v>0.7</v>
      </c>
      <c r="T149" s="13">
        <v>70</v>
      </c>
      <c r="U149" s="47" t="s">
        <v>433</v>
      </c>
      <c r="V149" s="216"/>
      <c r="W149" s="216"/>
      <c r="X149" s="216"/>
      <c r="Y149" s="216"/>
      <c r="Z149" s="216"/>
    </row>
    <row r="150" spans="1:26" ht="59.25" hidden="1" customHeight="1" outlineLevel="2" x14ac:dyDescent="0.2">
      <c r="A150" s="10" t="s">
        <v>402</v>
      </c>
      <c r="B150" s="10" t="s">
        <v>403</v>
      </c>
      <c r="C150" s="10" t="s">
        <v>23</v>
      </c>
      <c r="D150" s="10" t="s">
        <v>407</v>
      </c>
      <c r="E150" s="45">
        <v>0</v>
      </c>
      <c r="F150" s="45">
        <v>0</v>
      </c>
      <c r="G150" s="45">
        <v>0</v>
      </c>
      <c r="H150" s="45">
        <v>0</v>
      </c>
      <c r="I150" s="45">
        <v>0</v>
      </c>
      <c r="J150" s="10">
        <v>78</v>
      </c>
      <c r="K150" s="10" t="s">
        <v>434</v>
      </c>
      <c r="L150" s="61"/>
      <c r="M150" s="10" t="s">
        <v>27</v>
      </c>
      <c r="N150" s="10" t="s">
        <v>28</v>
      </c>
      <c r="O150" s="10" t="s">
        <v>29</v>
      </c>
      <c r="P150" s="35">
        <v>22</v>
      </c>
      <c r="Q150" s="35">
        <v>24</v>
      </c>
      <c r="R150" s="35">
        <v>5</v>
      </c>
      <c r="S150" s="12">
        <v>4</v>
      </c>
      <c r="T150" s="13">
        <v>80</v>
      </c>
      <c r="U150" s="47" t="s">
        <v>435</v>
      </c>
      <c r="V150" s="216"/>
      <c r="W150" s="216"/>
      <c r="X150" s="216"/>
      <c r="Y150" s="216"/>
      <c r="Z150" s="216"/>
    </row>
    <row r="151" spans="1:26" ht="59.25" hidden="1" customHeight="1" outlineLevel="2" x14ac:dyDescent="0.2">
      <c r="A151" s="10" t="s">
        <v>402</v>
      </c>
      <c r="B151" s="10" t="s">
        <v>403</v>
      </c>
      <c r="C151" s="10" t="s">
        <v>243</v>
      </c>
      <c r="D151" s="10" t="s">
        <v>410</v>
      </c>
      <c r="E151" s="45">
        <v>0</v>
      </c>
      <c r="F151" s="45">
        <v>0</v>
      </c>
      <c r="G151" s="45">
        <v>0</v>
      </c>
      <c r="H151" s="45">
        <v>0</v>
      </c>
      <c r="I151" s="45">
        <v>0</v>
      </c>
      <c r="J151" s="10">
        <v>44</v>
      </c>
      <c r="K151" s="10" t="s">
        <v>436</v>
      </c>
      <c r="L151" s="61"/>
      <c r="M151" s="10" t="s">
        <v>27</v>
      </c>
      <c r="N151" s="10" t="s">
        <v>28</v>
      </c>
      <c r="O151" s="10" t="s">
        <v>29</v>
      </c>
      <c r="P151" s="35"/>
      <c r="Q151" s="35">
        <v>4</v>
      </c>
      <c r="R151" s="35">
        <v>2</v>
      </c>
      <c r="S151" s="12">
        <v>2.1</v>
      </c>
      <c r="T151" s="13">
        <v>105</v>
      </c>
      <c r="U151" s="47" t="s">
        <v>437</v>
      </c>
      <c r="V151" s="216"/>
      <c r="W151" s="216"/>
      <c r="X151" s="216"/>
      <c r="Y151" s="216"/>
      <c r="Z151" s="216"/>
    </row>
    <row r="152" spans="1:26" ht="59.25" hidden="1" customHeight="1" outlineLevel="2" x14ac:dyDescent="0.2">
      <c r="A152" s="10" t="s">
        <v>402</v>
      </c>
      <c r="B152" s="10" t="s">
        <v>403</v>
      </c>
      <c r="C152" s="10" t="s">
        <v>243</v>
      </c>
      <c r="D152" s="10" t="s">
        <v>410</v>
      </c>
      <c r="E152" s="45">
        <v>0</v>
      </c>
      <c r="F152" s="45">
        <v>0</v>
      </c>
      <c r="G152" s="45">
        <v>0</v>
      </c>
      <c r="H152" s="45">
        <v>0</v>
      </c>
      <c r="I152" s="45">
        <v>0</v>
      </c>
      <c r="J152" s="10">
        <v>66</v>
      </c>
      <c r="K152" s="10" t="s">
        <v>438</v>
      </c>
      <c r="L152" s="61"/>
      <c r="M152" s="10" t="s">
        <v>27</v>
      </c>
      <c r="N152" s="10" t="s">
        <v>28</v>
      </c>
      <c r="O152" s="10" t="s">
        <v>29</v>
      </c>
      <c r="P152" s="35"/>
      <c r="Q152" s="35">
        <v>14</v>
      </c>
      <c r="R152" s="35">
        <v>4</v>
      </c>
      <c r="S152" s="12">
        <v>3</v>
      </c>
      <c r="T152" s="13">
        <v>75</v>
      </c>
      <c r="U152" s="47" t="s">
        <v>439</v>
      </c>
      <c r="V152" s="216"/>
      <c r="W152" s="216"/>
      <c r="X152" s="216"/>
      <c r="Y152" s="216"/>
      <c r="Z152" s="216"/>
    </row>
    <row r="153" spans="1:26" ht="59.25" hidden="1" customHeight="1" outlineLevel="2" x14ac:dyDescent="0.2">
      <c r="A153" s="10" t="s">
        <v>402</v>
      </c>
      <c r="B153" s="10" t="s">
        <v>403</v>
      </c>
      <c r="C153" s="10" t="s">
        <v>243</v>
      </c>
      <c r="D153" s="10" t="s">
        <v>410</v>
      </c>
      <c r="E153" s="45">
        <v>0</v>
      </c>
      <c r="F153" s="45">
        <v>0</v>
      </c>
      <c r="G153" s="45">
        <v>0</v>
      </c>
      <c r="H153" s="45">
        <v>0</v>
      </c>
      <c r="I153" s="45">
        <v>0</v>
      </c>
      <c r="J153" s="10">
        <v>68</v>
      </c>
      <c r="K153" s="10" t="s">
        <v>440</v>
      </c>
      <c r="L153" s="61"/>
      <c r="M153" s="10" t="s">
        <v>27</v>
      </c>
      <c r="N153" s="10" t="s">
        <v>28</v>
      </c>
      <c r="O153" s="10" t="s">
        <v>29</v>
      </c>
      <c r="P153" s="35"/>
      <c r="Q153" s="35">
        <v>9</v>
      </c>
      <c r="R153" s="35">
        <v>2</v>
      </c>
      <c r="S153" s="12">
        <v>1.5</v>
      </c>
      <c r="T153" s="13">
        <v>75</v>
      </c>
      <c r="U153" s="47" t="s">
        <v>441</v>
      </c>
      <c r="V153" s="216"/>
      <c r="W153" s="216"/>
      <c r="X153" s="216"/>
      <c r="Y153" s="216"/>
      <c r="Z153" s="216"/>
    </row>
    <row r="154" spans="1:26" ht="59.25" hidden="1" customHeight="1" outlineLevel="2" x14ac:dyDescent="0.2">
      <c r="A154" s="10" t="s">
        <v>402</v>
      </c>
      <c r="B154" s="10" t="s">
        <v>403</v>
      </c>
      <c r="C154" s="10" t="s">
        <v>38</v>
      </c>
      <c r="D154" s="10" t="s">
        <v>442</v>
      </c>
      <c r="E154" s="45">
        <v>0</v>
      </c>
      <c r="F154" s="45">
        <v>0</v>
      </c>
      <c r="G154" s="45">
        <v>0</v>
      </c>
      <c r="H154" s="45">
        <v>0</v>
      </c>
      <c r="I154" s="45">
        <v>0</v>
      </c>
      <c r="J154" s="10">
        <v>59</v>
      </c>
      <c r="K154" s="10" t="s">
        <v>443</v>
      </c>
      <c r="L154" s="61"/>
      <c r="M154" s="10" t="s">
        <v>27</v>
      </c>
      <c r="N154" s="10" t="s">
        <v>28</v>
      </c>
      <c r="O154" s="10" t="s">
        <v>29</v>
      </c>
      <c r="P154" s="35"/>
      <c r="Q154" s="35">
        <v>3</v>
      </c>
      <c r="R154" s="35">
        <v>1</v>
      </c>
      <c r="S154" s="12">
        <v>4.37</v>
      </c>
      <c r="T154" s="13">
        <v>437</v>
      </c>
      <c r="U154" s="47" t="s">
        <v>444</v>
      </c>
      <c r="V154" s="216"/>
      <c r="W154" s="216"/>
      <c r="X154" s="216"/>
      <c r="Y154" s="216"/>
      <c r="Z154" s="216"/>
    </row>
    <row r="155" spans="1:26" ht="59.25" hidden="1" customHeight="1" outlineLevel="2" x14ac:dyDescent="0.2">
      <c r="A155" s="10" t="s">
        <v>402</v>
      </c>
      <c r="B155" s="10" t="s">
        <v>403</v>
      </c>
      <c r="C155" s="10" t="s">
        <v>38</v>
      </c>
      <c r="D155" s="10" t="s">
        <v>442</v>
      </c>
      <c r="E155" s="45">
        <v>0</v>
      </c>
      <c r="F155" s="45">
        <v>0</v>
      </c>
      <c r="G155" s="45">
        <v>0</v>
      </c>
      <c r="H155" s="45">
        <v>0</v>
      </c>
      <c r="I155" s="45">
        <v>0</v>
      </c>
      <c r="J155" s="10">
        <v>69</v>
      </c>
      <c r="K155" s="10" t="s">
        <v>445</v>
      </c>
      <c r="L155" s="61"/>
      <c r="M155" s="10" t="s">
        <v>27</v>
      </c>
      <c r="N155" s="10" t="s">
        <v>28</v>
      </c>
      <c r="O155" s="10" t="s">
        <v>29</v>
      </c>
      <c r="P155" s="35"/>
      <c r="Q155" s="35">
        <v>8</v>
      </c>
      <c r="R155" s="35">
        <v>2</v>
      </c>
      <c r="S155" s="12">
        <v>1.5</v>
      </c>
      <c r="T155" s="13">
        <v>75</v>
      </c>
      <c r="U155" s="47" t="s">
        <v>446</v>
      </c>
      <c r="V155" s="216"/>
      <c r="W155" s="216"/>
      <c r="X155" s="216"/>
      <c r="Y155" s="216"/>
      <c r="Z155" s="216"/>
    </row>
    <row r="156" spans="1:26" ht="59.25" hidden="1" customHeight="1" outlineLevel="2" x14ac:dyDescent="0.2">
      <c r="A156" s="10" t="s">
        <v>402</v>
      </c>
      <c r="B156" s="10" t="s">
        <v>403</v>
      </c>
      <c r="C156" s="10" t="s">
        <v>38</v>
      </c>
      <c r="D156" s="10" t="s">
        <v>442</v>
      </c>
      <c r="E156" s="45">
        <v>0</v>
      </c>
      <c r="F156" s="45">
        <v>0</v>
      </c>
      <c r="G156" s="45">
        <v>0</v>
      </c>
      <c r="H156" s="45">
        <v>0</v>
      </c>
      <c r="I156" s="45">
        <v>0</v>
      </c>
      <c r="J156" s="10">
        <v>70</v>
      </c>
      <c r="K156" s="10" t="s">
        <v>447</v>
      </c>
      <c r="L156" s="61"/>
      <c r="M156" s="10" t="s">
        <v>27</v>
      </c>
      <c r="N156" s="10" t="s">
        <v>28</v>
      </c>
      <c r="O156" s="10" t="s">
        <v>29</v>
      </c>
      <c r="P156" s="35"/>
      <c r="Q156" s="35">
        <v>1</v>
      </c>
      <c r="R156" s="35">
        <v>0.3</v>
      </c>
      <c r="S156" s="12">
        <v>0.15</v>
      </c>
      <c r="T156" s="13">
        <v>50</v>
      </c>
      <c r="U156" s="47" t="s">
        <v>448</v>
      </c>
      <c r="V156" s="216"/>
      <c r="W156" s="216"/>
      <c r="X156" s="216"/>
      <c r="Y156" s="216"/>
      <c r="Z156" s="216"/>
    </row>
    <row r="157" spans="1:26" ht="59.25" hidden="1" customHeight="1" outlineLevel="2" x14ac:dyDescent="0.2">
      <c r="A157" s="10" t="s">
        <v>402</v>
      </c>
      <c r="B157" s="10" t="s">
        <v>403</v>
      </c>
      <c r="C157" s="10" t="s">
        <v>38</v>
      </c>
      <c r="D157" s="10" t="s">
        <v>442</v>
      </c>
      <c r="E157" s="45">
        <v>0</v>
      </c>
      <c r="F157" s="45">
        <v>0</v>
      </c>
      <c r="G157" s="45">
        <v>0</v>
      </c>
      <c r="H157" s="45">
        <v>0</v>
      </c>
      <c r="I157" s="45">
        <v>0</v>
      </c>
      <c r="J157" s="10">
        <v>71</v>
      </c>
      <c r="K157" s="10" t="s">
        <v>449</v>
      </c>
      <c r="L157" s="61"/>
      <c r="M157" s="10" t="s">
        <v>27</v>
      </c>
      <c r="N157" s="10" t="s">
        <v>28</v>
      </c>
      <c r="O157" s="10" t="s">
        <v>29</v>
      </c>
      <c r="P157" s="35"/>
      <c r="Q157" s="35">
        <v>1</v>
      </c>
      <c r="R157" s="35">
        <v>0.25</v>
      </c>
      <c r="S157" s="12">
        <v>0.19</v>
      </c>
      <c r="T157" s="13">
        <v>76</v>
      </c>
      <c r="U157" s="47" t="s">
        <v>450</v>
      </c>
      <c r="V157" s="216"/>
      <c r="W157" s="216"/>
      <c r="X157" s="216"/>
      <c r="Y157" s="216"/>
      <c r="Z157" s="216"/>
    </row>
    <row r="158" spans="1:26" ht="59.25" customHeight="1" outlineLevel="1" collapsed="1" x14ac:dyDescent="0.2">
      <c r="A158" s="15" t="str">
        <f>A157</f>
        <v>0120</v>
      </c>
      <c r="B158" s="16" t="s">
        <v>451</v>
      </c>
      <c r="C158" s="16"/>
      <c r="D158" s="16"/>
      <c r="E158" s="46">
        <v>63728.167999999998</v>
      </c>
      <c r="F158" s="46">
        <v>63728.167999999998</v>
      </c>
      <c r="G158" s="46">
        <v>63728.167999999998</v>
      </c>
      <c r="H158" s="46">
        <v>57039.933423000002</v>
      </c>
      <c r="I158" s="46">
        <v>33819.915588000003</v>
      </c>
      <c r="J158" s="16"/>
      <c r="K158" s="16"/>
      <c r="L158" s="62"/>
      <c r="M158" s="16"/>
      <c r="N158" s="16"/>
      <c r="O158" s="16"/>
      <c r="P158" s="52"/>
      <c r="Q158" s="52"/>
      <c r="R158" s="52"/>
      <c r="S158" s="17"/>
      <c r="T158" s="18"/>
      <c r="U158" s="48" t="s">
        <v>69</v>
      </c>
      <c r="V158" s="216"/>
      <c r="W158" s="216"/>
      <c r="X158" s="216"/>
      <c r="Y158" s="216"/>
      <c r="Z158" s="216"/>
    </row>
    <row r="159" spans="1:26" ht="59.25" hidden="1" customHeight="1" outlineLevel="2" x14ac:dyDescent="0.2">
      <c r="A159" s="10" t="s">
        <v>452</v>
      </c>
      <c r="B159" s="10" t="s">
        <v>453</v>
      </c>
      <c r="C159" s="10" t="s">
        <v>181</v>
      </c>
      <c r="D159" s="10" t="s">
        <v>454</v>
      </c>
      <c r="E159" s="45">
        <v>43298.932000000001</v>
      </c>
      <c r="F159" s="45">
        <v>44652.932000000001</v>
      </c>
      <c r="G159" s="45">
        <v>44652.932000000001</v>
      </c>
      <c r="H159" s="45">
        <v>43026.097907000003</v>
      </c>
      <c r="I159" s="45">
        <v>18474.796290999999</v>
      </c>
      <c r="J159" s="10">
        <v>18</v>
      </c>
      <c r="K159" s="10" t="s">
        <v>455</v>
      </c>
      <c r="L159" s="61"/>
      <c r="M159" s="10" t="s">
        <v>27</v>
      </c>
      <c r="N159" s="10" t="s">
        <v>28</v>
      </c>
      <c r="O159" s="10" t="s">
        <v>29</v>
      </c>
      <c r="P159" s="35"/>
      <c r="Q159" s="35">
        <v>91600</v>
      </c>
      <c r="R159" s="35">
        <v>29000</v>
      </c>
      <c r="S159" s="12">
        <v>25752</v>
      </c>
      <c r="T159" s="13">
        <v>88.8</v>
      </c>
      <c r="U159" s="47" t="s">
        <v>456</v>
      </c>
      <c r="V159" s="216"/>
      <c r="W159" s="216"/>
      <c r="X159" s="216"/>
      <c r="Y159" s="216"/>
      <c r="Z159" s="216"/>
    </row>
    <row r="160" spans="1:26" ht="59.25" hidden="1" customHeight="1" outlineLevel="2" x14ac:dyDescent="0.2">
      <c r="A160" s="10" t="s">
        <v>452</v>
      </c>
      <c r="B160" s="10" t="s">
        <v>453</v>
      </c>
      <c r="C160" s="10" t="s">
        <v>384</v>
      </c>
      <c r="D160" s="10" t="s">
        <v>457</v>
      </c>
      <c r="E160" s="45">
        <v>35478.15</v>
      </c>
      <c r="F160" s="45">
        <v>35478.15</v>
      </c>
      <c r="G160" s="45">
        <v>35478.15</v>
      </c>
      <c r="H160" s="45">
        <v>33226.295230000003</v>
      </c>
      <c r="I160" s="45">
        <v>20723.537350999999</v>
      </c>
      <c r="J160" s="10">
        <v>12</v>
      </c>
      <c r="K160" s="10" t="s">
        <v>458</v>
      </c>
      <c r="L160" s="61"/>
      <c r="M160" s="10" t="s">
        <v>27</v>
      </c>
      <c r="N160" s="10" t="s">
        <v>28</v>
      </c>
      <c r="O160" s="10" t="s">
        <v>29</v>
      </c>
      <c r="P160" s="35">
        <v>136405</v>
      </c>
      <c r="Q160" s="35">
        <v>138000</v>
      </c>
      <c r="R160" s="35">
        <v>25000</v>
      </c>
      <c r="S160" s="12">
        <v>37572</v>
      </c>
      <c r="T160" s="13">
        <v>150.28800000000001</v>
      </c>
      <c r="U160" s="47" t="s">
        <v>459</v>
      </c>
      <c r="V160" s="216"/>
      <c r="W160" s="216"/>
      <c r="X160" s="216"/>
      <c r="Y160" s="216"/>
      <c r="Z160" s="216"/>
    </row>
    <row r="161" spans="1:26" ht="59.25" hidden="1" customHeight="1" outlineLevel="2" x14ac:dyDescent="0.2">
      <c r="A161" s="10" t="s">
        <v>452</v>
      </c>
      <c r="B161" s="10" t="s">
        <v>453</v>
      </c>
      <c r="C161" s="10" t="s">
        <v>243</v>
      </c>
      <c r="D161" s="10" t="s">
        <v>460</v>
      </c>
      <c r="E161" s="45">
        <v>9602.9240000000009</v>
      </c>
      <c r="F161" s="45">
        <v>9602.9240000000009</v>
      </c>
      <c r="G161" s="45">
        <v>9602.9240000000009</v>
      </c>
      <c r="H161" s="45">
        <v>9050.2940720000006</v>
      </c>
      <c r="I161" s="45">
        <v>5679.6738359999999</v>
      </c>
      <c r="J161" s="10">
        <v>43</v>
      </c>
      <c r="K161" s="10" t="s">
        <v>461</v>
      </c>
      <c r="L161" s="61"/>
      <c r="M161" s="10" t="s">
        <v>27</v>
      </c>
      <c r="N161" s="10" t="s">
        <v>28</v>
      </c>
      <c r="O161" s="10" t="s">
        <v>29</v>
      </c>
      <c r="P161" s="35"/>
      <c r="Q161" s="35">
        <v>12000</v>
      </c>
      <c r="R161" s="35">
        <v>4000</v>
      </c>
      <c r="S161" s="12">
        <v>2442</v>
      </c>
      <c r="T161" s="13">
        <v>61.05</v>
      </c>
      <c r="U161" s="47" t="s">
        <v>462</v>
      </c>
      <c r="V161" s="216"/>
      <c r="W161" s="216"/>
      <c r="X161" s="216"/>
      <c r="Y161" s="216"/>
      <c r="Z161" s="216"/>
    </row>
    <row r="162" spans="1:26" ht="59.25" hidden="1" customHeight="1" outlineLevel="2" x14ac:dyDescent="0.2">
      <c r="A162" s="10" t="s">
        <v>452</v>
      </c>
      <c r="B162" s="10" t="s">
        <v>453</v>
      </c>
      <c r="C162" s="10" t="s">
        <v>186</v>
      </c>
      <c r="D162" s="10" t="s">
        <v>463</v>
      </c>
      <c r="E162" s="45">
        <v>5495.027</v>
      </c>
      <c r="F162" s="45">
        <v>4141.027</v>
      </c>
      <c r="G162" s="45">
        <v>4141.027</v>
      </c>
      <c r="H162" s="45">
        <v>3281.5068860000001</v>
      </c>
      <c r="I162" s="45">
        <v>1643.3408480000001</v>
      </c>
      <c r="J162" s="10">
        <v>34</v>
      </c>
      <c r="K162" s="10" t="s">
        <v>464</v>
      </c>
      <c r="L162" s="61"/>
      <c r="M162" s="10" t="s">
        <v>27</v>
      </c>
      <c r="N162" s="10" t="s">
        <v>28</v>
      </c>
      <c r="O162" s="10" t="s">
        <v>29</v>
      </c>
      <c r="P162" s="35"/>
      <c r="Q162" s="35">
        <v>16</v>
      </c>
      <c r="R162" s="35">
        <v>2</v>
      </c>
      <c r="S162" s="12">
        <v>2</v>
      </c>
      <c r="T162" s="13">
        <v>100</v>
      </c>
      <c r="U162" s="47" t="s">
        <v>465</v>
      </c>
      <c r="V162" s="216"/>
      <c r="W162" s="216"/>
      <c r="X162" s="216"/>
      <c r="Y162" s="216"/>
      <c r="Z162" s="216"/>
    </row>
    <row r="163" spans="1:26" ht="59.25" hidden="1" customHeight="1" outlineLevel="2" x14ac:dyDescent="0.2">
      <c r="A163" s="10" t="s">
        <v>452</v>
      </c>
      <c r="B163" s="10" t="s">
        <v>453</v>
      </c>
      <c r="C163" s="10" t="s">
        <v>207</v>
      </c>
      <c r="D163" s="10" t="s">
        <v>466</v>
      </c>
      <c r="E163" s="45">
        <v>1787.7650000000001</v>
      </c>
      <c r="F163" s="45">
        <v>1787.7650000000001</v>
      </c>
      <c r="G163" s="45">
        <v>1787.7650000000001</v>
      </c>
      <c r="H163" s="45">
        <v>1719.2667510000001</v>
      </c>
      <c r="I163" s="45">
        <v>1016.8975380000001</v>
      </c>
      <c r="J163" s="10">
        <v>33</v>
      </c>
      <c r="K163" s="10" t="s">
        <v>467</v>
      </c>
      <c r="L163" s="61"/>
      <c r="M163" s="10" t="s">
        <v>27</v>
      </c>
      <c r="N163" s="10" t="s">
        <v>28</v>
      </c>
      <c r="O163" s="10" t="s">
        <v>29</v>
      </c>
      <c r="P163" s="35"/>
      <c r="Q163" s="35">
        <v>4800</v>
      </c>
      <c r="R163" s="35">
        <v>1200</v>
      </c>
      <c r="S163" s="12">
        <v>2093</v>
      </c>
      <c r="T163" s="13">
        <v>174.416666666667</v>
      </c>
      <c r="U163" s="47" t="s">
        <v>468</v>
      </c>
      <c r="V163" s="216"/>
      <c r="W163" s="216"/>
      <c r="X163" s="216"/>
      <c r="Y163" s="216"/>
      <c r="Z163" s="216"/>
    </row>
    <row r="164" spans="1:26" ht="59.25" hidden="1" customHeight="1" outlineLevel="2" x14ac:dyDescent="0.2">
      <c r="A164" s="10" t="s">
        <v>452</v>
      </c>
      <c r="B164" s="10" t="s">
        <v>453</v>
      </c>
      <c r="C164" s="10" t="s">
        <v>181</v>
      </c>
      <c r="D164" s="10" t="s">
        <v>454</v>
      </c>
      <c r="E164" s="45">
        <v>0</v>
      </c>
      <c r="F164" s="45">
        <v>0</v>
      </c>
      <c r="G164" s="45">
        <v>0</v>
      </c>
      <c r="H164" s="45">
        <v>0</v>
      </c>
      <c r="I164" s="45">
        <v>0</v>
      </c>
      <c r="J164" s="10">
        <v>31</v>
      </c>
      <c r="K164" s="10" t="s">
        <v>469</v>
      </c>
      <c r="L164" s="61"/>
      <c r="M164" s="10" t="s">
        <v>27</v>
      </c>
      <c r="N164" s="10" t="s">
        <v>28</v>
      </c>
      <c r="O164" s="10" t="s">
        <v>29</v>
      </c>
      <c r="P164" s="35"/>
      <c r="Q164" s="35">
        <v>2770</v>
      </c>
      <c r="R164" s="35">
        <v>1050</v>
      </c>
      <c r="S164" s="12">
        <v>1031</v>
      </c>
      <c r="T164" s="13">
        <v>98.190476190476204</v>
      </c>
      <c r="U164" s="47" t="s">
        <v>470</v>
      </c>
      <c r="V164" s="216"/>
      <c r="W164" s="216"/>
      <c r="X164" s="216"/>
      <c r="Y164" s="216"/>
      <c r="Z164" s="216"/>
    </row>
    <row r="165" spans="1:26" ht="59.25" hidden="1" customHeight="1" outlineLevel="2" x14ac:dyDescent="0.2">
      <c r="A165" s="10" t="s">
        <v>452</v>
      </c>
      <c r="B165" s="10" t="s">
        <v>453</v>
      </c>
      <c r="C165" s="10" t="s">
        <v>181</v>
      </c>
      <c r="D165" s="10" t="s">
        <v>454</v>
      </c>
      <c r="E165" s="45">
        <v>0</v>
      </c>
      <c r="F165" s="45">
        <v>0</v>
      </c>
      <c r="G165" s="45">
        <v>0</v>
      </c>
      <c r="H165" s="45">
        <v>0</v>
      </c>
      <c r="I165" s="45">
        <v>0</v>
      </c>
      <c r="J165" s="10">
        <v>32</v>
      </c>
      <c r="K165" s="10" t="s">
        <v>471</v>
      </c>
      <c r="L165" s="61"/>
      <c r="M165" s="10" t="s">
        <v>27</v>
      </c>
      <c r="N165" s="10" t="s">
        <v>28</v>
      </c>
      <c r="O165" s="10" t="s">
        <v>29</v>
      </c>
      <c r="P165" s="35"/>
      <c r="Q165" s="35">
        <v>115103</v>
      </c>
      <c r="R165" s="35">
        <v>28000</v>
      </c>
      <c r="S165" s="12">
        <v>27677</v>
      </c>
      <c r="T165" s="13">
        <v>98.846428571428604</v>
      </c>
      <c r="U165" s="47" t="s">
        <v>472</v>
      </c>
      <c r="V165" s="216"/>
      <c r="W165" s="216"/>
      <c r="X165" s="216"/>
      <c r="Y165" s="216"/>
      <c r="Z165" s="216"/>
    </row>
    <row r="166" spans="1:26" ht="59.25" hidden="1" customHeight="1" outlineLevel="2" x14ac:dyDescent="0.2">
      <c r="A166" s="10" t="s">
        <v>452</v>
      </c>
      <c r="B166" s="10" t="s">
        <v>453</v>
      </c>
      <c r="C166" s="10" t="s">
        <v>181</v>
      </c>
      <c r="D166" s="10" t="s">
        <v>454</v>
      </c>
      <c r="E166" s="45">
        <v>0</v>
      </c>
      <c r="F166" s="45">
        <v>0</v>
      </c>
      <c r="G166" s="45">
        <v>0</v>
      </c>
      <c r="H166" s="45">
        <v>0</v>
      </c>
      <c r="I166" s="45">
        <v>0</v>
      </c>
      <c r="J166" s="10">
        <v>35</v>
      </c>
      <c r="K166" s="10" t="s">
        <v>473</v>
      </c>
      <c r="L166" s="61"/>
      <c r="M166" s="10" t="s">
        <v>27</v>
      </c>
      <c r="N166" s="10" t="s">
        <v>28</v>
      </c>
      <c r="O166" s="10" t="s">
        <v>29</v>
      </c>
      <c r="P166" s="35"/>
      <c r="Q166" s="35">
        <v>30809</v>
      </c>
      <c r="R166" s="35">
        <v>9941</v>
      </c>
      <c r="S166" s="12">
        <v>8378</v>
      </c>
      <c r="T166" s="13">
        <v>84.2772356905744</v>
      </c>
      <c r="U166" s="47" t="s">
        <v>474</v>
      </c>
      <c r="V166" s="216"/>
      <c r="W166" s="216"/>
      <c r="X166" s="216"/>
      <c r="Y166" s="216"/>
      <c r="Z166" s="216"/>
    </row>
    <row r="167" spans="1:26" ht="59.25" hidden="1" customHeight="1" outlineLevel="2" x14ac:dyDescent="0.2">
      <c r="A167" s="10" t="s">
        <v>452</v>
      </c>
      <c r="B167" s="10" t="s">
        <v>453</v>
      </c>
      <c r="C167" s="10" t="s">
        <v>181</v>
      </c>
      <c r="D167" s="10" t="s">
        <v>454</v>
      </c>
      <c r="E167" s="45">
        <v>0</v>
      </c>
      <c r="F167" s="45">
        <v>0</v>
      </c>
      <c r="G167" s="45">
        <v>0</v>
      </c>
      <c r="H167" s="45">
        <v>0</v>
      </c>
      <c r="I167" s="45">
        <v>0</v>
      </c>
      <c r="J167" s="10">
        <v>36</v>
      </c>
      <c r="K167" s="10" t="s">
        <v>475</v>
      </c>
      <c r="L167" s="61"/>
      <c r="M167" s="10" t="s">
        <v>27</v>
      </c>
      <c r="N167" s="10" t="s">
        <v>28</v>
      </c>
      <c r="O167" s="10" t="s">
        <v>29</v>
      </c>
      <c r="P167" s="35">
        <v>2267</v>
      </c>
      <c r="Q167" s="35">
        <v>2800</v>
      </c>
      <c r="R167" s="35">
        <v>1300</v>
      </c>
      <c r="S167" s="12">
        <v>1025</v>
      </c>
      <c r="T167" s="13">
        <v>78.846153846153797</v>
      </c>
      <c r="U167" s="47" t="s">
        <v>476</v>
      </c>
      <c r="V167" s="216"/>
      <c r="W167" s="216"/>
      <c r="X167" s="216"/>
      <c r="Y167" s="216"/>
      <c r="Z167" s="216"/>
    </row>
    <row r="168" spans="1:26" ht="59.25" hidden="1" customHeight="1" outlineLevel="2" x14ac:dyDescent="0.2">
      <c r="A168" s="10" t="s">
        <v>452</v>
      </c>
      <c r="B168" s="10" t="s">
        <v>453</v>
      </c>
      <c r="C168" s="10" t="s">
        <v>181</v>
      </c>
      <c r="D168" s="10" t="s">
        <v>454</v>
      </c>
      <c r="E168" s="45">
        <v>0</v>
      </c>
      <c r="F168" s="45">
        <v>0</v>
      </c>
      <c r="G168" s="45">
        <v>0</v>
      </c>
      <c r="H168" s="45">
        <v>0</v>
      </c>
      <c r="I168" s="45">
        <v>0</v>
      </c>
      <c r="J168" s="10">
        <v>37</v>
      </c>
      <c r="K168" s="10" t="s">
        <v>477</v>
      </c>
      <c r="L168" s="61"/>
      <c r="M168" s="10" t="s">
        <v>27</v>
      </c>
      <c r="N168" s="10" t="s">
        <v>28</v>
      </c>
      <c r="O168" s="10" t="s">
        <v>29</v>
      </c>
      <c r="P168" s="35"/>
      <c r="Q168" s="35">
        <v>11983</v>
      </c>
      <c r="R168" s="35">
        <v>3126</v>
      </c>
      <c r="S168" s="12">
        <v>3495</v>
      </c>
      <c r="T168" s="13">
        <v>111.804222648752</v>
      </c>
      <c r="U168" s="47" t="s">
        <v>478</v>
      </c>
      <c r="V168" s="216"/>
      <c r="W168" s="216"/>
      <c r="X168" s="216"/>
      <c r="Y168" s="216"/>
      <c r="Z168" s="216"/>
    </row>
    <row r="169" spans="1:26" ht="59.25" hidden="1" customHeight="1" outlineLevel="2" x14ac:dyDescent="0.2">
      <c r="A169" s="10" t="s">
        <v>452</v>
      </c>
      <c r="B169" s="10" t="s">
        <v>453</v>
      </c>
      <c r="C169" s="10" t="s">
        <v>181</v>
      </c>
      <c r="D169" s="10" t="s">
        <v>454</v>
      </c>
      <c r="E169" s="45">
        <v>0</v>
      </c>
      <c r="F169" s="45">
        <v>0</v>
      </c>
      <c r="G169" s="45">
        <v>0</v>
      </c>
      <c r="H169" s="45">
        <v>0</v>
      </c>
      <c r="I169" s="45">
        <v>0</v>
      </c>
      <c r="J169" s="10">
        <v>38</v>
      </c>
      <c r="K169" s="10" t="s">
        <v>479</v>
      </c>
      <c r="L169" s="61"/>
      <c r="M169" s="10" t="s">
        <v>27</v>
      </c>
      <c r="N169" s="10" t="s">
        <v>28</v>
      </c>
      <c r="O169" s="10" t="s">
        <v>29</v>
      </c>
      <c r="P169" s="35"/>
      <c r="Q169" s="35">
        <v>80000000</v>
      </c>
      <c r="R169" s="35">
        <v>20000000</v>
      </c>
      <c r="S169" s="12">
        <v>21512815</v>
      </c>
      <c r="T169" s="13">
        <v>107.564075</v>
      </c>
      <c r="U169" s="47" t="s">
        <v>480</v>
      </c>
      <c r="V169" s="216"/>
      <c r="W169" s="216"/>
      <c r="X169" s="216"/>
      <c r="Y169" s="216"/>
      <c r="Z169" s="216"/>
    </row>
    <row r="170" spans="1:26" ht="59.25" hidden="1" customHeight="1" outlineLevel="2" x14ac:dyDescent="0.2">
      <c r="A170" s="10" t="s">
        <v>452</v>
      </c>
      <c r="B170" s="10" t="s">
        <v>453</v>
      </c>
      <c r="C170" s="10" t="s">
        <v>181</v>
      </c>
      <c r="D170" s="10" t="s">
        <v>454</v>
      </c>
      <c r="E170" s="45">
        <v>0</v>
      </c>
      <c r="F170" s="45">
        <v>0</v>
      </c>
      <c r="G170" s="45">
        <v>0</v>
      </c>
      <c r="H170" s="45">
        <v>0</v>
      </c>
      <c r="I170" s="45">
        <v>0</v>
      </c>
      <c r="J170" s="10">
        <v>47</v>
      </c>
      <c r="K170" s="10" t="s">
        <v>481</v>
      </c>
      <c r="L170" s="61"/>
      <c r="M170" s="10" t="s">
        <v>27</v>
      </c>
      <c r="N170" s="10" t="s">
        <v>28</v>
      </c>
      <c r="O170" s="10" t="s">
        <v>29</v>
      </c>
      <c r="P170" s="35"/>
      <c r="Q170" s="35">
        <v>5100</v>
      </c>
      <c r="R170" s="35">
        <v>2100</v>
      </c>
      <c r="S170" s="12">
        <v>1560</v>
      </c>
      <c r="T170" s="13">
        <v>74.285714285714306</v>
      </c>
      <c r="U170" s="47" t="s">
        <v>482</v>
      </c>
      <c r="V170" s="216"/>
      <c r="W170" s="216"/>
      <c r="X170" s="216"/>
      <c r="Y170" s="216"/>
      <c r="Z170" s="216"/>
    </row>
    <row r="171" spans="1:26" ht="59.25" hidden="1" customHeight="1" outlineLevel="2" x14ac:dyDescent="0.2">
      <c r="A171" s="10" t="s">
        <v>452</v>
      </c>
      <c r="B171" s="10" t="s">
        <v>453</v>
      </c>
      <c r="C171" s="10" t="s">
        <v>181</v>
      </c>
      <c r="D171" s="10" t="s">
        <v>454</v>
      </c>
      <c r="E171" s="45">
        <v>0</v>
      </c>
      <c r="F171" s="45">
        <v>0</v>
      </c>
      <c r="G171" s="45">
        <v>0</v>
      </c>
      <c r="H171" s="45">
        <v>0</v>
      </c>
      <c r="I171" s="45">
        <v>0</v>
      </c>
      <c r="J171" s="10">
        <v>48</v>
      </c>
      <c r="K171" s="10" t="s">
        <v>483</v>
      </c>
      <c r="L171" s="61"/>
      <c r="M171" s="10" t="s">
        <v>27</v>
      </c>
      <c r="N171" s="10" t="s">
        <v>28</v>
      </c>
      <c r="O171" s="10" t="s">
        <v>29</v>
      </c>
      <c r="P171" s="35"/>
      <c r="Q171" s="35">
        <v>21600</v>
      </c>
      <c r="R171" s="35">
        <v>6800</v>
      </c>
      <c r="S171" s="12">
        <v>2983</v>
      </c>
      <c r="T171" s="13">
        <v>43.867647058823501</v>
      </c>
      <c r="U171" s="47" t="s">
        <v>484</v>
      </c>
      <c r="V171" s="216"/>
      <c r="W171" s="216"/>
      <c r="X171" s="216"/>
      <c r="Y171" s="216"/>
      <c r="Z171" s="216"/>
    </row>
    <row r="172" spans="1:26" ht="59.25" hidden="1" customHeight="1" outlineLevel="2" x14ac:dyDescent="0.2">
      <c r="A172" s="10" t="s">
        <v>452</v>
      </c>
      <c r="B172" s="10" t="s">
        <v>453</v>
      </c>
      <c r="C172" s="10" t="s">
        <v>384</v>
      </c>
      <c r="D172" s="10" t="s">
        <v>457</v>
      </c>
      <c r="E172" s="45">
        <v>0</v>
      </c>
      <c r="F172" s="45">
        <v>0</v>
      </c>
      <c r="G172" s="45">
        <v>0</v>
      </c>
      <c r="H172" s="45">
        <v>0</v>
      </c>
      <c r="I172" s="45">
        <v>0</v>
      </c>
      <c r="J172" s="10">
        <v>29</v>
      </c>
      <c r="K172" s="10" t="s">
        <v>485</v>
      </c>
      <c r="L172" s="61"/>
      <c r="M172" s="10" t="s">
        <v>27</v>
      </c>
      <c r="N172" s="10" t="s">
        <v>28</v>
      </c>
      <c r="O172" s="10" t="s">
        <v>29</v>
      </c>
      <c r="P172" s="35">
        <v>20631</v>
      </c>
      <c r="Q172" s="35">
        <v>26100</v>
      </c>
      <c r="R172" s="35">
        <v>7000</v>
      </c>
      <c r="S172" s="12">
        <v>6186</v>
      </c>
      <c r="T172" s="13">
        <v>88.371428571428595</v>
      </c>
      <c r="U172" s="47" t="s">
        <v>486</v>
      </c>
      <c r="V172" s="216"/>
      <c r="W172" s="216"/>
      <c r="X172" s="216"/>
      <c r="Y172" s="216"/>
      <c r="Z172" s="216"/>
    </row>
    <row r="173" spans="1:26" ht="59.25" hidden="1" customHeight="1" outlineLevel="2" x14ac:dyDescent="0.2">
      <c r="A173" s="10" t="s">
        <v>452</v>
      </c>
      <c r="B173" s="10" t="s">
        <v>453</v>
      </c>
      <c r="C173" s="10" t="s">
        <v>384</v>
      </c>
      <c r="D173" s="10" t="s">
        <v>457</v>
      </c>
      <c r="E173" s="45">
        <v>0</v>
      </c>
      <c r="F173" s="45">
        <v>0</v>
      </c>
      <c r="G173" s="45">
        <v>0</v>
      </c>
      <c r="H173" s="45">
        <v>0</v>
      </c>
      <c r="I173" s="45">
        <v>0</v>
      </c>
      <c r="J173" s="10">
        <v>30</v>
      </c>
      <c r="K173" s="10" t="s">
        <v>487</v>
      </c>
      <c r="L173" s="61"/>
      <c r="M173" s="10" t="s">
        <v>27</v>
      </c>
      <c r="N173" s="10" t="s">
        <v>28</v>
      </c>
      <c r="O173" s="10" t="s">
        <v>29</v>
      </c>
      <c r="P173" s="35">
        <v>31145</v>
      </c>
      <c r="Q173" s="35">
        <v>40386</v>
      </c>
      <c r="R173" s="35">
        <v>6369</v>
      </c>
      <c r="S173" s="12">
        <v>10379</v>
      </c>
      <c r="T173" s="13">
        <v>162.961218401633</v>
      </c>
      <c r="U173" s="47" t="s">
        <v>488</v>
      </c>
      <c r="V173" s="216"/>
      <c r="W173" s="216"/>
      <c r="X173" s="216"/>
      <c r="Y173" s="216"/>
      <c r="Z173" s="216"/>
    </row>
    <row r="174" spans="1:26" ht="59.25" hidden="1" customHeight="1" outlineLevel="2" x14ac:dyDescent="0.2">
      <c r="A174" s="10" t="s">
        <v>452</v>
      </c>
      <c r="B174" s="10" t="s">
        <v>453</v>
      </c>
      <c r="C174" s="10" t="s">
        <v>384</v>
      </c>
      <c r="D174" s="10" t="s">
        <v>457</v>
      </c>
      <c r="E174" s="45">
        <v>0</v>
      </c>
      <c r="F174" s="45">
        <v>0</v>
      </c>
      <c r="G174" s="45">
        <v>0</v>
      </c>
      <c r="H174" s="45">
        <v>0</v>
      </c>
      <c r="I174" s="45">
        <v>0</v>
      </c>
      <c r="J174" s="10">
        <v>39</v>
      </c>
      <c r="K174" s="10" t="s">
        <v>489</v>
      </c>
      <c r="L174" s="61"/>
      <c r="M174" s="10" t="s">
        <v>27</v>
      </c>
      <c r="N174" s="10" t="s">
        <v>28</v>
      </c>
      <c r="O174" s="10" t="s">
        <v>29</v>
      </c>
      <c r="P174" s="35"/>
      <c r="Q174" s="35">
        <v>12200</v>
      </c>
      <c r="R174" s="35">
        <v>3300</v>
      </c>
      <c r="S174" s="12">
        <v>2769</v>
      </c>
      <c r="T174" s="13">
        <v>83.909090909090907</v>
      </c>
      <c r="U174" s="47" t="s">
        <v>490</v>
      </c>
      <c r="V174" s="216"/>
      <c r="W174" s="216"/>
      <c r="X174" s="216"/>
      <c r="Y174" s="216"/>
      <c r="Z174" s="216"/>
    </row>
    <row r="175" spans="1:26" ht="59.25" hidden="1" customHeight="1" outlineLevel="2" x14ac:dyDescent="0.2">
      <c r="A175" s="10" t="s">
        <v>452</v>
      </c>
      <c r="B175" s="10" t="s">
        <v>453</v>
      </c>
      <c r="C175" s="10" t="s">
        <v>384</v>
      </c>
      <c r="D175" s="10" t="s">
        <v>457</v>
      </c>
      <c r="E175" s="45">
        <v>0</v>
      </c>
      <c r="F175" s="45">
        <v>0</v>
      </c>
      <c r="G175" s="45">
        <v>0</v>
      </c>
      <c r="H175" s="45">
        <v>0</v>
      </c>
      <c r="I175" s="45">
        <v>0</v>
      </c>
      <c r="J175" s="10">
        <v>40</v>
      </c>
      <c r="K175" s="10" t="s">
        <v>491</v>
      </c>
      <c r="L175" s="61"/>
      <c r="M175" s="10" t="s">
        <v>27</v>
      </c>
      <c r="N175" s="10" t="s">
        <v>28</v>
      </c>
      <c r="O175" s="10" t="s">
        <v>29</v>
      </c>
      <c r="P175" s="35"/>
      <c r="Q175" s="35">
        <v>8100</v>
      </c>
      <c r="R175" s="35">
        <v>2200</v>
      </c>
      <c r="S175" s="12">
        <v>1791</v>
      </c>
      <c r="T175" s="13">
        <v>81.409090909090907</v>
      </c>
      <c r="U175" s="47" t="s">
        <v>492</v>
      </c>
      <c r="V175" s="216"/>
      <c r="W175" s="216"/>
      <c r="X175" s="216"/>
      <c r="Y175" s="216"/>
      <c r="Z175" s="216"/>
    </row>
    <row r="176" spans="1:26" ht="59.25" hidden="1" customHeight="1" outlineLevel="2" x14ac:dyDescent="0.2">
      <c r="A176" s="10" t="s">
        <v>452</v>
      </c>
      <c r="B176" s="10" t="s">
        <v>453</v>
      </c>
      <c r="C176" s="10" t="s">
        <v>384</v>
      </c>
      <c r="D176" s="10" t="s">
        <v>457</v>
      </c>
      <c r="E176" s="45">
        <v>0</v>
      </c>
      <c r="F176" s="45">
        <v>0</v>
      </c>
      <c r="G176" s="45">
        <v>0</v>
      </c>
      <c r="H176" s="45">
        <v>0</v>
      </c>
      <c r="I176" s="45">
        <v>0</v>
      </c>
      <c r="J176" s="10">
        <v>41</v>
      </c>
      <c r="K176" s="10" t="s">
        <v>493</v>
      </c>
      <c r="L176" s="61"/>
      <c r="M176" s="10" t="s">
        <v>27</v>
      </c>
      <c r="N176" s="10" t="s">
        <v>28</v>
      </c>
      <c r="O176" s="10" t="s">
        <v>29</v>
      </c>
      <c r="P176" s="35"/>
      <c r="Q176" s="35">
        <v>19200</v>
      </c>
      <c r="R176" s="35">
        <v>5000</v>
      </c>
      <c r="S176" s="12">
        <v>3567</v>
      </c>
      <c r="T176" s="13">
        <v>71.34</v>
      </c>
      <c r="U176" s="47" t="s">
        <v>494</v>
      </c>
      <c r="V176" s="216"/>
      <c r="W176" s="216"/>
      <c r="X176" s="216"/>
      <c r="Y176" s="216"/>
      <c r="Z176" s="216"/>
    </row>
    <row r="177" spans="1:26" ht="59.25" hidden="1" customHeight="1" outlineLevel="2" x14ac:dyDescent="0.2">
      <c r="A177" s="10" t="s">
        <v>452</v>
      </c>
      <c r="B177" s="10" t="s">
        <v>453</v>
      </c>
      <c r="C177" s="10" t="s">
        <v>384</v>
      </c>
      <c r="D177" s="10" t="s">
        <v>457</v>
      </c>
      <c r="E177" s="45">
        <v>0</v>
      </c>
      <c r="F177" s="45">
        <v>0</v>
      </c>
      <c r="G177" s="45">
        <v>0</v>
      </c>
      <c r="H177" s="45">
        <v>0</v>
      </c>
      <c r="I177" s="45">
        <v>0</v>
      </c>
      <c r="J177" s="10">
        <v>42</v>
      </c>
      <c r="K177" s="10" t="s">
        <v>495</v>
      </c>
      <c r="L177" s="61"/>
      <c r="M177" s="10" t="s">
        <v>27</v>
      </c>
      <c r="N177" s="10" t="s">
        <v>28</v>
      </c>
      <c r="O177" s="10" t="s">
        <v>29</v>
      </c>
      <c r="P177" s="35"/>
      <c r="Q177" s="35">
        <v>11</v>
      </c>
      <c r="R177" s="35">
        <v>3</v>
      </c>
      <c r="S177" s="12">
        <v>0</v>
      </c>
      <c r="T177" s="13">
        <v>0</v>
      </c>
      <c r="U177" s="47" t="s">
        <v>496</v>
      </c>
      <c r="V177" s="216"/>
      <c r="W177" s="216"/>
      <c r="X177" s="216"/>
      <c r="Y177" s="216"/>
      <c r="Z177" s="216"/>
    </row>
    <row r="178" spans="1:26" ht="59.25" hidden="1" customHeight="1" outlineLevel="2" x14ac:dyDescent="0.2">
      <c r="A178" s="10" t="s">
        <v>452</v>
      </c>
      <c r="B178" s="10" t="s">
        <v>453</v>
      </c>
      <c r="C178" s="10" t="s">
        <v>384</v>
      </c>
      <c r="D178" s="10" t="s">
        <v>457</v>
      </c>
      <c r="E178" s="45">
        <v>0</v>
      </c>
      <c r="F178" s="45">
        <v>0</v>
      </c>
      <c r="G178" s="45">
        <v>0</v>
      </c>
      <c r="H178" s="45">
        <v>0</v>
      </c>
      <c r="I178" s="45">
        <v>0</v>
      </c>
      <c r="J178" s="10">
        <v>108</v>
      </c>
      <c r="K178" s="10" t="s">
        <v>497</v>
      </c>
      <c r="L178" s="61"/>
      <c r="M178" s="10" t="s">
        <v>27</v>
      </c>
      <c r="N178" s="10" t="s">
        <v>28</v>
      </c>
      <c r="O178" s="10" t="s">
        <v>29</v>
      </c>
      <c r="P178" s="35"/>
      <c r="Q178" s="35">
        <v>43059</v>
      </c>
      <c r="R178" s="35">
        <v>6645</v>
      </c>
      <c r="S178" s="12">
        <v>10514</v>
      </c>
      <c r="T178" s="13">
        <v>158.22422874341601</v>
      </c>
      <c r="U178" s="47" t="s">
        <v>498</v>
      </c>
      <c r="V178" s="216"/>
      <c r="W178" s="216"/>
      <c r="X178" s="216"/>
      <c r="Y178" s="216"/>
      <c r="Z178" s="216"/>
    </row>
    <row r="179" spans="1:26" ht="59.25" hidden="1" customHeight="1" outlineLevel="2" x14ac:dyDescent="0.2">
      <c r="A179" s="10" t="s">
        <v>452</v>
      </c>
      <c r="B179" s="10" t="s">
        <v>453</v>
      </c>
      <c r="C179" s="10" t="s">
        <v>243</v>
      </c>
      <c r="D179" s="10" t="s">
        <v>460</v>
      </c>
      <c r="E179" s="45">
        <v>0</v>
      </c>
      <c r="F179" s="45">
        <v>0</v>
      </c>
      <c r="G179" s="45">
        <v>0</v>
      </c>
      <c r="H179" s="45">
        <v>0</v>
      </c>
      <c r="I179" s="45">
        <v>0</v>
      </c>
      <c r="J179" s="10">
        <v>46</v>
      </c>
      <c r="K179" s="10" t="s">
        <v>499</v>
      </c>
      <c r="L179" s="61"/>
      <c r="M179" s="10" t="s">
        <v>27</v>
      </c>
      <c r="N179" s="10" t="s">
        <v>28</v>
      </c>
      <c r="O179" s="10" t="s">
        <v>29</v>
      </c>
      <c r="P179" s="35"/>
      <c r="Q179" s="35">
        <v>16500</v>
      </c>
      <c r="R179" s="35">
        <v>5000</v>
      </c>
      <c r="S179" s="12">
        <v>4848</v>
      </c>
      <c r="T179" s="13">
        <v>96.96</v>
      </c>
      <c r="U179" s="47" t="s">
        <v>500</v>
      </c>
      <c r="V179" s="216"/>
      <c r="W179" s="216"/>
      <c r="X179" s="216"/>
      <c r="Y179" s="216"/>
      <c r="Z179" s="216"/>
    </row>
    <row r="180" spans="1:26" ht="59.25" customHeight="1" outlineLevel="1" collapsed="1" x14ac:dyDescent="0.2">
      <c r="A180" s="15" t="str">
        <f>A179</f>
        <v>0121</v>
      </c>
      <c r="B180" s="16" t="s">
        <v>501</v>
      </c>
      <c r="C180" s="16"/>
      <c r="D180" s="16"/>
      <c r="E180" s="46">
        <v>95662.797999999995</v>
      </c>
      <c r="F180" s="46">
        <v>95662.797999999995</v>
      </c>
      <c r="G180" s="46">
        <v>95662.797999999995</v>
      </c>
      <c r="H180" s="46">
        <v>90303.460846000002</v>
      </c>
      <c r="I180" s="46">
        <v>47538.245863999997</v>
      </c>
      <c r="J180" s="16"/>
      <c r="K180" s="16"/>
      <c r="L180" s="62"/>
      <c r="M180" s="16"/>
      <c r="N180" s="16"/>
      <c r="O180" s="16"/>
      <c r="P180" s="52"/>
      <c r="Q180" s="52"/>
      <c r="R180" s="52"/>
      <c r="S180" s="17"/>
      <c r="T180" s="18"/>
      <c r="U180" s="48" t="s">
        <v>69</v>
      </c>
      <c r="V180" s="216"/>
      <c r="W180" s="216"/>
      <c r="X180" s="216"/>
      <c r="Y180" s="216"/>
      <c r="Z180" s="216"/>
    </row>
    <row r="181" spans="1:26" ht="59.25" hidden="1" customHeight="1" outlineLevel="2" x14ac:dyDescent="0.2">
      <c r="A181" s="10" t="s">
        <v>502</v>
      </c>
      <c r="B181" s="10" t="s">
        <v>503</v>
      </c>
      <c r="C181" s="10" t="s">
        <v>504</v>
      </c>
      <c r="D181" s="10" t="s">
        <v>505</v>
      </c>
      <c r="E181" s="45">
        <v>498290.03899999999</v>
      </c>
      <c r="F181" s="45">
        <v>601070.340723</v>
      </c>
      <c r="G181" s="45">
        <v>601070.340723</v>
      </c>
      <c r="H181" s="45">
        <v>404786.15731600003</v>
      </c>
      <c r="I181" s="45">
        <v>396245.69552900002</v>
      </c>
      <c r="J181" s="10">
        <v>100</v>
      </c>
      <c r="K181" s="10" t="s">
        <v>506</v>
      </c>
      <c r="L181" s="61"/>
      <c r="M181" s="10" t="s">
        <v>184</v>
      </c>
      <c r="N181" s="10" t="s">
        <v>28</v>
      </c>
      <c r="O181" s="10" t="s">
        <v>19</v>
      </c>
      <c r="P181" s="35">
        <v>90</v>
      </c>
      <c r="Q181" s="35">
        <v>90</v>
      </c>
      <c r="R181" s="35">
        <v>90</v>
      </c>
      <c r="S181" s="12">
        <v>90</v>
      </c>
      <c r="T181" s="13">
        <v>100</v>
      </c>
      <c r="U181" s="54" t="s">
        <v>507</v>
      </c>
      <c r="V181" s="216"/>
      <c r="W181" s="216"/>
      <c r="X181" s="216"/>
      <c r="Y181" s="216"/>
      <c r="Z181" s="216"/>
    </row>
    <row r="182" spans="1:26" ht="59.25" hidden="1" customHeight="1" outlineLevel="2" x14ac:dyDescent="0.2">
      <c r="A182" s="10" t="s">
        <v>502</v>
      </c>
      <c r="B182" s="10" t="s">
        <v>503</v>
      </c>
      <c r="C182" s="10" t="s">
        <v>72</v>
      </c>
      <c r="D182" s="10" t="s">
        <v>508</v>
      </c>
      <c r="E182" s="45">
        <v>238004.698</v>
      </c>
      <c r="F182" s="45">
        <v>240459.300621</v>
      </c>
      <c r="G182" s="45">
        <v>240459.300621</v>
      </c>
      <c r="H182" s="45">
        <v>220820.62614899999</v>
      </c>
      <c r="I182" s="45">
        <v>138553.692282</v>
      </c>
      <c r="J182" s="10">
        <v>45</v>
      </c>
      <c r="K182" s="10" t="s">
        <v>509</v>
      </c>
      <c r="L182" s="61"/>
      <c r="M182" s="10" t="s">
        <v>27</v>
      </c>
      <c r="N182" s="10" t="s">
        <v>28</v>
      </c>
      <c r="O182" s="10" t="s">
        <v>29</v>
      </c>
      <c r="P182" s="35">
        <v>0</v>
      </c>
      <c r="Q182" s="35">
        <v>155323</v>
      </c>
      <c r="R182" s="35">
        <v>37592</v>
      </c>
      <c r="S182" s="12">
        <v>37592</v>
      </c>
      <c r="T182" s="13">
        <v>100</v>
      </c>
      <c r="U182" s="47" t="s">
        <v>510</v>
      </c>
      <c r="V182" s="216"/>
      <c r="W182" s="216"/>
      <c r="X182" s="216"/>
      <c r="Y182" s="216"/>
      <c r="Z182" s="216"/>
    </row>
    <row r="183" spans="1:26" ht="59.25" hidden="1" customHeight="1" outlineLevel="2" x14ac:dyDescent="0.2">
      <c r="A183" s="10" t="s">
        <v>502</v>
      </c>
      <c r="B183" s="10" t="s">
        <v>503</v>
      </c>
      <c r="C183" s="10" t="s">
        <v>42</v>
      </c>
      <c r="D183" s="10" t="s">
        <v>511</v>
      </c>
      <c r="E183" s="45">
        <v>230310.55100000001</v>
      </c>
      <c r="F183" s="45">
        <v>229723.644077</v>
      </c>
      <c r="G183" s="45">
        <v>229723.644077</v>
      </c>
      <c r="H183" s="45">
        <v>206978.05442199999</v>
      </c>
      <c r="I183" s="45">
        <v>88496.715639999995</v>
      </c>
      <c r="J183" s="10">
        <v>35</v>
      </c>
      <c r="K183" s="10" t="s">
        <v>512</v>
      </c>
      <c r="L183" s="61"/>
      <c r="M183" s="10" t="s">
        <v>184</v>
      </c>
      <c r="N183" s="10" t="s">
        <v>28</v>
      </c>
      <c r="O183" s="10" t="s">
        <v>19</v>
      </c>
      <c r="P183" s="35">
        <v>100</v>
      </c>
      <c r="Q183" s="35">
        <v>100</v>
      </c>
      <c r="R183" s="35">
        <v>100</v>
      </c>
      <c r="S183" s="12">
        <v>100</v>
      </c>
      <c r="T183" s="13">
        <v>100</v>
      </c>
      <c r="U183" s="47" t="s">
        <v>513</v>
      </c>
      <c r="V183" s="216"/>
      <c r="W183" s="216"/>
      <c r="X183" s="216"/>
      <c r="Y183" s="216"/>
      <c r="Z183" s="216"/>
    </row>
    <row r="184" spans="1:26" ht="59.25" hidden="1" customHeight="1" outlineLevel="2" x14ac:dyDescent="0.2">
      <c r="A184" s="10" t="s">
        <v>502</v>
      </c>
      <c r="B184" s="10" t="s">
        <v>503</v>
      </c>
      <c r="C184" s="10" t="s">
        <v>31</v>
      </c>
      <c r="D184" s="10" t="s">
        <v>514</v>
      </c>
      <c r="E184" s="45">
        <v>197865.46799999999</v>
      </c>
      <c r="F184" s="45">
        <v>201406.95504999999</v>
      </c>
      <c r="G184" s="45">
        <v>201406.95504999999</v>
      </c>
      <c r="H184" s="45">
        <v>192690.544031</v>
      </c>
      <c r="I184" s="45">
        <v>121656.76955</v>
      </c>
      <c r="J184" s="10">
        <v>37</v>
      </c>
      <c r="K184" s="10" t="s">
        <v>515</v>
      </c>
      <c r="L184" s="61"/>
      <c r="M184" s="10" t="s">
        <v>184</v>
      </c>
      <c r="N184" s="10" t="s">
        <v>157</v>
      </c>
      <c r="O184" s="10" t="s">
        <v>29</v>
      </c>
      <c r="P184" s="35">
        <v>71000</v>
      </c>
      <c r="Q184" s="35">
        <v>71000</v>
      </c>
      <c r="R184" s="35">
        <v>71000</v>
      </c>
      <c r="S184" s="12">
        <v>71000</v>
      </c>
      <c r="T184" s="13">
        <v>100</v>
      </c>
      <c r="U184" s="47" t="s">
        <v>516</v>
      </c>
      <c r="V184" s="216"/>
      <c r="W184" s="216"/>
      <c r="X184" s="216"/>
      <c r="Y184" s="216"/>
      <c r="Z184" s="216"/>
    </row>
    <row r="185" spans="1:26" ht="59.25" hidden="1" customHeight="1" outlineLevel="2" x14ac:dyDescent="0.2">
      <c r="A185" s="10" t="s">
        <v>502</v>
      </c>
      <c r="B185" s="10" t="s">
        <v>503</v>
      </c>
      <c r="C185" s="10" t="s">
        <v>517</v>
      </c>
      <c r="D185" s="10" t="s">
        <v>518</v>
      </c>
      <c r="E185" s="45">
        <v>199284.60500000001</v>
      </c>
      <c r="F185" s="45">
        <v>187228.44599099999</v>
      </c>
      <c r="G185" s="45">
        <v>187228.44599099999</v>
      </c>
      <c r="H185" s="45">
        <v>121512.751829</v>
      </c>
      <c r="I185" s="45">
        <v>113692.384225</v>
      </c>
      <c r="J185" s="10">
        <v>69</v>
      </c>
      <c r="K185" s="10" t="s">
        <v>146</v>
      </c>
      <c r="L185" s="61"/>
      <c r="M185" s="10" t="s">
        <v>75</v>
      </c>
      <c r="N185" s="10" t="s">
        <v>28</v>
      </c>
      <c r="O185" s="10" t="s">
        <v>19</v>
      </c>
      <c r="P185" s="35">
        <v>50</v>
      </c>
      <c r="Q185" s="35">
        <v>100</v>
      </c>
      <c r="R185" s="35">
        <v>90</v>
      </c>
      <c r="S185" s="12">
        <v>84.47</v>
      </c>
      <c r="T185" s="13">
        <v>93.855555555555597</v>
      </c>
      <c r="U185" s="47" t="s">
        <v>519</v>
      </c>
      <c r="V185" s="216"/>
      <c r="W185" s="216"/>
      <c r="X185" s="216"/>
      <c r="Y185" s="216"/>
      <c r="Z185" s="216"/>
    </row>
    <row r="186" spans="1:26" ht="59.25" hidden="1" customHeight="1" outlineLevel="2" x14ac:dyDescent="0.2">
      <c r="A186" s="10" t="s">
        <v>502</v>
      </c>
      <c r="B186" s="10" t="s">
        <v>503</v>
      </c>
      <c r="C186" s="10" t="s">
        <v>114</v>
      </c>
      <c r="D186" s="10" t="s">
        <v>520</v>
      </c>
      <c r="E186" s="45">
        <v>146868.27600000001</v>
      </c>
      <c r="F186" s="45">
        <v>177899.91716499999</v>
      </c>
      <c r="G186" s="45">
        <v>177899.91716499999</v>
      </c>
      <c r="H186" s="45">
        <v>166880.58790400001</v>
      </c>
      <c r="I186" s="45">
        <v>104192.495654</v>
      </c>
      <c r="J186" s="10">
        <v>68</v>
      </c>
      <c r="K186" s="10" t="s">
        <v>150</v>
      </c>
      <c r="L186" s="61"/>
      <c r="M186" s="10" t="s">
        <v>27</v>
      </c>
      <c r="N186" s="10" t="s">
        <v>28</v>
      </c>
      <c r="O186" s="10" t="s">
        <v>19</v>
      </c>
      <c r="P186" s="35">
        <v>97</v>
      </c>
      <c r="Q186" s="35">
        <v>100</v>
      </c>
      <c r="R186" s="35">
        <v>23</v>
      </c>
      <c r="S186" s="12">
        <v>19.489999999999998</v>
      </c>
      <c r="T186" s="13">
        <v>84.739130434782595</v>
      </c>
      <c r="U186" s="47" t="s">
        <v>521</v>
      </c>
      <c r="V186" s="216"/>
      <c r="W186" s="216"/>
      <c r="X186" s="216"/>
      <c r="Y186" s="216"/>
      <c r="Z186" s="216"/>
    </row>
    <row r="187" spans="1:26" ht="59.25" hidden="1" customHeight="1" outlineLevel="2" x14ac:dyDescent="0.2">
      <c r="A187" s="10" t="s">
        <v>502</v>
      </c>
      <c r="B187" s="10" t="s">
        <v>503</v>
      </c>
      <c r="C187" s="10" t="s">
        <v>118</v>
      </c>
      <c r="D187" s="10" t="s">
        <v>522</v>
      </c>
      <c r="E187" s="45">
        <v>98527.183999999994</v>
      </c>
      <c r="F187" s="45">
        <v>90501.712553999998</v>
      </c>
      <c r="G187" s="45">
        <v>90501.712553999998</v>
      </c>
      <c r="H187" s="45">
        <v>82788.672523999994</v>
      </c>
      <c r="I187" s="45">
        <v>25139.093722000001</v>
      </c>
      <c r="J187" s="10">
        <v>64</v>
      </c>
      <c r="K187" s="10" t="s">
        <v>156</v>
      </c>
      <c r="L187" s="61"/>
      <c r="M187" s="10" t="s">
        <v>27</v>
      </c>
      <c r="N187" s="10" t="s">
        <v>89</v>
      </c>
      <c r="O187" s="10" t="s">
        <v>29</v>
      </c>
      <c r="P187" s="35">
        <v>11</v>
      </c>
      <c r="Q187" s="35">
        <v>11</v>
      </c>
      <c r="R187" s="35">
        <v>2</v>
      </c>
      <c r="S187" s="12">
        <v>0</v>
      </c>
      <c r="T187" s="13">
        <v>0</v>
      </c>
      <c r="U187" s="47" t="s">
        <v>523</v>
      </c>
      <c r="V187" s="216"/>
      <c r="W187" s="216"/>
      <c r="X187" s="216"/>
      <c r="Y187" s="216"/>
      <c r="Z187" s="216"/>
    </row>
    <row r="188" spans="1:26" ht="59.25" hidden="1" customHeight="1" outlineLevel="2" x14ac:dyDescent="0.2">
      <c r="A188" s="10" t="s">
        <v>502</v>
      </c>
      <c r="B188" s="10" t="s">
        <v>503</v>
      </c>
      <c r="C188" s="10" t="s">
        <v>81</v>
      </c>
      <c r="D188" s="10" t="s">
        <v>524</v>
      </c>
      <c r="E188" s="45">
        <v>80005.047999999995</v>
      </c>
      <c r="F188" s="45">
        <v>80307.737943999993</v>
      </c>
      <c r="G188" s="45">
        <v>80307.737943999993</v>
      </c>
      <c r="H188" s="45">
        <v>69915.035302999997</v>
      </c>
      <c r="I188" s="45">
        <v>35966.705320000001</v>
      </c>
      <c r="J188" s="10">
        <v>46</v>
      </c>
      <c r="K188" s="10" t="s">
        <v>161</v>
      </c>
      <c r="L188" s="61"/>
      <c r="M188" s="10" t="s">
        <v>75</v>
      </c>
      <c r="N188" s="10" t="s">
        <v>28</v>
      </c>
      <c r="O188" s="10" t="s">
        <v>29</v>
      </c>
      <c r="P188" s="35">
        <v>3275</v>
      </c>
      <c r="Q188" s="35">
        <v>4275</v>
      </c>
      <c r="R188" s="35">
        <v>4171</v>
      </c>
      <c r="S188" s="12">
        <v>4171</v>
      </c>
      <c r="T188" s="13">
        <v>100</v>
      </c>
      <c r="U188" s="47" t="s">
        <v>525</v>
      </c>
      <c r="V188" s="216"/>
      <c r="W188" s="216"/>
      <c r="X188" s="216"/>
      <c r="Y188" s="216"/>
      <c r="Z188" s="216"/>
    </row>
    <row r="189" spans="1:26" ht="59.25" hidden="1" customHeight="1" outlineLevel="2" x14ac:dyDescent="0.2">
      <c r="A189" s="10" t="s">
        <v>502</v>
      </c>
      <c r="B189" s="10" t="s">
        <v>503</v>
      </c>
      <c r="C189" s="10" t="s">
        <v>91</v>
      </c>
      <c r="D189" s="10" t="s">
        <v>526</v>
      </c>
      <c r="E189" s="45">
        <v>34802.900999999998</v>
      </c>
      <c r="F189" s="45">
        <v>43702.900999999998</v>
      </c>
      <c r="G189" s="45">
        <v>43702.900999999998</v>
      </c>
      <c r="H189" s="45">
        <v>41162.881390000002</v>
      </c>
      <c r="I189" s="45">
        <v>23283.816682000001</v>
      </c>
      <c r="J189" s="10">
        <v>49</v>
      </c>
      <c r="K189" s="10" t="s">
        <v>166</v>
      </c>
      <c r="L189" s="61"/>
      <c r="M189" s="10" t="s">
        <v>184</v>
      </c>
      <c r="N189" s="10" t="s">
        <v>28</v>
      </c>
      <c r="O189" s="10" t="s">
        <v>29</v>
      </c>
      <c r="P189" s="35">
        <v>9795</v>
      </c>
      <c r="Q189" s="35">
        <v>9795</v>
      </c>
      <c r="R189" s="35">
        <v>9795</v>
      </c>
      <c r="S189" s="12">
        <v>9795</v>
      </c>
      <c r="T189" s="13">
        <v>100</v>
      </c>
      <c r="U189" s="47" t="s">
        <v>527</v>
      </c>
      <c r="V189" s="216"/>
      <c r="W189" s="216"/>
      <c r="X189" s="216"/>
      <c r="Y189" s="216"/>
      <c r="Z189" s="216"/>
    </row>
    <row r="190" spans="1:26" ht="59.25" hidden="1" customHeight="1" outlineLevel="2" x14ac:dyDescent="0.2">
      <c r="A190" s="10" t="s">
        <v>502</v>
      </c>
      <c r="B190" s="10" t="s">
        <v>503</v>
      </c>
      <c r="C190" s="10" t="s">
        <v>528</v>
      </c>
      <c r="D190" s="10" t="s">
        <v>529</v>
      </c>
      <c r="E190" s="45">
        <v>11489.268</v>
      </c>
      <c r="F190" s="45">
        <v>38493.675636</v>
      </c>
      <c r="G190" s="45">
        <v>38493.675636</v>
      </c>
      <c r="H190" s="45">
        <v>17361.891033</v>
      </c>
      <c r="I190" s="45">
        <v>13006.558638</v>
      </c>
      <c r="J190" s="10">
        <v>44</v>
      </c>
      <c r="K190" s="10" t="s">
        <v>169</v>
      </c>
      <c r="L190" s="61"/>
      <c r="M190" s="10" t="s">
        <v>27</v>
      </c>
      <c r="N190" s="10" t="s">
        <v>28</v>
      </c>
      <c r="O190" s="10" t="s">
        <v>29</v>
      </c>
      <c r="P190" s="35">
        <v>108470</v>
      </c>
      <c r="Q190" s="35">
        <v>216940</v>
      </c>
      <c r="R190" s="35">
        <v>67251</v>
      </c>
      <c r="S190" s="12">
        <v>50431</v>
      </c>
      <c r="T190" s="13">
        <v>74.98921949116</v>
      </c>
      <c r="U190" s="47" t="s">
        <v>530</v>
      </c>
      <c r="V190" s="216"/>
      <c r="W190" s="216"/>
      <c r="X190" s="216"/>
      <c r="Y190" s="216"/>
      <c r="Z190" s="216"/>
    </row>
    <row r="191" spans="1:26" ht="59.25" hidden="1" customHeight="1" outlineLevel="2" x14ac:dyDescent="0.2">
      <c r="A191" s="10" t="s">
        <v>502</v>
      </c>
      <c r="B191" s="10" t="s">
        <v>503</v>
      </c>
      <c r="C191" s="10" t="s">
        <v>531</v>
      </c>
      <c r="D191" s="10" t="s">
        <v>532</v>
      </c>
      <c r="E191" s="45">
        <v>23561.224999999999</v>
      </c>
      <c r="F191" s="45">
        <v>20856.299132</v>
      </c>
      <c r="G191" s="45">
        <v>20856.299132</v>
      </c>
      <c r="H191" s="45">
        <v>16901.690596</v>
      </c>
      <c r="I191" s="45">
        <v>8871.9633040000008</v>
      </c>
      <c r="J191" s="10">
        <v>76</v>
      </c>
      <c r="K191" s="10" t="s">
        <v>172</v>
      </c>
      <c r="L191" s="61"/>
      <c r="M191" s="10" t="s">
        <v>184</v>
      </c>
      <c r="N191" s="10" t="s">
        <v>28</v>
      </c>
      <c r="O191" s="10" t="s">
        <v>19</v>
      </c>
      <c r="P191" s="35">
        <v>100</v>
      </c>
      <c r="Q191" s="35">
        <v>100</v>
      </c>
      <c r="R191" s="35">
        <v>100</v>
      </c>
      <c r="S191" s="12">
        <v>100</v>
      </c>
      <c r="T191" s="13">
        <v>100</v>
      </c>
      <c r="U191" s="47" t="s">
        <v>533</v>
      </c>
      <c r="V191" s="216"/>
      <c r="W191" s="216"/>
      <c r="X191" s="216"/>
      <c r="Y191" s="216"/>
      <c r="Z191" s="216"/>
    </row>
    <row r="192" spans="1:26" ht="59.25" hidden="1" customHeight="1" outlineLevel="2" x14ac:dyDescent="0.2">
      <c r="A192" s="10" t="s">
        <v>502</v>
      </c>
      <c r="B192" s="10" t="s">
        <v>503</v>
      </c>
      <c r="C192" s="10" t="s">
        <v>148</v>
      </c>
      <c r="D192" s="10" t="s">
        <v>534</v>
      </c>
      <c r="E192" s="45">
        <v>16221.008</v>
      </c>
      <c r="F192" s="45">
        <v>17214.568825999999</v>
      </c>
      <c r="G192" s="45">
        <v>17214.568825999999</v>
      </c>
      <c r="H192" s="45">
        <v>16508.752130000001</v>
      </c>
      <c r="I192" s="45">
        <v>10385.850446</v>
      </c>
      <c r="J192" s="10">
        <v>54</v>
      </c>
      <c r="K192" s="10" t="s">
        <v>175</v>
      </c>
      <c r="L192" s="61"/>
      <c r="M192" s="10" t="s">
        <v>75</v>
      </c>
      <c r="N192" s="10" t="s">
        <v>28</v>
      </c>
      <c r="O192" s="10" t="s">
        <v>19</v>
      </c>
      <c r="P192" s="35">
        <v>0</v>
      </c>
      <c r="Q192" s="35">
        <v>100</v>
      </c>
      <c r="R192" s="35">
        <v>53</v>
      </c>
      <c r="S192" s="12">
        <v>46.2</v>
      </c>
      <c r="T192" s="13">
        <v>87.169811320754704</v>
      </c>
      <c r="U192" s="47" t="s">
        <v>535</v>
      </c>
      <c r="V192" s="216"/>
      <c r="W192" s="216"/>
      <c r="X192" s="216"/>
      <c r="Y192" s="216"/>
      <c r="Z192" s="216"/>
    </row>
    <row r="193" spans="1:26" ht="59.25" hidden="1" customHeight="1" outlineLevel="2" x14ac:dyDescent="0.2">
      <c r="A193" s="10" t="s">
        <v>502</v>
      </c>
      <c r="B193" s="10" t="s">
        <v>503</v>
      </c>
      <c r="C193" s="10" t="s">
        <v>536</v>
      </c>
      <c r="D193" s="10" t="s">
        <v>537</v>
      </c>
      <c r="E193" s="45">
        <v>4052.3220000000001</v>
      </c>
      <c r="F193" s="45">
        <v>5011.1108949999998</v>
      </c>
      <c r="G193" s="45">
        <v>5011.1108949999998</v>
      </c>
      <c r="H193" s="45">
        <v>4699.7413159999996</v>
      </c>
      <c r="I193" s="45">
        <v>2675.2415660000001</v>
      </c>
      <c r="J193" s="10">
        <v>71</v>
      </c>
      <c r="K193" s="10" t="s">
        <v>183</v>
      </c>
      <c r="L193" s="61"/>
      <c r="M193" s="10" t="s">
        <v>27</v>
      </c>
      <c r="N193" s="10" t="s">
        <v>28</v>
      </c>
      <c r="O193" s="10" t="s">
        <v>19</v>
      </c>
      <c r="P193" s="35">
        <v>0</v>
      </c>
      <c r="Q193" s="35">
        <v>100</v>
      </c>
      <c r="R193" s="35">
        <v>15</v>
      </c>
      <c r="S193" s="12">
        <v>14.64</v>
      </c>
      <c r="T193" s="13">
        <v>97.6</v>
      </c>
      <c r="U193" s="47" t="s">
        <v>538</v>
      </c>
      <c r="V193" s="216"/>
      <c r="W193" s="216"/>
      <c r="X193" s="216"/>
      <c r="Y193" s="216"/>
      <c r="Z193" s="216"/>
    </row>
    <row r="194" spans="1:26" ht="59.25" hidden="1" customHeight="1" outlineLevel="2" x14ac:dyDescent="0.2">
      <c r="A194" s="10" t="s">
        <v>502</v>
      </c>
      <c r="B194" s="10" t="s">
        <v>503</v>
      </c>
      <c r="C194" s="10" t="s">
        <v>539</v>
      </c>
      <c r="D194" s="10" t="s">
        <v>540</v>
      </c>
      <c r="E194" s="45">
        <v>4384.4390000000003</v>
      </c>
      <c r="F194" s="45">
        <v>4421.4390000000003</v>
      </c>
      <c r="G194" s="45">
        <v>4421.4390000000003</v>
      </c>
      <c r="H194" s="45">
        <v>3875.5771159999999</v>
      </c>
      <c r="I194" s="45">
        <v>2232.868399</v>
      </c>
      <c r="J194" s="10">
        <v>90</v>
      </c>
      <c r="K194" s="10" t="s">
        <v>188</v>
      </c>
      <c r="L194" s="61"/>
      <c r="M194" s="10" t="s">
        <v>184</v>
      </c>
      <c r="N194" s="10" t="s">
        <v>89</v>
      </c>
      <c r="O194" s="10" t="s">
        <v>19</v>
      </c>
      <c r="P194" s="35">
        <v>100</v>
      </c>
      <c r="Q194" s="35">
        <v>100</v>
      </c>
      <c r="R194" s="35">
        <v>100</v>
      </c>
      <c r="S194" s="12">
        <v>0</v>
      </c>
      <c r="T194" s="13">
        <v>0</v>
      </c>
      <c r="U194" s="47" t="s">
        <v>541</v>
      </c>
      <c r="V194" s="216"/>
      <c r="W194" s="216"/>
      <c r="X194" s="216"/>
      <c r="Y194" s="216"/>
      <c r="Z194" s="216"/>
    </row>
    <row r="195" spans="1:26" ht="59.25" hidden="1" customHeight="1" outlineLevel="2" x14ac:dyDescent="0.2">
      <c r="A195" s="10" t="s">
        <v>502</v>
      </c>
      <c r="B195" s="10" t="s">
        <v>503</v>
      </c>
      <c r="C195" s="10" t="s">
        <v>542</v>
      </c>
      <c r="D195" s="10" t="s">
        <v>543</v>
      </c>
      <c r="E195" s="45">
        <v>3338.1759999999999</v>
      </c>
      <c r="F195" s="45">
        <v>4035.4422509999999</v>
      </c>
      <c r="G195" s="45">
        <v>4035.4422509999999</v>
      </c>
      <c r="H195" s="45">
        <v>3414.5013399999998</v>
      </c>
      <c r="I195" s="45">
        <v>2316.5304609999998</v>
      </c>
      <c r="J195" s="10">
        <v>79</v>
      </c>
      <c r="K195" s="10" t="s">
        <v>191</v>
      </c>
      <c r="L195" s="61"/>
      <c r="M195" s="10" t="s">
        <v>88</v>
      </c>
      <c r="N195" s="10" t="s">
        <v>28</v>
      </c>
      <c r="O195" s="10" t="s">
        <v>19</v>
      </c>
      <c r="P195" s="35">
        <v>14</v>
      </c>
      <c r="Q195" s="35">
        <v>43</v>
      </c>
      <c r="R195" s="35">
        <v>36</v>
      </c>
      <c r="S195" s="12">
        <v>32.299999999999997</v>
      </c>
      <c r="T195" s="13">
        <v>89.7222222222222</v>
      </c>
      <c r="U195" s="47" t="s">
        <v>544</v>
      </c>
      <c r="V195" s="216"/>
      <c r="W195" s="216"/>
      <c r="X195" s="216"/>
      <c r="Y195" s="216"/>
      <c r="Z195" s="216"/>
    </row>
    <row r="196" spans="1:26" ht="59.25" hidden="1" customHeight="1" outlineLevel="2" x14ac:dyDescent="0.2">
      <c r="A196" s="10" t="s">
        <v>502</v>
      </c>
      <c r="B196" s="10" t="s">
        <v>503</v>
      </c>
      <c r="C196" s="10" t="s">
        <v>545</v>
      </c>
      <c r="D196" s="10" t="s">
        <v>546</v>
      </c>
      <c r="E196" s="45">
        <v>3432.877</v>
      </c>
      <c r="F196" s="45">
        <v>3334.877</v>
      </c>
      <c r="G196" s="45">
        <v>3334.877</v>
      </c>
      <c r="H196" s="45">
        <v>2522.2117859999998</v>
      </c>
      <c r="I196" s="45">
        <v>1298.112601</v>
      </c>
      <c r="J196" s="10">
        <v>99</v>
      </c>
      <c r="K196" s="10" t="s">
        <v>194</v>
      </c>
      <c r="L196" s="61"/>
      <c r="M196" s="10" t="s">
        <v>27</v>
      </c>
      <c r="N196" s="10" t="s">
        <v>28</v>
      </c>
      <c r="O196" s="10" t="s">
        <v>29</v>
      </c>
      <c r="P196" s="35">
        <v>41363</v>
      </c>
      <c r="Q196" s="35">
        <v>151418</v>
      </c>
      <c r="R196" s="35">
        <v>27765</v>
      </c>
      <c r="S196" s="12">
        <v>12481</v>
      </c>
      <c r="T196" s="13">
        <v>44.952278047901999</v>
      </c>
      <c r="U196" s="47" t="s">
        <v>547</v>
      </c>
      <c r="V196" s="216"/>
      <c r="W196" s="216"/>
      <c r="X196" s="216"/>
      <c r="Y196" s="216"/>
      <c r="Z196" s="216"/>
    </row>
    <row r="197" spans="1:26" ht="59.25" hidden="1" customHeight="1" outlineLevel="2" x14ac:dyDescent="0.2">
      <c r="A197" s="10" t="s">
        <v>502</v>
      </c>
      <c r="B197" s="10" t="s">
        <v>503</v>
      </c>
      <c r="C197" s="10" t="s">
        <v>548</v>
      </c>
      <c r="D197" s="10" t="s">
        <v>549</v>
      </c>
      <c r="E197" s="45">
        <v>2849.1260000000002</v>
      </c>
      <c r="F197" s="45">
        <v>2836.832269</v>
      </c>
      <c r="G197" s="45">
        <v>2836.832269</v>
      </c>
      <c r="H197" s="45">
        <v>2639.666037</v>
      </c>
      <c r="I197" s="45">
        <v>1261.6161400000001</v>
      </c>
      <c r="J197" s="10">
        <v>88</v>
      </c>
      <c r="K197" s="10" t="s">
        <v>198</v>
      </c>
      <c r="L197" s="61"/>
      <c r="M197" s="10" t="s">
        <v>27</v>
      </c>
      <c r="N197" s="10" t="s">
        <v>28</v>
      </c>
      <c r="O197" s="10" t="s">
        <v>19</v>
      </c>
      <c r="P197" s="35">
        <v>0</v>
      </c>
      <c r="Q197" s="35">
        <v>100</v>
      </c>
      <c r="R197" s="35">
        <v>30</v>
      </c>
      <c r="S197" s="12">
        <v>21.81</v>
      </c>
      <c r="T197" s="13">
        <v>72.7</v>
      </c>
      <c r="U197" s="47" t="s">
        <v>550</v>
      </c>
      <c r="V197" s="216"/>
      <c r="W197" s="216"/>
      <c r="X197" s="216"/>
      <c r="Y197" s="216"/>
      <c r="Z197" s="216"/>
    </row>
    <row r="198" spans="1:26" ht="59.25" hidden="1" customHeight="1" outlineLevel="2" x14ac:dyDescent="0.2">
      <c r="A198" s="10" t="s">
        <v>502</v>
      </c>
      <c r="B198" s="10" t="s">
        <v>503</v>
      </c>
      <c r="C198" s="10" t="s">
        <v>551</v>
      </c>
      <c r="D198" s="10" t="s">
        <v>552</v>
      </c>
      <c r="E198" s="45">
        <v>3432.85</v>
      </c>
      <c r="F198" s="45">
        <v>2702.85</v>
      </c>
      <c r="G198" s="45">
        <v>2702.85</v>
      </c>
      <c r="H198" s="45">
        <v>2521.29414</v>
      </c>
      <c r="I198" s="45">
        <v>946.26570900000002</v>
      </c>
      <c r="J198" s="10">
        <v>96</v>
      </c>
      <c r="K198" s="10" t="s">
        <v>202</v>
      </c>
      <c r="L198" s="61"/>
      <c r="M198" s="10" t="s">
        <v>27</v>
      </c>
      <c r="N198" s="10" t="s">
        <v>28</v>
      </c>
      <c r="O198" s="10" t="s">
        <v>29</v>
      </c>
      <c r="P198" s="35">
        <v>0</v>
      </c>
      <c r="Q198" s="35">
        <v>27025</v>
      </c>
      <c r="R198" s="35">
        <v>7567</v>
      </c>
      <c r="S198" s="12">
        <v>3762</v>
      </c>
      <c r="T198" s="13">
        <v>49.715871547508897</v>
      </c>
      <c r="U198" s="47" t="s">
        <v>553</v>
      </c>
      <c r="V198" s="216"/>
      <c r="W198" s="216"/>
      <c r="X198" s="216"/>
      <c r="Y198" s="216"/>
      <c r="Z198" s="216"/>
    </row>
    <row r="199" spans="1:26" ht="59.25" hidden="1" customHeight="1" outlineLevel="2" x14ac:dyDescent="0.2">
      <c r="A199" s="10" t="s">
        <v>502</v>
      </c>
      <c r="B199" s="10" t="s">
        <v>503</v>
      </c>
      <c r="C199" s="10" t="s">
        <v>554</v>
      </c>
      <c r="D199" s="10" t="s">
        <v>555</v>
      </c>
      <c r="E199" s="45">
        <v>2631.123</v>
      </c>
      <c r="F199" s="45">
        <v>2462.1736940000001</v>
      </c>
      <c r="G199" s="45">
        <v>2462.1736940000001</v>
      </c>
      <c r="H199" s="45">
        <v>2287.1583860000001</v>
      </c>
      <c r="I199" s="45">
        <v>1010.734346</v>
      </c>
      <c r="J199" s="10">
        <v>91</v>
      </c>
      <c r="K199" s="10" t="s">
        <v>556</v>
      </c>
      <c r="L199" s="61"/>
      <c r="M199" s="10" t="s">
        <v>27</v>
      </c>
      <c r="N199" s="10" t="s">
        <v>157</v>
      </c>
      <c r="O199" s="10" t="s">
        <v>19</v>
      </c>
      <c r="P199" s="35">
        <v>0</v>
      </c>
      <c r="Q199" s="35">
        <v>100</v>
      </c>
      <c r="R199" s="35">
        <v>25</v>
      </c>
      <c r="S199" s="12">
        <v>19</v>
      </c>
      <c r="T199" s="13">
        <v>76</v>
      </c>
      <c r="U199" s="47" t="s">
        <v>557</v>
      </c>
      <c r="V199" s="216"/>
      <c r="W199" s="216"/>
      <c r="X199" s="216"/>
      <c r="Y199" s="216"/>
      <c r="Z199" s="216"/>
    </row>
    <row r="200" spans="1:26" ht="59.25" hidden="1" customHeight="1" outlineLevel="2" x14ac:dyDescent="0.2">
      <c r="A200" s="10" t="s">
        <v>502</v>
      </c>
      <c r="B200" s="10" t="s">
        <v>503</v>
      </c>
      <c r="C200" s="10" t="s">
        <v>558</v>
      </c>
      <c r="D200" s="10" t="s">
        <v>559</v>
      </c>
      <c r="E200" s="45">
        <v>866.14400000000001</v>
      </c>
      <c r="F200" s="45">
        <v>2209.134102</v>
      </c>
      <c r="G200" s="45">
        <v>2209.134102</v>
      </c>
      <c r="H200" s="45">
        <v>1958.6839150000001</v>
      </c>
      <c r="I200" s="45">
        <v>815.01478799999995</v>
      </c>
      <c r="J200" s="10">
        <v>78</v>
      </c>
      <c r="K200" s="10" t="s">
        <v>209</v>
      </c>
      <c r="L200" s="61"/>
      <c r="M200" s="10" t="s">
        <v>184</v>
      </c>
      <c r="N200" s="10" t="s">
        <v>28</v>
      </c>
      <c r="O200" s="10" t="s">
        <v>19</v>
      </c>
      <c r="P200" s="35">
        <v>100</v>
      </c>
      <c r="Q200" s="35">
        <v>100</v>
      </c>
      <c r="R200" s="35">
        <v>100</v>
      </c>
      <c r="S200" s="12">
        <v>100</v>
      </c>
      <c r="T200" s="13">
        <v>100</v>
      </c>
      <c r="U200" s="47" t="s">
        <v>560</v>
      </c>
      <c r="V200" s="216"/>
      <c r="W200" s="216"/>
      <c r="X200" s="216"/>
      <c r="Y200" s="216"/>
      <c r="Z200" s="216"/>
    </row>
    <row r="201" spans="1:26" ht="59.25" hidden="1" customHeight="1" outlineLevel="2" x14ac:dyDescent="0.2">
      <c r="A201" s="10" t="s">
        <v>502</v>
      </c>
      <c r="B201" s="10" t="s">
        <v>503</v>
      </c>
      <c r="C201" s="10" t="s">
        <v>164</v>
      </c>
      <c r="D201" s="10" t="s">
        <v>561</v>
      </c>
      <c r="E201" s="45">
        <v>1941.886</v>
      </c>
      <c r="F201" s="45">
        <v>2088.2727709999999</v>
      </c>
      <c r="G201" s="45">
        <v>2088.2727709999999</v>
      </c>
      <c r="H201" s="45">
        <v>1908.6159299999999</v>
      </c>
      <c r="I201" s="45">
        <v>882.35940000000005</v>
      </c>
      <c r="J201" s="10">
        <v>34</v>
      </c>
      <c r="K201" s="10" t="s">
        <v>213</v>
      </c>
      <c r="L201" s="61"/>
      <c r="M201" s="10" t="s">
        <v>27</v>
      </c>
      <c r="N201" s="10" t="s">
        <v>28</v>
      </c>
      <c r="O201" s="10" t="s">
        <v>29</v>
      </c>
      <c r="P201" s="35">
        <v>35333</v>
      </c>
      <c r="Q201" s="35">
        <v>20000</v>
      </c>
      <c r="R201" s="35">
        <v>2350</v>
      </c>
      <c r="S201" s="12">
        <v>2350</v>
      </c>
      <c r="T201" s="13">
        <v>100</v>
      </c>
      <c r="U201" s="47" t="s">
        <v>562</v>
      </c>
      <c r="V201" s="216"/>
      <c r="W201" s="216"/>
      <c r="X201" s="216"/>
      <c r="Y201" s="216"/>
      <c r="Z201" s="216"/>
    </row>
    <row r="202" spans="1:26" ht="59.25" hidden="1" customHeight="1" outlineLevel="2" x14ac:dyDescent="0.2">
      <c r="A202" s="10" t="s">
        <v>502</v>
      </c>
      <c r="B202" s="10" t="s">
        <v>503</v>
      </c>
      <c r="C202" s="10" t="s">
        <v>122</v>
      </c>
      <c r="D202" s="10" t="s">
        <v>563</v>
      </c>
      <c r="E202" s="45">
        <v>2849.8319999999999</v>
      </c>
      <c r="F202" s="45">
        <v>1828.7813060000001</v>
      </c>
      <c r="G202" s="45">
        <v>1828.7813060000001</v>
      </c>
      <c r="H202" s="45">
        <v>1546.8196600000001</v>
      </c>
      <c r="I202" s="45">
        <v>715.15812800000003</v>
      </c>
      <c r="J202" s="10">
        <v>63</v>
      </c>
      <c r="K202" s="10" t="s">
        <v>564</v>
      </c>
      <c r="L202" s="61"/>
      <c r="M202" s="10" t="s">
        <v>27</v>
      </c>
      <c r="N202" s="10" t="s">
        <v>28</v>
      </c>
      <c r="O202" s="10" t="s">
        <v>29</v>
      </c>
      <c r="P202" s="35">
        <v>0</v>
      </c>
      <c r="Q202" s="35">
        <v>280000</v>
      </c>
      <c r="R202" s="35">
        <v>78400</v>
      </c>
      <c r="S202" s="12">
        <v>55926</v>
      </c>
      <c r="T202" s="13">
        <v>71.334183673469397</v>
      </c>
      <c r="U202" s="47" t="s">
        <v>565</v>
      </c>
      <c r="V202" s="216"/>
      <c r="W202" s="216"/>
      <c r="X202" s="216"/>
      <c r="Y202" s="216"/>
      <c r="Z202" s="216"/>
    </row>
    <row r="203" spans="1:26" ht="59.25" hidden="1" customHeight="1" outlineLevel="2" x14ac:dyDescent="0.2">
      <c r="A203" s="10" t="s">
        <v>502</v>
      </c>
      <c r="B203" s="10" t="s">
        <v>503</v>
      </c>
      <c r="C203" s="10" t="s">
        <v>566</v>
      </c>
      <c r="D203" s="10" t="s">
        <v>567</v>
      </c>
      <c r="E203" s="45">
        <v>1208.2170000000001</v>
      </c>
      <c r="F203" s="45">
        <v>1691.363871</v>
      </c>
      <c r="G203" s="45">
        <v>1691.363871</v>
      </c>
      <c r="H203" s="45">
        <v>1418.725614</v>
      </c>
      <c r="I203" s="45">
        <v>879.19152799999995</v>
      </c>
      <c r="J203" s="10">
        <v>74</v>
      </c>
      <c r="K203" s="10" t="s">
        <v>216</v>
      </c>
      <c r="L203" s="61"/>
      <c r="M203" s="10" t="s">
        <v>27</v>
      </c>
      <c r="N203" s="10" t="s">
        <v>89</v>
      </c>
      <c r="O203" s="10" t="s">
        <v>29</v>
      </c>
      <c r="P203" s="35">
        <v>3</v>
      </c>
      <c r="Q203" s="35">
        <v>3</v>
      </c>
      <c r="R203" s="35">
        <v>1</v>
      </c>
      <c r="S203" s="12">
        <v>0</v>
      </c>
      <c r="T203" s="13">
        <v>0</v>
      </c>
      <c r="U203" s="47" t="s">
        <v>568</v>
      </c>
      <c r="V203" s="216"/>
      <c r="W203" s="216"/>
      <c r="X203" s="216"/>
      <c r="Y203" s="216"/>
      <c r="Z203" s="216"/>
    </row>
    <row r="204" spans="1:26" ht="59.25" hidden="1" customHeight="1" outlineLevel="2" x14ac:dyDescent="0.2">
      <c r="A204" s="10" t="s">
        <v>502</v>
      </c>
      <c r="B204" s="10" t="s">
        <v>503</v>
      </c>
      <c r="C204" s="10" t="s">
        <v>569</v>
      </c>
      <c r="D204" s="10" t="s">
        <v>570</v>
      </c>
      <c r="E204" s="45">
        <v>1667.5050000000001</v>
      </c>
      <c r="F204" s="45">
        <v>1218.5050000000001</v>
      </c>
      <c r="G204" s="45">
        <v>1218.5050000000001</v>
      </c>
      <c r="H204" s="45">
        <v>1049.391167</v>
      </c>
      <c r="I204" s="45">
        <v>609.38650099999995</v>
      </c>
      <c r="J204" s="10">
        <v>98</v>
      </c>
      <c r="K204" s="10" t="s">
        <v>218</v>
      </c>
      <c r="L204" s="61"/>
      <c r="M204" s="10" t="s">
        <v>88</v>
      </c>
      <c r="N204" s="10" t="s">
        <v>28</v>
      </c>
      <c r="O204" s="10" t="s">
        <v>19</v>
      </c>
      <c r="P204" s="35">
        <v>0</v>
      </c>
      <c r="Q204" s="35">
        <v>100</v>
      </c>
      <c r="R204" s="35">
        <v>80</v>
      </c>
      <c r="S204" s="12">
        <v>41.83</v>
      </c>
      <c r="T204" s="13">
        <v>52.287500000000001</v>
      </c>
      <c r="U204" s="47" t="s">
        <v>571</v>
      </c>
      <c r="V204" s="216"/>
      <c r="W204" s="216"/>
      <c r="X204" s="216"/>
      <c r="Y204" s="216"/>
      <c r="Z204" s="216"/>
    </row>
    <row r="205" spans="1:26" ht="59.25" hidden="1" customHeight="1" outlineLevel="2" x14ac:dyDescent="0.2">
      <c r="A205" s="10" t="s">
        <v>502</v>
      </c>
      <c r="B205" s="10" t="s">
        <v>503</v>
      </c>
      <c r="C205" s="10" t="s">
        <v>572</v>
      </c>
      <c r="D205" s="10" t="s">
        <v>573</v>
      </c>
      <c r="E205" s="45">
        <v>865.64499999999998</v>
      </c>
      <c r="F205" s="45">
        <v>877.93873099999996</v>
      </c>
      <c r="G205" s="45">
        <v>877.93873099999996</v>
      </c>
      <c r="H205" s="45">
        <v>801.71338700000001</v>
      </c>
      <c r="I205" s="45">
        <v>409.30845799999997</v>
      </c>
      <c r="J205" s="10">
        <v>89</v>
      </c>
      <c r="K205" s="10" t="s">
        <v>220</v>
      </c>
      <c r="L205" s="61"/>
      <c r="M205" s="10" t="s">
        <v>184</v>
      </c>
      <c r="N205" s="10" t="s">
        <v>28</v>
      </c>
      <c r="O205" s="10" t="s">
        <v>19</v>
      </c>
      <c r="P205" s="35">
        <v>100</v>
      </c>
      <c r="Q205" s="35">
        <v>100</v>
      </c>
      <c r="R205" s="35">
        <v>100</v>
      </c>
      <c r="S205" s="12">
        <v>100</v>
      </c>
      <c r="T205" s="13">
        <v>100</v>
      </c>
      <c r="U205" s="47" t="s">
        <v>574</v>
      </c>
      <c r="V205" s="216"/>
      <c r="W205" s="216"/>
      <c r="X205" s="216"/>
      <c r="Y205" s="216"/>
      <c r="Z205" s="216"/>
    </row>
    <row r="206" spans="1:26" ht="59.25" hidden="1" customHeight="1" outlineLevel="2" x14ac:dyDescent="0.2">
      <c r="A206" s="10" t="s">
        <v>502</v>
      </c>
      <c r="B206" s="10" t="s">
        <v>503</v>
      </c>
      <c r="C206" s="10" t="s">
        <v>137</v>
      </c>
      <c r="D206" s="10" t="s">
        <v>575</v>
      </c>
      <c r="E206" s="45">
        <v>825</v>
      </c>
      <c r="F206" s="45">
        <v>825</v>
      </c>
      <c r="G206" s="45">
        <v>825</v>
      </c>
      <c r="H206" s="45">
        <v>596.92759999999998</v>
      </c>
      <c r="I206" s="45">
        <v>315.81461000000002</v>
      </c>
      <c r="J206" s="10">
        <v>55</v>
      </c>
      <c r="K206" s="10" t="s">
        <v>221</v>
      </c>
      <c r="L206" s="61"/>
      <c r="M206" s="10" t="s">
        <v>27</v>
      </c>
      <c r="N206" s="10" t="s">
        <v>28</v>
      </c>
      <c r="O206" s="10" t="s">
        <v>29</v>
      </c>
      <c r="P206" s="35">
        <v>440</v>
      </c>
      <c r="Q206" s="35">
        <v>10000</v>
      </c>
      <c r="R206" s="35">
        <v>2000</v>
      </c>
      <c r="S206" s="12">
        <v>1306</v>
      </c>
      <c r="T206" s="13">
        <v>65.3</v>
      </c>
      <c r="U206" s="47" t="s">
        <v>576</v>
      </c>
      <c r="V206" s="216"/>
      <c r="W206" s="216"/>
      <c r="X206" s="216"/>
      <c r="Y206" s="216"/>
      <c r="Z206" s="216"/>
    </row>
    <row r="207" spans="1:26" ht="59.25" hidden="1" customHeight="1" outlineLevel="2" x14ac:dyDescent="0.2">
      <c r="A207" s="10" t="s">
        <v>502</v>
      </c>
      <c r="B207" s="10" t="s">
        <v>503</v>
      </c>
      <c r="C207" s="10" t="s">
        <v>577</v>
      </c>
      <c r="D207" s="10" t="s">
        <v>578</v>
      </c>
      <c r="E207" s="45">
        <v>590.44000000000005</v>
      </c>
      <c r="F207" s="45">
        <v>783.19316700000002</v>
      </c>
      <c r="G207" s="45">
        <v>783.19316700000002</v>
      </c>
      <c r="H207" s="45">
        <v>667.71900000000005</v>
      </c>
      <c r="I207" s="45">
        <v>427.63663300000002</v>
      </c>
      <c r="J207" s="10">
        <v>42</v>
      </c>
      <c r="K207" s="10" t="s">
        <v>223</v>
      </c>
      <c r="L207" s="61"/>
      <c r="M207" s="10" t="s">
        <v>27</v>
      </c>
      <c r="N207" s="10" t="s">
        <v>28</v>
      </c>
      <c r="O207" s="10" t="s">
        <v>19</v>
      </c>
      <c r="P207" s="35">
        <v>0</v>
      </c>
      <c r="Q207" s="35">
        <v>100</v>
      </c>
      <c r="R207" s="35">
        <v>25</v>
      </c>
      <c r="S207" s="12">
        <v>25</v>
      </c>
      <c r="T207" s="13">
        <v>100</v>
      </c>
      <c r="U207" s="47" t="s">
        <v>579</v>
      </c>
      <c r="V207" s="216"/>
      <c r="W207" s="216"/>
      <c r="X207" s="216"/>
      <c r="Y207" s="216"/>
      <c r="Z207" s="216"/>
    </row>
    <row r="208" spans="1:26" ht="59.25" hidden="1" customHeight="1" outlineLevel="2" x14ac:dyDescent="0.2">
      <c r="A208" s="10" t="s">
        <v>502</v>
      </c>
      <c r="B208" s="10" t="s">
        <v>503</v>
      </c>
      <c r="C208" s="10" t="s">
        <v>46</v>
      </c>
      <c r="D208" s="10" t="s">
        <v>580</v>
      </c>
      <c r="E208" s="45">
        <v>256.43099999999998</v>
      </c>
      <c r="F208" s="45">
        <v>256.17294700000002</v>
      </c>
      <c r="G208" s="45">
        <v>256.17294700000002</v>
      </c>
      <c r="H208" s="45">
        <v>255.150947</v>
      </c>
      <c r="I208" s="45">
        <v>172.33951999999999</v>
      </c>
      <c r="J208" s="10">
        <v>36</v>
      </c>
      <c r="K208" s="10" t="s">
        <v>225</v>
      </c>
      <c r="L208" s="61"/>
      <c r="M208" s="10" t="s">
        <v>75</v>
      </c>
      <c r="N208" s="10" t="s">
        <v>157</v>
      </c>
      <c r="O208" s="10" t="s">
        <v>19</v>
      </c>
      <c r="P208" s="35">
        <v>99</v>
      </c>
      <c r="Q208" s="35">
        <v>100</v>
      </c>
      <c r="R208" s="35">
        <v>99.8</v>
      </c>
      <c r="S208" s="12">
        <v>99.65</v>
      </c>
      <c r="T208" s="13">
        <v>99.849699398797597</v>
      </c>
      <c r="U208" s="47" t="s">
        <v>581</v>
      </c>
      <c r="V208" s="216"/>
      <c r="W208" s="216"/>
      <c r="X208" s="216"/>
      <c r="Y208" s="216"/>
      <c r="Z208" s="216"/>
    </row>
    <row r="209" spans="1:26" ht="59.25" hidden="1" customHeight="1" outlineLevel="2" x14ac:dyDescent="0.2">
      <c r="A209" s="10" t="s">
        <v>502</v>
      </c>
      <c r="B209" s="10" t="s">
        <v>503</v>
      </c>
      <c r="C209" s="10" t="s">
        <v>42</v>
      </c>
      <c r="D209" s="10" t="s">
        <v>511</v>
      </c>
      <c r="E209" s="45">
        <v>0</v>
      </c>
      <c r="F209" s="45">
        <v>0</v>
      </c>
      <c r="G209" s="45">
        <v>0</v>
      </c>
      <c r="H209" s="45">
        <v>0</v>
      </c>
      <c r="I209" s="45">
        <v>0</v>
      </c>
      <c r="J209" s="10">
        <v>87</v>
      </c>
      <c r="K209" s="10" t="s">
        <v>582</v>
      </c>
      <c r="L209" s="61"/>
      <c r="M209" s="10" t="s">
        <v>184</v>
      </c>
      <c r="N209" s="10" t="s">
        <v>28</v>
      </c>
      <c r="O209" s="10" t="s">
        <v>29</v>
      </c>
      <c r="P209" s="35">
        <v>15000</v>
      </c>
      <c r="Q209" s="35">
        <v>15000</v>
      </c>
      <c r="R209" s="35">
        <v>15000</v>
      </c>
      <c r="S209" s="12">
        <v>15000</v>
      </c>
      <c r="T209" s="13">
        <v>100</v>
      </c>
      <c r="U209" s="47" t="s">
        <v>583</v>
      </c>
      <c r="V209" s="216"/>
      <c r="W209" s="216"/>
      <c r="X209" s="216"/>
      <c r="Y209" s="216"/>
      <c r="Z209" s="216"/>
    </row>
    <row r="210" spans="1:26" ht="59.25" hidden="1" customHeight="1" outlineLevel="2" x14ac:dyDescent="0.2">
      <c r="A210" s="10" t="s">
        <v>502</v>
      </c>
      <c r="B210" s="10" t="s">
        <v>503</v>
      </c>
      <c r="C210" s="10" t="s">
        <v>31</v>
      </c>
      <c r="D210" s="10" t="s">
        <v>584</v>
      </c>
      <c r="E210" s="45">
        <v>0</v>
      </c>
      <c r="F210" s="45">
        <v>0</v>
      </c>
      <c r="G210" s="45">
        <v>0</v>
      </c>
      <c r="H210" s="45">
        <v>0</v>
      </c>
      <c r="I210" s="45">
        <v>0</v>
      </c>
      <c r="J210" s="10">
        <v>38</v>
      </c>
      <c r="K210" s="10" t="s">
        <v>585</v>
      </c>
      <c r="L210" s="61"/>
      <c r="M210" s="10" t="s">
        <v>88</v>
      </c>
      <c r="N210" s="10" t="s">
        <v>28</v>
      </c>
      <c r="O210" s="10" t="s">
        <v>29</v>
      </c>
      <c r="P210" s="35">
        <v>30436</v>
      </c>
      <c r="Q210" s="35">
        <v>33500</v>
      </c>
      <c r="R210" s="35">
        <v>30800</v>
      </c>
      <c r="S210" s="12">
        <v>30800</v>
      </c>
      <c r="T210" s="13">
        <v>100</v>
      </c>
      <c r="U210" s="47" t="s">
        <v>586</v>
      </c>
      <c r="V210" s="216"/>
      <c r="W210" s="216"/>
      <c r="X210" s="216"/>
      <c r="Y210" s="216"/>
      <c r="Z210" s="216"/>
    </row>
    <row r="211" spans="1:26" ht="59.25" hidden="1" customHeight="1" outlineLevel="2" x14ac:dyDescent="0.2">
      <c r="A211" s="10" t="s">
        <v>502</v>
      </c>
      <c r="B211" s="10" t="s">
        <v>503</v>
      </c>
      <c r="C211" s="10" t="s">
        <v>31</v>
      </c>
      <c r="D211" s="10" t="s">
        <v>584</v>
      </c>
      <c r="E211" s="45">
        <v>0</v>
      </c>
      <c r="F211" s="45">
        <v>0</v>
      </c>
      <c r="G211" s="45">
        <v>0</v>
      </c>
      <c r="H211" s="45">
        <v>0</v>
      </c>
      <c r="I211" s="45">
        <v>0</v>
      </c>
      <c r="J211" s="10">
        <v>94</v>
      </c>
      <c r="K211" s="10" t="s">
        <v>587</v>
      </c>
      <c r="L211" s="61"/>
      <c r="M211" s="10" t="s">
        <v>88</v>
      </c>
      <c r="N211" s="10" t="s">
        <v>28</v>
      </c>
      <c r="O211" s="10" t="s">
        <v>29</v>
      </c>
      <c r="P211" s="35">
        <v>6877</v>
      </c>
      <c r="Q211" s="35">
        <v>8300</v>
      </c>
      <c r="R211" s="35">
        <v>7000</v>
      </c>
      <c r="S211" s="12">
        <v>6844</v>
      </c>
      <c r="T211" s="13">
        <v>97.771428571428601</v>
      </c>
      <c r="U211" s="47" t="s">
        <v>588</v>
      </c>
      <c r="V211" s="216"/>
      <c r="W211" s="216"/>
      <c r="X211" s="216"/>
      <c r="Y211" s="216"/>
      <c r="Z211" s="216"/>
    </row>
    <row r="212" spans="1:26" ht="59.25" hidden="1" customHeight="1" outlineLevel="2" x14ac:dyDescent="0.2">
      <c r="A212" s="10" t="s">
        <v>502</v>
      </c>
      <c r="B212" s="10" t="s">
        <v>503</v>
      </c>
      <c r="C212" s="10" t="s">
        <v>31</v>
      </c>
      <c r="D212" s="10" t="s">
        <v>584</v>
      </c>
      <c r="E212" s="45">
        <v>0</v>
      </c>
      <c r="F212" s="45">
        <v>0</v>
      </c>
      <c r="G212" s="45">
        <v>0</v>
      </c>
      <c r="H212" s="45">
        <v>0</v>
      </c>
      <c r="I212" s="45">
        <v>0</v>
      </c>
      <c r="J212" s="10">
        <v>95</v>
      </c>
      <c r="K212" s="10" t="s">
        <v>589</v>
      </c>
      <c r="L212" s="61"/>
      <c r="M212" s="10" t="s">
        <v>75</v>
      </c>
      <c r="N212" s="10" t="s">
        <v>28</v>
      </c>
      <c r="O212" s="10" t="s">
        <v>19</v>
      </c>
      <c r="P212" s="35">
        <v>99</v>
      </c>
      <c r="Q212" s="35">
        <v>100</v>
      </c>
      <c r="R212" s="35">
        <v>99.85</v>
      </c>
      <c r="S212" s="12">
        <v>99.76</v>
      </c>
      <c r="T212" s="13">
        <v>99.909864797195794</v>
      </c>
      <c r="U212" s="47" t="s">
        <v>590</v>
      </c>
      <c r="V212" s="216"/>
      <c r="W212" s="216"/>
      <c r="X212" s="216"/>
      <c r="Y212" s="216"/>
      <c r="Z212" s="216"/>
    </row>
    <row r="213" spans="1:26" ht="59.25" hidden="1" customHeight="1" outlineLevel="2" x14ac:dyDescent="0.2">
      <c r="A213" s="10" t="s">
        <v>502</v>
      </c>
      <c r="B213" s="10" t="s">
        <v>503</v>
      </c>
      <c r="C213" s="10" t="s">
        <v>528</v>
      </c>
      <c r="D213" s="10" t="s">
        <v>529</v>
      </c>
      <c r="E213" s="45">
        <v>0</v>
      </c>
      <c r="F213" s="45">
        <v>0</v>
      </c>
      <c r="G213" s="45">
        <v>0</v>
      </c>
      <c r="H213" s="45">
        <v>0</v>
      </c>
      <c r="I213" s="45">
        <v>0</v>
      </c>
      <c r="J213" s="10">
        <v>92</v>
      </c>
      <c r="K213" s="10" t="s">
        <v>227</v>
      </c>
      <c r="L213" s="61"/>
      <c r="M213" s="10" t="s">
        <v>184</v>
      </c>
      <c r="N213" s="10" t="s">
        <v>28</v>
      </c>
      <c r="O213" s="10" t="s">
        <v>19</v>
      </c>
      <c r="P213" s="35">
        <v>100</v>
      </c>
      <c r="Q213" s="35">
        <v>100</v>
      </c>
      <c r="R213" s="35">
        <v>100</v>
      </c>
      <c r="S213" s="12">
        <v>100</v>
      </c>
      <c r="T213" s="13">
        <v>100</v>
      </c>
      <c r="U213" s="47" t="s">
        <v>591</v>
      </c>
      <c r="V213" s="216"/>
      <c r="W213" s="216"/>
      <c r="X213" s="216"/>
      <c r="Y213" s="216"/>
      <c r="Z213" s="216"/>
    </row>
    <row r="214" spans="1:26" ht="59.25" hidden="1" customHeight="1" outlineLevel="2" x14ac:dyDescent="0.2">
      <c r="A214" s="10" t="s">
        <v>502</v>
      </c>
      <c r="B214" s="10" t="s">
        <v>503</v>
      </c>
      <c r="C214" s="10" t="s">
        <v>528</v>
      </c>
      <c r="D214" s="10" t="s">
        <v>529</v>
      </c>
      <c r="E214" s="45">
        <v>0</v>
      </c>
      <c r="F214" s="45">
        <v>0</v>
      </c>
      <c r="G214" s="45">
        <v>0</v>
      </c>
      <c r="H214" s="45">
        <v>0</v>
      </c>
      <c r="I214" s="45">
        <v>0</v>
      </c>
      <c r="J214" s="10">
        <v>93</v>
      </c>
      <c r="K214" s="10" t="s">
        <v>233</v>
      </c>
      <c r="L214" s="61"/>
      <c r="M214" s="10" t="s">
        <v>27</v>
      </c>
      <c r="N214" s="10" t="s">
        <v>28</v>
      </c>
      <c r="O214" s="10" t="s">
        <v>29</v>
      </c>
      <c r="P214" s="35">
        <v>0</v>
      </c>
      <c r="Q214" s="35">
        <v>19720</v>
      </c>
      <c r="R214" s="35">
        <v>3400</v>
      </c>
      <c r="S214" s="12">
        <v>3400</v>
      </c>
      <c r="T214" s="13">
        <v>100</v>
      </c>
      <c r="U214" s="47" t="s">
        <v>592</v>
      </c>
      <c r="V214" s="216"/>
      <c r="W214" s="216"/>
      <c r="X214" s="216"/>
      <c r="Y214" s="216"/>
      <c r="Z214" s="216"/>
    </row>
    <row r="215" spans="1:26" ht="59.25" hidden="1" customHeight="1" outlineLevel="2" x14ac:dyDescent="0.2">
      <c r="A215" s="10" t="s">
        <v>502</v>
      </c>
      <c r="B215" s="10" t="s">
        <v>503</v>
      </c>
      <c r="C215" s="10" t="s">
        <v>72</v>
      </c>
      <c r="D215" s="10" t="s">
        <v>593</v>
      </c>
      <c r="E215" s="45">
        <v>0</v>
      </c>
      <c r="F215" s="45">
        <v>0</v>
      </c>
      <c r="G215" s="45">
        <v>0</v>
      </c>
      <c r="H215" s="45">
        <v>0</v>
      </c>
      <c r="I215" s="45">
        <v>0</v>
      </c>
      <c r="J215" s="10">
        <v>85</v>
      </c>
      <c r="K215" s="10" t="s">
        <v>594</v>
      </c>
      <c r="L215" s="61"/>
      <c r="M215" s="10" t="s">
        <v>75</v>
      </c>
      <c r="N215" s="10" t="s">
        <v>28</v>
      </c>
      <c r="O215" s="10" t="s">
        <v>29</v>
      </c>
      <c r="P215" s="35">
        <v>0</v>
      </c>
      <c r="Q215" s="35">
        <v>5000</v>
      </c>
      <c r="R215" s="35">
        <v>4500</v>
      </c>
      <c r="S215" s="12">
        <v>2633</v>
      </c>
      <c r="T215" s="13">
        <v>58.511111111111099</v>
      </c>
      <c r="U215" s="47" t="s">
        <v>595</v>
      </c>
      <c r="V215" s="216"/>
      <c r="W215" s="216"/>
      <c r="X215" s="216"/>
      <c r="Y215" s="216"/>
      <c r="Z215" s="216"/>
    </row>
    <row r="216" spans="1:26" ht="59.25" hidden="1" customHeight="1" outlineLevel="2" x14ac:dyDescent="0.2">
      <c r="A216" s="10" t="s">
        <v>502</v>
      </c>
      <c r="B216" s="10" t="s">
        <v>503</v>
      </c>
      <c r="C216" s="10" t="s">
        <v>72</v>
      </c>
      <c r="D216" s="10" t="s">
        <v>596</v>
      </c>
      <c r="E216" s="45">
        <v>0</v>
      </c>
      <c r="F216" s="45">
        <v>0</v>
      </c>
      <c r="G216" s="45">
        <v>0</v>
      </c>
      <c r="H216" s="45">
        <v>0</v>
      </c>
      <c r="I216" s="45">
        <v>0</v>
      </c>
      <c r="J216" s="10">
        <v>86</v>
      </c>
      <c r="K216" s="10" t="s">
        <v>597</v>
      </c>
      <c r="L216" s="61"/>
      <c r="M216" s="10" t="s">
        <v>75</v>
      </c>
      <c r="N216" s="10" t="s">
        <v>28</v>
      </c>
      <c r="O216" s="10" t="s">
        <v>29</v>
      </c>
      <c r="P216" s="35">
        <v>87000</v>
      </c>
      <c r="Q216" s="35">
        <v>110000</v>
      </c>
      <c r="R216" s="35">
        <v>105000</v>
      </c>
      <c r="S216" s="12">
        <v>105000</v>
      </c>
      <c r="T216" s="13">
        <v>100</v>
      </c>
      <c r="U216" s="47" t="s">
        <v>598</v>
      </c>
      <c r="V216" s="216"/>
      <c r="W216" s="216"/>
      <c r="X216" s="216"/>
      <c r="Y216" s="216"/>
      <c r="Z216" s="216"/>
    </row>
    <row r="217" spans="1:26" ht="59.25" hidden="1" customHeight="1" outlineLevel="2" x14ac:dyDescent="0.2">
      <c r="A217" s="10" t="s">
        <v>502</v>
      </c>
      <c r="B217" s="10" t="s">
        <v>503</v>
      </c>
      <c r="C217" s="10" t="s">
        <v>91</v>
      </c>
      <c r="D217" s="10" t="s">
        <v>599</v>
      </c>
      <c r="E217" s="45">
        <v>0</v>
      </c>
      <c r="F217" s="45">
        <v>0</v>
      </c>
      <c r="G217" s="45">
        <v>0</v>
      </c>
      <c r="H217" s="45">
        <v>0</v>
      </c>
      <c r="I217" s="45">
        <v>0</v>
      </c>
      <c r="J217" s="10">
        <v>50</v>
      </c>
      <c r="K217" s="10" t="s">
        <v>238</v>
      </c>
      <c r="L217" s="61"/>
      <c r="M217" s="10" t="s">
        <v>75</v>
      </c>
      <c r="N217" s="10" t="s">
        <v>157</v>
      </c>
      <c r="O217" s="10" t="s">
        <v>19</v>
      </c>
      <c r="P217" s="35">
        <v>0</v>
      </c>
      <c r="Q217" s="35">
        <v>100</v>
      </c>
      <c r="R217" s="35">
        <v>90</v>
      </c>
      <c r="S217" s="12">
        <v>88.9</v>
      </c>
      <c r="T217" s="13">
        <v>98.7777777777778</v>
      </c>
      <c r="U217" s="47" t="s">
        <v>600</v>
      </c>
      <c r="V217" s="216"/>
      <c r="W217" s="216"/>
      <c r="X217" s="216"/>
      <c r="Y217" s="216"/>
      <c r="Z217" s="216"/>
    </row>
    <row r="218" spans="1:26" ht="59.25" hidden="1" customHeight="1" outlineLevel="2" x14ac:dyDescent="0.2">
      <c r="A218" s="10" t="s">
        <v>502</v>
      </c>
      <c r="B218" s="10" t="s">
        <v>503</v>
      </c>
      <c r="C218" s="10" t="s">
        <v>137</v>
      </c>
      <c r="D218" s="10" t="s">
        <v>575</v>
      </c>
      <c r="E218" s="45">
        <v>0</v>
      </c>
      <c r="F218" s="45">
        <v>0</v>
      </c>
      <c r="G218" s="45">
        <v>0</v>
      </c>
      <c r="H218" s="45">
        <v>0</v>
      </c>
      <c r="I218" s="45">
        <v>0</v>
      </c>
      <c r="J218" s="10">
        <v>97</v>
      </c>
      <c r="K218" s="10" t="s">
        <v>241</v>
      </c>
      <c r="L218" s="61"/>
      <c r="M218" s="10" t="s">
        <v>27</v>
      </c>
      <c r="N218" s="10" t="s">
        <v>28</v>
      </c>
      <c r="O218" s="10" t="s">
        <v>29</v>
      </c>
      <c r="P218" s="35">
        <v>63000</v>
      </c>
      <c r="Q218" s="35">
        <v>70000</v>
      </c>
      <c r="R218" s="35">
        <v>20417</v>
      </c>
      <c r="S218" s="12">
        <v>17398</v>
      </c>
      <c r="T218" s="13">
        <v>85.213302639956893</v>
      </c>
      <c r="U218" s="47" t="s">
        <v>601</v>
      </c>
      <c r="V218" s="216"/>
      <c r="W218" s="216"/>
      <c r="X218" s="216"/>
      <c r="Y218" s="216"/>
      <c r="Z218" s="216"/>
    </row>
    <row r="219" spans="1:26" ht="59.25" hidden="1" customHeight="1" outlineLevel="2" x14ac:dyDescent="0.2">
      <c r="A219" s="10" t="s">
        <v>502</v>
      </c>
      <c r="B219" s="10" t="s">
        <v>503</v>
      </c>
      <c r="C219" s="10" t="s">
        <v>118</v>
      </c>
      <c r="D219" s="10" t="s">
        <v>522</v>
      </c>
      <c r="E219" s="45">
        <v>0</v>
      </c>
      <c r="F219" s="45">
        <v>0</v>
      </c>
      <c r="G219" s="45">
        <v>0</v>
      </c>
      <c r="H219" s="45">
        <v>0</v>
      </c>
      <c r="I219" s="45">
        <v>0</v>
      </c>
      <c r="J219" s="10">
        <v>65</v>
      </c>
      <c r="K219" s="10" t="s">
        <v>245</v>
      </c>
      <c r="L219" s="61"/>
      <c r="M219" s="10" t="s">
        <v>27</v>
      </c>
      <c r="N219" s="10" t="s">
        <v>89</v>
      </c>
      <c r="O219" s="10" t="s">
        <v>29</v>
      </c>
      <c r="P219" s="35">
        <v>92</v>
      </c>
      <c r="Q219" s="35">
        <v>100</v>
      </c>
      <c r="R219" s="35">
        <v>35</v>
      </c>
      <c r="S219" s="12">
        <v>0</v>
      </c>
      <c r="T219" s="13">
        <v>0</v>
      </c>
      <c r="U219" s="47" t="s">
        <v>602</v>
      </c>
      <c r="V219" s="216"/>
      <c r="W219" s="216"/>
      <c r="X219" s="216"/>
      <c r="Y219" s="216"/>
      <c r="Z219" s="216"/>
    </row>
    <row r="220" spans="1:26" ht="59.25" hidden="1" customHeight="1" outlineLevel="2" x14ac:dyDescent="0.2">
      <c r="A220" s="10" t="s">
        <v>502</v>
      </c>
      <c r="B220" s="10" t="s">
        <v>503</v>
      </c>
      <c r="C220" s="10" t="s">
        <v>118</v>
      </c>
      <c r="D220" s="10" t="s">
        <v>522</v>
      </c>
      <c r="E220" s="45">
        <v>0</v>
      </c>
      <c r="F220" s="45">
        <v>0</v>
      </c>
      <c r="G220" s="45">
        <v>0</v>
      </c>
      <c r="H220" s="45">
        <v>0</v>
      </c>
      <c r="I220" s="45">
        <v>0</v>
      </c>
      <c r="J220" s="10">
        <v>66</v>
      </c>
      <c r="K220" s="10" t="s">
        <v>248</v>
      </c>
      <c r="L220" s="61"/>
      <c r="M220" s="10" t="s">
        <v>27</v>
      </c>
      <c r="N220" s="10" t="s">
        <v>89</v>
      </c>
      <c r="O220" s="10" t="s">
        <v>19</v>
      </c>
      <c r="P220" s="35">
        <v>100</v>
      </c>
      <c r="Q220" s="35">
        <v>100</v>
      </c>
      <c r="R220" s="35">
        <v>28</v>
      </c>
      <c r="S220" s="12">
        <v>0</v>
      </c>
      <c r="T220" s="13">
        <v>0</v>
      </c>
      <c r="U220" s="47" t="s">
        <v>603</v>
      </c>
      <c r="V220" s="216"/>
      <c r="W220" s="216"/>
      <c r="X220" s="216"/>
      <c r="Y220" s="216"/>
      <c r="Z220" s="216"/>
    </row>
    <row r="221" spans="1:26" ht="59.25" hidden="1" customHeight="1" outlineLevel="2" x14ac:dyDescent="0.2">
      <c r="A221" s="10" t="s">
        <v>502</v>
      </c>
      <c r="B221" s="10" t="s">
        <v>503</v>
      </c>
      <c r="C221" s="10" t="s">
        <v>118</v>
      </c>
      <c r="D221" s="10" t="s">
        <v>522</v>
      </c>
      <c r="E221" s="45">
        <v>0</v>
      </c>
      <c r="F221" s="45">
        <v>0</v>
      </c>
      <c r="G221" s="45">
        <v>0</v>
      </c>
      <c r="H221" s="45">
        <v>0</v>
      </c>
      <c r="I221" s="45">
        <v>0</v>
      </c>
      <c r="J221" s="10">
        <v>84</v>
      </c>
      <c r="K221" s="10" t="s">
        <v>251</v>
      </c>
      <c r="L221" s="61"/>
      <c r="M221" s="10" t="s">
        <v>27</v>
      </c>
      <c r="N221" s="10" t="s">
        <v>89</v>
      </c>
      <c r="O221" s="10" t="s">
        <v>19</v>
      </c>
      <c r="P221" s="35">
        <v>100</v>
      </c>
      <c r="Q221" s="35">
        <v>100</v>
      </c>
      <c r="R221" s="35">
        <v>14</v>
      </c>
      <c r="S221" s="12">
        <v>0</v>
      </c>
      <c r="T221" s="13">
        <v>0</v>
      </c>
      <c r="U221" s="47" t="s">
        <v>604</v>
      </c>
      <c r="V221" s="216"/>
      <c r="W221" s="216"/>
      <c r="X221" s="216"/>
      <c r="Y221" s="216"/>
      <c r="Z221" s="216"/>
    </row>
    <row r="222" spans="1:26" ht="59.25" hidden="1" customHeight="1" outlineLevel="2" x14ac:dyDescent="0.2">
      <c r="A222" s="10" t="s">
        <v>502</v>
      </c>
      <c r="B222" s="10" t="s">
        <v>503</v>
      </c>
      <c r="C222" s="10" t="s">
        <v>536</v>
      </c>
      <c r="D222" s="10" t="s">
        <v>537</v>
      </c>
      <c r="E222" s="45">
        <v>0</v>
      </c>
      <c r="F222" s="45">
        <v>0</v>
      </c>
      <c r="G222" s="45">
        <v>0</v>
      </c>
      <c r="H222" s="45">
        <v>0</v>
      </c>
      <c r="I222" s="45">
        <v>0</v>
      </c>
      <c r="J222" s="10">
        <v>73</v>
      </c>
      <c r="K222" s="10" t="s">
        <v>253</v>
      </c>
      <c r="L222" s="61"/>
      <c r="M222" s="10" t="s">
        <v>184</v>
      </c>
      <c r="N222" s="10" t="s">
        <v>28</v>
      </c>
      <c r="O222" s="10" t="s">
        <v>19</v>
      </c>
      <c r="P222" s="35">
        <v>100</v>
      </c>
      <c r="Q222" s="35">
        <v>100</v>
      </c>
      <c r="R222" s="35">
        <v>100</v>
      </c>
      <c r="S222" s="12">
        <v>100</v>
      </c>
      <c r="T222" s="13">
        <v>100</v>
      </c>
      <c r="U222" s="47" t="s">
        <v>605</v>
      </c>
      <c r="V222" s="216"/>
      <c r="W222" s="216"/>
      <c r="X222" s="216"/>
      <c r="Y222" s="216"/>
      <c r="Z222" s="216"/>
    </row>
    <row r="223" spans="1:26" ht="59.25" hidden="1" customHeight="1" outlineLevel="2" x14ac:dyDescent="0.2">
      <c r="A223" s="10" t="s">
        <v>502</v>
      </c>
      <c r="B223" s="10" t="s">
        <v>503</v>
      </c>
      <c r="C223" s="10" t="s">
        <v>531</v>
      </c>
      <c r="D223" s="10" t="s">
        <v>606</v>
      </c>
      <c r="E223" s="45">
        <v>0</v>
      </c>
      <c r="F223" s="45">
        <v>0</v>
      </c>
      <c r="G223" s="45">
        <v>0</v>
      </c>
      <c r="H223" s="45">
        <v>0</v>
      </c>
      <c r="I223" s="45">
        <v>0</v>
      </c>
      <c r="J223" s="10">
        <v>77</v>
      </c>
      <c r="K223" s="10" t="s">
        <v>255</v>
      </c>
      <c r="L223" s="61"/>
      <c r="M223" s="10" t="s">
        <v>184</v>
      </c>
      <c r="N223" s="10" t="s">
        <v>28</v>
      </c>
      <c r="O223" s="10" t="s">
        <v>19</v>
      </c>
      <c r="P223" s="35">
        <v>100</v>
      </c>
      <c r="Q223" s="35">
        <v>100</v>
      </c>
      <c r="R223" s="35">
        <v>100</v>
      </c>
      <c r="S223" s="12">
        <v>100</v>
      </c>
      <c r="T223" s="13">
        <v>100</v>
      </c>
      <c r="U223" s="47" t="s">
        <v>607</v>
      </c>
      <c r="V223" s="216"/>
      <c r="W223" s="216"/>
      <c r="X223" s="216"/>
      <c r="Y223" s="216"/>
      <c r="Z223" s="216"/>
    </row>
    <row r="224" spans="1:26" ht="59.25" customHeight="1" outlineLevel="1" collapsed="1" x14ac:dyDescent="0.2">
      <c r="A224" s="15" t="str">
        <f>A223</f>
        <v>0122</v>
      </c>
      <c r="B224" s="16" t="s">
        <v>608</v>
      </c>
      <c r="C224" s="16"/>
      <c r="D224" s="16"/>
      <c r="E224" s="46">
        <v>1810422.284</v>
      </c>
      <c r="F224" s="46">
        <v>1965448.5857230001</v>
      </c>
      <c r="G224" s="46">
        <v>1965448.5857230001</v>
      </c>
      <c r="H224" s="46">
        <v>1590471.5419679999</v>
      </c>
      <c r="I224" s="46">
        <v>1096459.31978</v>
      </c>
      <c r="J224" s="16"/>
      <c r="K224" s="16"/>
      <c r="L224" s="62"/>
      <c r="M224" s="16"/>
      <c r="N224" s="16"/>
      <c r="O224" s="16"/>
      <c r="P224" s="52"/>
      <c r="Q224" s="52"/>
      <c r="R224" s="52"/>
      <c r="S224" s="17"/>
      <c r="T224" s="18"/>
      <c r="U224" s="48" t="s">
        <v>69</v>
      </c>
      <c r="V224" s="216"/>
      <c r="W224" s="216"/>
      <c r="X224" s="216"/>
      <c r="Y224" s="216"/>
      <c r="Z224" s="216"/>
    </row>
    <row r="225" spans="1:26" ht="59.25" hidden="1" customHeight="1" outlineLevel="2" x14ac:dyDescent="0.2">
      <c r="A225" s="10" t="s">
        <v>609</v>
      </c>
      <c r="B225" s="10" t="s">
        <v>610</v>
      </c>
      <c r="C225" s="10" t="s">
        <v>164</v>
      </c>
      <c r="D225" s="10" t="s">
        <v>611</v>
      </c>
      <c r="E225" s="45">
        <v>1361.865</v>
      </c>
      <c r="F225" s="45">
        <v>1238.2601990000001</v>
      </c>
      <c r="G225" s="45">
        <v>1238.2601990000001</v>
      </c>
      <c r="H225" s="45">
        <v>1187.801123</v>
      </c>
      <c r="I225" s="45">
        <v>374.40606700000001</v>
      </c>
      <c r="J225" s="10">
        <v>17</v>
      </c>
      <c r="K225" s="10" t="s">
        <v>612</v>
      </c>
      <c r="L225" s="61"/>
      <c r="M225" s="10" t="s">
        <v>27</v>
      </c>
      <c r="N225" s="10" t="s">
        <v>157</v>
      </c>
      <c r="O225" s="10" t="s">
        <v>29</v>
      </c>
      <c r="P225" s="35">
        <v>25999</v>
      </c>
      <c r="Q225" s="35">
        <v>88000</v>
      </c>
      <c r="R225" s="35">
        <v>15000</v>
      </c>
      <c r="S225" s="12">
        <v>7274</v>
      </c>
      <c r="T225" s="13">
        <v>48.493333333333297</v>
      </c>
      <c r="U225" s="47" t="s">
        <v>613</v>
      </c>
      <c r="V225" s="216"/>
      <c r="W225" s="216"/>
      <c r="X225" s="216"/>
      <c r="Y225" s="216"/>
      <c r="Z225" s="216"/>
    </row>
    <row r="226" spans="1:26" ht="59.25" hidden="1" customHeight="1" outlineLevel="2" x14ac:dyDescent="0.2">
      <c r="A226" s="10" t="s">
        <v>609</v>
      </c>
      <c r="B226" s="10" t="s">
        <v>610</v>
      </c>
      <c r="C226" s="10" t="s">
        <v>23</v>
      </c>
      <c r="D226" s="10" t="s">
        <v>614</v>
      </c>
      <c r="E226" s="45">
        <v>921.54600000000005</v>
      </c>
      <c r="F226" s="45">
        <v>926.98350400000004</v>
      </c>
      <c r="G226" s="45">
        <v>926.98350400000004</v>
      </c>
      <c r="H226" s="45">
        <v>853.79544299999998</v>
      </c>
      <c r="I226" s="45">
        <v>584.62880700000005</v>
      </c>
      <c r="J226" s="10">
        <v>15</v>
      </c>
      <c r="K226" s="10" t="s">
        <v>615</v>
      </c>
      <c r="L226" s="61"/>
      <c r="M226" s="10" t="s">
        <v>75</v>
      </c>
      <c r="N226" s="10" t="s">
        <v>157</v>
      </c>
      <c r="O226" s="10" t="s">
        <v>29</v>
      </c>
      <c r="P226" s="35">
        <v>22</v>
      </c>
      <c r="Q226" s="35">
        <v>29</v>
      </c>
      <c r="R226" s="35">
        <v>29</v>
      </c>
      <c r="S226" s="12">
        <v>29</v>
      </c>
      <c r="T226" s="13">
        <v>100</v>
      </c>
      <c r="U226" s="47" t="s">
        <v>616</v>
      </c>
      <c r="V226" s="216"/>
      <c r="W226" s="216"/>
      <c r="X226" s="216"/>
      <c r="Y226" s="216"/>
      <c r="Z226" s="216"/>
    </row>
    <row r="227" spans="1:26" ht="59.25" hidden="1" customHeight="1" outlineLevel="2" x14ac:dyDescent="0.2">
      <c r="A227" s="10" t="s">
        <v>609</v>
      </c>
      <c r="B227" s="10" t="s">
        <v>610</v>
      </c>
      <c r="C227" s="10" t="s">
        <v>34</v>
      </c>
      <c r="D227" s="10" t="s">
        <v>617</v>
      </c>
      <c r="E227" s="45">
        <v>369.33</v>
      </c>
      <c r="F227" s="45">
        <v>492.91751799999997</v>
      </c>
      <c r="G227" s="45">
        <v>492.91751799999997</v>
      </c>
      <c r="H227" s="45">
        <v>436.16814199999999</v>
      </c>
      <c r="I227" s="45">
        <v>318.346</v>
      </c>
      <c r="J227" s="10">
        <v>16</v>
      </c>
      <c r="K227" s="10" t="s">
        <v>618</v>
      </c>
      <c r="L227" s="61"/>
      <c r="M227" s="10" t="s">
        <v>27</v>
      </c>
      <c r="N227" s="10" t="s">
        <v>157</v>
      </c>
      <c r="O227" s="10" t="s">
        <v>29</v>
      </c>
      <c r="P227" s="35">
        <v>9482</v>
      </c>
      <c r="Q227" s="35">
        <v>35000</v>
      </c>
      <c r="R227" s="35">
        <v>9500</v>
      </c>
      <c r="S227" s="12">
        <v>9030</v>
      </c>
      <c r="T227" s="13">
        <v>95.052631578947398</v>
      </c>
      <c r="U227" s="47" t="s">
        <v>619</v>
      </c>
      <c r="V227" s="216"/>
      <c r="W227" s="216"/>
      <c r="X227" s="216"/>
      <c r="Y227" s="216"/>
      <c r="Z227" s="216"/>
    </row>
    <row r="228" spans="1:26" ht="59.25" hidden="1" customHeight="1" outlineLevel="2" x14ac:dyDescent="0.2">
      <c r="A228" s="10" t="s">
        <v>609</v>
      </c>
      <c r="B228" s="10" t="s">
        <v>610</v>
      </c>
      <c r="C228" s="10" t="s">
        <v>196</v>
      </c>
      <c r="D228" s="10" t="s">
        <v>620</v>
      </c>
      <c r="E228" s="45">
        <v>465.79</v>
      </c>
      <c r="F228" s="45">
        <v>441.287555</v>
      </c>
      <c r="G228" s="45">
        <v>441.287555</v>
      </c>
      <c r="H228" s="45">
        <v>428.31181199999997</v>
      </c>
      <c r="I228" s="45">
        <v>176.340225</v>
      </c>
      <c r="J228" s="10">
        <v>21</v>
      </c>
      <c r="K228" s="10" t="s">
        <v>621</v>
      </c>
      <c r="L228" s="61"/>
      <c r="M228" s="10" t="s">
        <v>184</v>
      </c>
      <c r="N228" s="10" t="s">
        <v>157</v>
      </c>
      <c r="O228" s="10" t="s">
        <v>19</v>
      </c>
      <c r="P228" s="35">
        <v>100</v>
      </c>
      <c r="Q228" s="35">
        <v>100</v>
      </c>
      <c r="R228" s="35">
        <v>100</v>
      </c>
      <c r="S228" s="12">
        <v>100</v>
      </c>
      <c r="T228" s="13">
        <v>100</v>
      </c>
      <c r="U228" s="47" t="s">
        <v>622</v>
      </c>
      <c r="V228" s="216"/>
      <c r="W228" s="216"/>
      <c r="X228" s="216"/>
      <c r="Y228" s="216"/>
      <c r="Z228" s="216"/>
    </row>
    <row r="229" spans="1:26" ht="59.25" hidden="1" customHeight="1" outlineLevel="2" x14ac:dyDescent="0.2">
      <c r="A229" s="10" t="s">
        <v>609</v>
      </c>
      <c r="B229" s="10" t="s">
        <v>610</v>
      </c>
      <c r="C229" s="10" t="s">
        <v>200</v>
      </c>
      <c r="D229" s="10" t="s">
        <v>623</v>
      </c>
      <c r="E229" s="45">
        <v>290.26600000000002</v>
      </c>
      <c r="F229" s="45">
        <v>300.53555999999998</v>
      </c>
      <c r="G229" s="45">
        <v>300.53555999999998</v>
      </c>
      <c r="H229" s="45">
        <v>281.05982</v>
      </c>
      <c r="I229" s="45">
        <v>131.50456</v>
      </c>
      <c r="J229" s="10">
        <v>22</v>
      </c>
      <c r="K229" s="10" t="s">
        <v>258</v>
      </c>
      <c r="L229" s="61"/>
      <c r="M229" s="10" t="s">
        <v>27</v>
      </c>
      <c r="N229" s="10" t="s">
        <v>157</v>
      </c>
      <c r="O229" s="10" t="s">
        <v>29</v>
      </c>
      <c r="P229" s="35">
        <v>28</v>
      </c>
      <c r="Q229" s="35">
        <v>52</v>
      </c>
      <c r="R229" s="35">
        <v>7</v>
      </c>
      <c r="S229" s="12">
        <v>5</v>
      </c>
      <c r="T229" s="13">
        <v>71.428571428571402</v>
      </c>
      <c r="U229" s="47" t="s">
        <v>624</v>
      </c>
      <c r="V229" s="216"/>
      <c r="W229" s="216"/>
      <c r="X229" s="216"/>
      <c r="Y229" s="216"/>
      <c r="Z229" s="216"/>
    </row>
    <row r="230" spans="1:26" ht="59.25" hidden="1" customHeight="1" outlineLevel="2" x14ac:dyDescent="0.2">
      <c r="A230" s="10" t="s">
        <v>609</v>
      </c>
      <c r="B230" s="10" t="s">
        <v>610</v>
      </c>
      <c r="C230" s="10" t="s">
        <v>31</v>
      </c>
      <c r="D230" s="10" t="s">
        <v>625</v>
      </c>
      <c r="E230" s="45">
        <v>263.55399999999997</v>
      </c>
      <c r="F230" s="45">
        <v>267.30699299999998</v>
      </c>
      <c r="G230" s="45">
        <v>267.30699299999998</v>
      </c>
      <c r="H230" s="45">
        <v>253.56125</v>
      </c>
      <c r="I230" s="45">
        <v>124.210112</v>
      </c>
      <c r="J230" s="10">
        <v>20</v>
      </c>
      <c r="K230" s="10" t="s">
        <v>626</v>
      </c>
      <c r="L230" s="61"/>
      <c r="M230" s="10" t="s">
        <v>27</v>
      </c>
      <c r="N230" s="10" t="s">
        <v>157</v>
      </c>
      <c r="O230" s="10" t="s">
        <v>19</v>
      </c>
      <c r="P230" s="35">
        <v>0</v>
      </c>
      <c r="Q230" s="35">
        <v>1</v>
      </c>
      <c r="R230" s="35">
        <v>0.2</v>
      </c>
      <c r="S230" s="12">
        <v>0.154</v>
      </c>
      <c r="T230" s="13">
        <v>77</v>
      </c>
      <c r="U230" s="47" t="s">
        <v>627</v>
      </c>
      <c r="V230" s="216"/>
      <c r="W230" s="216"/>
      <c r="X230" s="216"/>
      <c r="Y230" s="216"/>
      <c r="Z230" s="216"/>
    </row>
    <row r="231" spans="1:26" ht="59.25" hidden="1" customHeight="1" outlineLevel="2" x14ac:dyDescent="0.2">
      <c r="A231" s="10" t="s">
        <v>609</v>
      </c>
      <c r="B231" s="10" t="s">
        <v>610</v>
      </c>
      <c r="C231" s="10" t="s">
        <v>38</v>
      </c>
      <c r="D231" s="10" t="s">
        <v>628</v>
      </c>
      <c r="E231" s="45">
        <v>256.923</v>
      </c>
      <c r="F231" s="45">
        <v>261.98755499999999</v>
      </c>
      <c r="G231" s="45">
        <v>261.98755499999999</v>
      </c>
      <c r="H231" s="45">
        <v>245.411812</v>
      </c>
      <c r="I231" s="45">
        <v>187.85431</v>
      </c>
      <c r="J231" s="10">
        <v>9</v>
      </c>
      <c r="K231" s="10" t="s">
        <v>262</v>
      </c>
      <c r="L231" s="61"/>
      <c r="M231" s="10" t="s">
        <v>75</v>
      </c>
      <c r="N231" s="10" t="s">
        <v>157</v>
      </c>
      <c r="O231" s="10" t="s">
        <v>19</v>
      </c>
      <c r="P231" s="35">
        <v>0</v>
      </c>
      <c r="Q231" s="35">
        <v>100</v>
      </c>
      <c r="R231" s="35">
        <v>90</v>
      </c>
      <c r="S231" s="12">
        <v>82.5</v>
      </c>
      <c r="T231" s="13">
        <v>91.6666666666667</v>
      </c>
      <c r="U231" s="47" t="s">
        <v>629</v>
      </c>
      <c r="V231" s="216"/>
      <c r="W231" s="216"/>
      <c r="X231" s="216"/>
      <c r="Y231" s="216"/>
      <c r="Z231" s="216"/>
    </row>
    <row r="232" spans="1:26" ht="59.25" hidden="1" customHeight="1" outlineLevel="2" x14ac:dyDescent="0.2">
      <c r="A232" s="10" t="s">
        <v>609</v>
      </c>
      <c r="B232" s="10" t="s">
        <v>610</v>
      </c>
      <c r="C232" s="10" t="s">
        <v>42</v>
      </c>
      <c r="D232" s="10" t="s">
        <v>630</v>
      </c>
      <c r="E232" s="45">
        <v>108.79</v>
      </c>
      <c r="F232" s="45">
        <v>108.787561</v>
      </c>
      <c r="G232" s="45">
        <v>108.787561</v>
      </c>
      <c r="H232" s="45">
        <v>102.81181100000001</v>
      </c>
      <c r="I232" s="45">
        <v>90.698767000000004</v>
      </c>
      <c r="J232" s="10">
        <v>18</v>
      </c>
      <c r="K232" s="10" t="s">
        <v>264</v>
      </c>
      <c r="L232" s="61"/>
      <c r="M232" s="10" t="s">
        <v>184</v>
      </c>
      <c r="N232" s="10" t="s">
        <v>157</v>
      </c>
      <c r="O232" s="10" t="s">
        <v>29</v>
      </c>
      <c r="P232" s="35">
        <v>52</v>
      </c>
      <c r="Q232" s="35">
        <v>52</v>
      </c>
      <c r="R232" s="35">
        <v>52</v>
      </c>
      <c r="S232" s="12">
        <v>52</v>
      </c>
      <c r="T232" s="13">
        <v>100</v>
      </c>
      <c r="U232" s="47" t="s">
        <v>631</v>
      </c>
      <c r="V232" s="216"/>
      <c r="W232" s="216"/>
      <c r="X232" s="216"/>
      <c r="Y232" s="216"/>
      <c r="Z232" s="216"/>
    </row>
    <row r="233" spans="1:26" ht="59.25" hidden="1" customHeight="1" outlineLevel="2" x14ac:dyDescent="0.2">
      <c r="A233" s="10" t="s">
        <v>609</v>
      </c>
      <c r="B233" s="10" t="s">
        <v>610</v>
      </c>
      <c r="C233" s="10" t="s">
        <v>46</v>
      </c>
      <c r="D233" s="10" t="s">
        <v>632</v>
      </c>
      <c r="E233" s="45">
        <v>108.79</v>
      </c>
      <c r="F233" s="45">
        <v>108.787555</v>
      </c>
      <c r="G233" s="45">
        <v>108.787555</v>
      </c>
      <c r="H233" s="45">
        <v>102.811812</v>
      </c>
      <c r="I233" s="45">
        <v>73.585639999999998</v>
      </c>
      <c r="J233" s="10">
        <v>19</v>
      </c>
      <c r="K233" s="10" t="s">
        <v>266</v>
      </c>
      <c r="L233" s="61"/>
      <c r="M233" s="10" t="s">
        <v>27</v>
      </c>
      <c r="N233" s="10" t="s">
        <v>157</v>
      </c>
      <c r="O233" s="10" t="s">
        <v>29</v>
      </c>
      <c r="P233" s="35">
        <v>0</v>
      </c>
      <c r="Q233" s="35">
        <v>1000</v>
      </c>
      <c r="R233" s="35">
        <v>144</v>
      </c>
      <c r="S233" s="12">
        <v>213</v>
      </c>
      <c r="T233" s="13">
        <v>147.916666666667</v>
      </c>
      <c r="U233" s="47" t="s">
        <v>633</v>
      </c>
      <c r="V233" s="216"/>
      <c r="W233" s="216"/>
      <c r="X233" s="216"/>
      <c r="Y233" s="216"/>
      <c r="Z233" s="216"/>
    </row>
    <row r="234" spans="1:26" ht="59.25" customHeight="1" outlineLevel="1" collapsed="1" x14ac:dyDescent="0.2">
      <c r="A234" s="15" t="str">
        <f>A233</f>
        <v>0125</v>
      </c>
      <c r="B234" s="16" t="s">
        <v>634</v>
      </c>
      <c r="C234" s="16"/>
      <c r="D234" s="16"/>
      <c r="E234" s="46">
        <v>4146.8540000000003</v>
      </c>
      <c r="F234" s="46">
        <v>4146.8540000000003</v>
      </c>
      <c r="G234" s="46">
        <v>4146.8540000000003</v>
      </c>
      <c r="H234" s="46">
        <v>3891.733025</v>
      </c>
      <c r="I234" s="46">
        <v>2061.5744880000002</v>
      </c>
      <c r="J234" s="16"/>
      <c r="K234" s="16"/>
      <c r="L234" s="62"/>
      <c r="M234" s="16"/>
      <c r="N234" s="16"/>
      <c r="O234" s="16"/>
      <c r="P234" s="52"/>
      <c r="Q234" s="52"/>
      <c r="R234" s="52"/>
      <c r="S234" s="17"/>
      <c r="T234" s="18"/>
      <c r="U234" s="48" t="s">
        <v>69</v>
      </c>
      <c r="V234" s="216"/>
      <c r="W234" s="216"/>
      <c r="X234" s="216"/>
      <c r="Y234" s="216"/>
      <c r="Z234" s="216"/>
    </row>
    <row r="235" spans="1:26" ht="59.25" hidden="1" customHeight="1" outlineLevel="2" x14ac:dyDescent="0.2">
      <c r="A235" s="10" t="s">
        <v>635</v>
      </c>
      <c r="B235" s="10" t="s">
        <v>636</v>
      </c>
      <c r="C235" s="10" t="s">
        <v>186</v>
      </c>
      <c r="D235" s="10" t="s">
        <v>637</v>
      </c>
      <c r="E235" s="45">
        <v>73805.313999999998</v>
      </c>
      <c r="F235" s="45">
        <v>70213.777113000004</v>
      </c>
      <c r="G235" s="45">
        <v>70213.777113000004</v>
      </c>
      <c r="H235" s="45">
        <v>51821.350554999997</v>
      </c>
      <c r="I235" s="45">
        <v>36199.783816000003</v>
      </c>
      <c r="J235" s="10">
        <v>172</v>
      </c>
      <c r="K235" s="10" t="s">
        <v>638</v>
      </c>
      <c r="L235" s="61"/>
      <c r="M235" s="10" t="s">
        <v>27</v>
      </c>
      <c r="N235" s="10" t="s">
        <v>89</v>
      </c>
      <c r="O235" s="10" t="s">
        <v>29</v>
      </c>
      <c r="P235" s="35">
        <v>22.84</v>
      </c>
      <c r="Q235" s="35">
        <v>41</v>
      </c>
      <c r="R235" s="35">
        <v>34</v>
      </c>
      <c r="S235" s="19">
        <v>0</v>
      </c>
      <c r="T235" s="20">
        <v>0</v>
      </c>
      <c r="U235" s="47" t="s">
        <v>639</v>
      </c>
      <c r="V235" s="216"/>
      <c r="W235" s="216"/>
      <c r="X235" s="216"/>
      <c r="Y235" s="216"/>
      <c r="Z235" s="216"/>
    </row>
    <row r="236" spans="1:26" ht="59.25" hidden="1" customHeight="1" outlineLevel="2" x14ac:dyDescent="0.2">
      <c r="A236" s="10" t="s">
        <v>635</v>
      </c>
      <c r="B236" s="10" t="s">
        <v>636</v>
      </c>
      <c r="C236" s="10" t="s">
        <v>186</v>
      </c>
      <c r="D236" s="10" t="s">
        <v>637</v>
      </c>
      <c r="E236" s="45">
        <v>0</v>
      </c>
      <c r="F236" s="45">
        <v>0</v>
      </c>
      <c r="G236" s="45">
        <v>0</v>
      </c>
      <c r="H236" s="45">
        <v>0</v>
      </c>
      <c r="I236" s="45">
        <v>0</v>
      </c>
      <c r="J236" s="10">
        <v>173</v>
      </c>
      <c r="K236" s="10" t="s">
        <v>640</v>
      </c>
      <c r="L236" s="61"/>
      <c r="M236" s="10" t="s">
        <v>27</v>
      </c>
      <c r="N236" s="10" t="s">
        <v>176</v>
      </c>
      <c r="O236" s="10" t="s">
        <v>29</v>
      </c>
      <c r="P236" s="35">
        <v>44</v>
      </c>
      <c r="Q236" s="35">
        <v>44</v>
      </c>
      <c r="R236" s="35">
        <v>44</v>
      </c>
      <c r="S236" s="19">
        <v>24</v>
      </c>
      <c r="T236" s="21">
        <v>54.545454545454497</v>
      </c>
      <c r="U236" s="47" t="s">
        <v>641</v>
      </c>
      <c r="V236" s="216"/>
      <c r="W236" s="216"/>
      <c r="X236" s="216"/>
      <c r="Y236" s="216"/>
      <c r="Z236" s="216"/>
    </row>
    <row r="237" spans="1:26" ht="59.25" hidden="1" customHeight="1" outlineLevel="2" x14ac:dyDescent="0.2">
      <c r="A237" s="10" t="s">
        <v>635</v>
      </c>
      <c r="B237" s="10" t="s">
        <v>636</v>
      </c>
      <c r="C237" s="10" t="s">
        <v>384</v>
      </c>
      <c r="D237" s="10" t="s">
        <v>642</v>
      </c>
      <c r="E237" s="45">
        <v>13828.931</v>
      </c>
      <c r="F237" s="45">
        <v>14283.880761</v>
      </c>
      <c r="G237" s="45">
        <v>14283.880761</v>
      </c>
      <c r="H237" s="45">
        <v>12083.078969</v>
      </c>
      <c r="I237" s="45">
        <v>6605.8350300000002</v>
      </c>
      <c r="J237" s="10">
        <v>174</v>
      </c>
      <c r="K237" s="10" t="s">
        <v>643</v>
      </c>
      <c r="L237" s="61"/>
      <c r="M237" s="10" t="s">
        <v>27</v>
      </c>
      <c r="N237" s="10" t="s">
        <v>28</v>
      </c>
      <c r="O237" s="10" t="s">
        <v>19</v>
      </c>
      <c r="P237" s="35">
        <v>5</v>
      </c>
      <c r="Q237" s="35">
        <v>100</v>
      </c>
      <c r="R237" s="35">
        <v>30</v>
      </c>
      <c r="S237" s="19">
        <v>0.27</v>
      </c>
      <c r="T237" s="20">
        <v>0.9</v>
      </c>
      <c r="U237" s="47" t="s">
        <v>644</v>
      </c>
      <c r="V237" s="216"/>
      <c r="W237" s="216"/>
      <c r="X237" s="216"/>
      <c r="Y237" s="216"/>
      <c r="Z237" s="216"/>
    </row>
    <row r="238" spans="1:26" ht="59.25" hidden="1" customHeight="1" outlineLevel="2" x14ac:dyDescent="0.2">
      <c r="A238" s="10" t="s">
        <v>635</v>
      </c>
      <c r="B238" s="10" t="s">
        <v>636</v>
      </c>
      <c r="C238" s="10" t="s">
        <v>186</v>
      </c>
      <c r="D238" s="10" t="s">
        <v>637</v>
      </c>
      <c r="E238" s="45">
        <v>0</v>
      </c>
      <c r="F238" s="45">
        <v>0</v>
      </c>
      <c r="G238" s="45">
        <v>0</v>
      </c>
      <c r="H238" s="45">
        <v>0</v>
      </c>
      <c r="I238" s="45">
        <v>0</v>
      </c>
      <c r="J238" s="10">
        <v>175</v>
      </c>
      <c r="K238" s="10" t="s">
        <v>645</v>
      </c>
      <c r="L238" s="61"/>
      <c r="M238" s="10" t="s">
        <v>27</v>
      </c>
      <c r="N238" s="10" t="s">
        <v>157</v>
      </c>
      <c r="O238" s="10" t="s">
        <v>29</v>
      </c>
      <c r="P238" s="35">
        <v>98929</v>
      </c>
      <c r="Q238" s="35">
        <v>115000</v>
      </c>
      <c r="R238" s="35">
        <v>31000</v>
      </c>
      <c r="S238" s="19">
        <v>23905</v>
      </c>
      <c r="T238" s="21">
        <v>77.112903225806406</v>
      </c>
      <c r="U238" s="47" t="s">
        <v>646</v>
      </c>
      <c r="V238" s="216"/>
      <c r="W238" s="216"/>
      <c r="X238" s="216"/>
      <c r="Y238" s="216"/>
      <c r="Z238" s="216"/>
    </row>
    <row r="239" spans="1:26" ht="59.25" hidden="1" customHeight="1" outlineLevel="2" x14ac:dyDescent="0.2">
      <c r="A239" s="10" t="s">
        <v>635</v>
      </c>
      <c r="B239" s="10" t="s">
        <v>636</v>
      </c>
      <c r="C239" s="10" t="s">
        <v>181</v>
      </c>
      <c r="D239" s="10" t="s">
        <v>647</v>
      </c>
      <c r="E239" s="45">
        <v>67805.998999999996</v>
      </c>
      <c r="F239" s="45">
        <v>70942.586125999995</v>
      </c>
      <c r="G239" s="45">
        <v>70942.586125999995</v>
      </c>
      <c r="H239" s="45">
        <v>61089.104450999999</v>
      </c>
      <c r="I239" s="45">
        <v>19780.425639000001</v>
      </c>
      <c r="J239" s="10">
        <v>176</v>
      </c>
      <c r="K239" s="10" t="s">
        <v>648</v>
      </c>
      <c r="L239" s="61"/>
      <c r="M239" s="10" t="s">
        <v>27</v>
      </c>
      <c r="N239" s="10" t="s">
        <v>157</v>
      </c>
      <c r="O239" s="10" t="s">
        <v>29</v>
      </c>
      <c r="P239" s="35">
        <v>20523</v>
      </c>
      <c r="Q239" s="35">
        <v>24000</v>
      </c>
      <c r="R239" s="35">
        <v>7900</v>
      </c>
      <c r="S239" s="19">
        <v>4552</v>
      </c>
      <c r="T239" s="21">
        <v>57.620253164556999</v>
      </c>
      <c r="U239" s="47" t="s">
        <v>649</v>
      </c>
      <c r="V239" s="216"/>
      <c r="W239" s="216"/>
      <c r="X239" s="216"/>
      <c r="Y239" s="216"/>
      <c r="Z239" s="216"/>
    </row>
    <row r="240" spans="1:26" ht="59.25" hidden="1" customHeight="1" outlineLevel="2" x14ac:dyDescent="0.2">
      <c r="A240" s="10" t="s">
        <v>635</v>
      </c>
      <c r="B240" s="10" t="s">
        <v>636</v>
      </c>
      <c r="C240" s="10" t="s">
        <v>181</v>
      </c>
      <c r="D240" s="10" t="s">
        <v>647</v>
      </c>
      <c r="E240" s="45">
        <v>0</v>
      </c>
      <c r="F240" s="45">
        <v>0</v>
      </c>
      <c r="G240" s="45">
        <v>0</v>
      </c>
      <c r="H240" s="45">
        <v>0</v>
      </c>
      <c r="I240" s="45">
        <v>0</v>
      </c>
      <c r="J240" s="10">
        <v>177</v>
      </c>
      <c r="K240" s="10" t="s">
        <v>650</v>
      </c>
      <c r="L240" s="61"/>
      <c r="M240" s="10" t="s">
        <v>27</v>
      </c>
      <c r="N240" s="10" t="s">
        <v>157</v>
      </c>
      <c r="O240" s="10" t="s">
        <v>29</v>
      </c>
      <c r="P240" s="35">
        <v>23857</v>
      </c>
      <c r="Q240" s="35">
        <v>27500</v>
      </c>
      <c r="R240" s="35">
        <v>7000</v>
      </c>
      <c r="S240" s="19">
        <v>4921</v>
      </c>
      <c r="T240" s="20">
        <v>70.3</v>
      </c>
      <c r="U240" s="47" t="s">
        <v>651</v>
      </c>
      <c r="V240" s="216"/>
      <c r="W240" s="216"/>
      <c r="X240" s="216"/>
      <c r="Y240" s="216"/>
      <c r="Z240" s="216"/>
    </row>
    <row r="241" spans="1:26" ht="59.25" hidden="1" customHeight="1" outlineLevel="2" x14ac:dyDescent="0.2">
      <c r="A241" s="10" t="s">
        <v>635</v>
      </c>
      <c r="B241" s="10" t="s">
        <v>636</v>
      </c>
      <c r="C241" s="10" t="s">
        <v>186</v>
      </c>
      <c r="D241" s="10" t="s">
        <v>637</v>
      </c>
      <c r="E241" s="45">
        <v>0</v>
      </c>
      <c r="F241" s="45">
        <v>0</v>
      </c>
      <c r="G241" s="45">
        <v>0</v>
      </c>
      <c r="H241" s="45">
        <v>0</v>
      </c>
      <c r="I241" s="45">
        <v>0</v>
      </c>
      <c r="J241" s="10">
        <v>178</v>
      </c>
      <c r="K241" s="10" t="s">
        <v>652</v>
      </c>
      <c r="L241" s="61"/>
      <c r="M241" s="10" t="s">
        <v>27</v>
      </c>
      <c r="N241" s="10" t="s">
        <v>28</v>
      </c>
      <c r="O241" s="10" t="s">
        <v>19</v>
      </c>
      <c r="P241" s="35">
        <v>68</v>
      </c>
      <c r="Q241" s="35">
        <v>32</v>
      </c>
      <c r="R241" s="35">
        <v>7.99</v>
      </c>
      <c r="S241" s="19">
        <v>2.0499999999999998</v>
      </c>
      <c r="T241" s="21">
        <v>25.657071339173999</v>
      </c>
      <c r="U241" s="47" t="s">
        <v>653</v>
      </c>
      <c r="V241" s="216"/>
      <c r="W241" s="216"/>
      <c r="X241" s="216"/>
      <c r="Y241" s="216"/>
      <c r="Z241" s="216"/>
    </row>
    <row r="242" spans="1:26" ht="59.25" hidden="1" customHeight="1" outlineLevel="2" x14ac:dyDescent="0.2">
      <c r="A242" s="10" t="s">
        <v>635</v>
      </c>
      <c r="B242" s="10" t="s">
        <v>636</v>
      </c>
      <c r="C242" s="10" t="s">
        <v>186</v>
      </c>
      <c r="D242" s="10" t="s">
        <v>637</v>
      </c>
      <c r="E242" s="45">
        <v>0</v>
      </c>
      <c r="F242" s="45">
        <v>0</v>
      </c>
      <c r="G242" s="45">
        <v>0</v>
      </c>
      <c r="H242" s="45">
        <v>0</v>
      </c>
      <c r="I242" s="45">
        <v>0</v>
      </c>
      <c r="J242" s="10">
        <v>180</v>
      </c>
      <c r="K242" s="10" t="s">
        <v>654</v>
      </c>
      <c r="L242" s="61"/>
      <c r="M242" s="10" t="s">
        <v>27</v>
      </c>
      <c r="N242" s="10" t="s">
        <v>176</v>
      </c>
      <c r="O242" s="10" t="s">
        <v>19</v>
      </c>
      <c r="P242" s="35">
        <v>0</v>
      </c>
      <c r="Q242" s="35">
        <v>100</v>
      </c>
      <c r="R242" s="35">
        <v>42.03</v>
      </c>
      <c r="S242" s="19">
        <v>0</v>
      </c>
      <c r="T242" s="20">
        <v>0</v>
      </c>
      <c r="U242" s="47" t="s">
        <v>655</v>
      </c>
      <c r="V242" s="216"/>
      <c r="W242" s="216"/>
      <c r="X242" s="216"/>
      <c r="Y242" s="216"/>
      <c r="Z242" s="216"/>
    </row>
    <row r="243" spans="1:26" ht="59.25" hidden="1" customHeight="1" outlineLevel="2" x14ac:dyDescent="0.2">
      <c r="A243" s="10" t="s">
        <v>635</v>
      </c>
      <c r="B243" s="10" t="s">
        <v>636</v>
      </c>
      <c r="C243" s="10" t="s">
        <v>159</v>
      </c>
      <c r="D243" s="10" t="s">
        <v>656</v>
      </c>
      <c r="E243" s="45">
        <v>15355.71</v>
      </c>
      <c r="F243" s="45">
        <v>15415.180399999999</v>
      </c>
      <c r="G243" s="45">
        <v>15415.180399999999</v>
      </c>
      <c r="H243" s="45">
        <v>14502.805273</v>
      </c>
      <c r="I243" s="45">
        <v>10244.679918</v>
      </c>
      <c r="J243" s="10">
        <v>181</v>
      </c>
      <c r="K243" s="10" t="s">
        <v>657</v>
      </c>
      <c r="L243" s="61"/>
      <c r="M243" s="10" t="s">
        <v>27</v>
      </c>
      <c r="N243" s="10" t="s">
        <v>176</v>
      </c>
      <c r="O243" s="10" t="s">
        <v>19</v>
      </c>
      <c r="P243" s="35">
        <v>0</v>
      </c>
      <c r="Q243" s="35">
        <v>100</v>
      </c>
      <c r="R243" s="35">
        <v>29</v>
      </c>
      <c r="S243" s="19">
        <v>0</v>
      </c>
      <c r="T243" s="20">
        <v>0</v>
      </c>
      <c r="U243" s="47" t="s">
        <v>658</v>
      </c>
      <c r="V243" s="216"/>
      <c r="W243" s="216"/>
      <c r="X243" s="216"/>
      <c r="Y243" s="216"/>
      <c r="Z243" s="216"/>
    </row>
    <row r="244" spans="1:26" ht="59.25" hidden="1" customHeight="1" outlineLevel="2" x14ac:dyDescent="0.2">
      <c r="A244" s="10" t="s">
        <v>635</v>
      </c>
      <c r="B244" s="10" t="s">
        <v>636</v>
      </c>
      <c r="C244" s="10" t="s">
        <v>384</v>
      </c>
      <c r="D244" s="10" t="s">
        <v>642</v>
      </c>
      <c r="E244" s="45">
        <v>0</v>
      </c>
      <c r="F244" s="45">
        <v>0</v>
      </c>
      <c r="G244" s="45">
        <v>0</v>
      </c>
      <c r="H244" s="45">
        <v>0</v>
      </c>
      <c r="I244" s="45">
        <v>0</v>
      </c>
      <c r="J244" s="10">
        <v>182</v>
      </c>
      <c r="K244" s="10" t="s">
        <v>659</v>
      </c>
      <c r="L244" s="61"/>
      <c r="M244" s="10" t="s">
        <v>27</v>
      </c>
      <c r="N244" s="10" t="s">
        <v>28</v>
      </c>
      <c r="O244" s="10" t="s">
        <v>19</v>
      </c>
      <c r="P244" s="35">
        <v>35</v>
      </c>
      <c r="Q244" s="35">
        <v>100</v>
      </c>
      <c r="R244" s="35">
        <v>26</v>
      </c>
      <c r="S244" s="19">
        <v>19.5</v>
      </c>
      <c r="T244" s="20">
        <v>75</v>
      </c>
      <c r="U244" s="47" t="s">
        <v>660</v>
      </c>
      <c r="V244" s="216"/>
      <c r="W244" s="216"/>
      <c r="X244" s="216"/>
      <c r="Y244" s="216"/>
      <c r="Z244" s="216"/>
    </row>
    <row r="245" spans="1:26" ht="59.25" hidden="1" customHeight="1" outlineLevel="2" x14ac:dyDescent="0.2">
      <c r="A245" s="10" t="s">
        <v>635</v>
      </c>
      <c r="B245" s="10" t="s">
        <v>636</v>
      </c>
      <c r="C245" s="10" t="s">
        <v>186</v>
      </c>
      <c r="D245" s="10" t="s">
        <v>637</v>
      </c>
      <c r="E245" s="45">
        <v>0</v>
      </c>
      <c r="F245" s="45">
        <v>0</v>
      </c>
      <c r="G245" s="45">
        <v>0</v>
      </c>
      <c r="H245" s="45">
        <v>0</v>
      </c>
      <c r="I245" s="45">
        <v>0</v>
      </c>
      <c r="J245" s="10">
        <v>183</v>
      </c>
      <c r="K245" s="10" t="s">
        <v>661</v>
      </c>
      <c r="L245" s="61"/>
      <c r="M245" s="10" t="s">
        <v>234</v>
      </c>
      <c r="N245" s="10" t="s">
        <v>176</v>
      </c>
      <c r="O245" s="10" t="s">
        <v>29</v>
      </c>
      <c r="P245" s="35">
        <v>38.299999999999997</v>
      </c>
      <c r="Q245" s="35">
        <v>33.9</v>
      </c>
      <c r="R245" s="35">
        <v>36.9</v>
      </c>
      <c r="S245" s="19">
        <v>0</v>
      </c>
      <c r="T245" s="20">
        <v>0</v>
      </c>
      <c r="U245" s="47" t="s">
        <v>662</v>
      </c>
      <c r="V245" s="216"/>
      <c r="W245" s="216"/>
      <c r="X245" s="216"/>
      <c r="Y245" s="216"/>
      <c r="Z245" s="216"/>
    </row>
    <row r="246" spans="1:26" ht="59.25" hidden="1" customHeight="1" outlineLevel="2" x14ac:dyDescent="0.2">
      <c r="A246" s="10" t="s">
        <v>635</v>
      </c>
      <c r="B246" s="10" t="s">
        <v>636</v>
      </c>
      <c r="C246" s="10" t="s">
        <v>186</v>
      </c>
      <c r="D246" s="10" t="s">
        <v>637</v>
      </c>
      <c r="E246" s="45">
        <v>0</v>
      </c>
      <c r="F246" s="45">
        <v>0</v>
      </c>
      <c r="G246" s="45">
        <v>0</v>
      </c>
      <c r="H246" s="45">
        <v>0</v>
      </c>
      <c r="I246" s="45">
        <v>0</v>
      </c>
      <c r="J246" s="10">
        <v>184</v>
      </c>
      <c r="K246" s="10" t="s">
        <v>663</v>
      </c>
      <c r="L246" s="61"/>
      <c r="M246" s="10" t="s">
        <v>234</v>
      </c>
      <c r="N246" s="10" t="s">
        <v>176</v>
      </c>
      <c r="O246" s="10" t="s">
        <v>29</v>
      </c>
      <c r="P246" s="35">
        <v>19.7</v>
      </c>
      <c r="Q246" s="35">
        <v>17.3</v>
      </c>
      <c r="R246" s="35">
        <v>19</v>
      </c>
      <c r="S246" s="19">
        <v>0</v>
      </c>
      <c r="T246" s="20">
        <v>0</v>
      </c>
      <c r="U246" s="47" t="s">
        <v>664</v>
      </c>
      <c r="V246" s="216"/>
      <c r="W246" s="216"/>
      <c r="X246" s="216"/>
      <c r="Y246" s="216"/>
      <c r="Z246" s="216"/>
    </row>
    <row r="247" spans="1:26" ht="59.25" hidden="1" customHeight="1" outlineLevel="2" x14ac:dyDescent="0.2">
      <c r="A247" s="10" t="s">
        <v>635</v>
      </c>
      <c r="B247" s="10" t="s">
        <v>636</v>
      </c>
      <c r="C247" s="10" t="s">
        <v>181</v>
      </c>
      <c r="D247" s="10" t="s">
        <v>647</v>
      </c>
      <c r="E247" s="45">
        <v>0</v>
      </c>
      <c r="F247" s="45">
        <v>0</v>
      </c>
      <c r="G247" s="45">
        <v>0</v>
      </c>
      <c r="H247" s="45">
        <v>0</v>
      </c>
      <c r="I247" s="45">
        <v>0</v>
      </c>
      <c r="J247" s="10">
        <v>185</v>
      </c>
      <c r="K247" s="10" t="s">
        <v>665</v>
      </c>
      <c r="L247" s="61"/>
      <c r="M247" s="10" t="s">
        <v>184</v>
      </c>
      <c r="N247" s="10" t="s">
        <v>89</v>
      </c>
      <c r="O247" s="10" t="s">
        <v>29</v>
      </c>
      <c r="P247" s="35">
        <v>590</v>
      </c>
      <c r="Q247" s="35">
        <v>590</v>
      </c>
      <c r="R247" s="35">
        <v>590</v>
      </c>
      <c r="S247" s="19">
        <v>0</v>
      </c>
      <c r="T247" s="20">
        <v>0</v>
      </c>
      <c r="U247" s="47" t="s">
        <v>666</v>
      </c>
      <c r="V247" s="216"/>
      <c r="W247" s="216"/>
      <c r="X247" s="216"/>
      <c r="Y247" s="216"/>
      <c r="Z247" s="216"/>
    </row>
    <row r="248" spans="1:26" ht="59.25" hidden="1" customHeight="1" outlineLevel="2" x14ac:dyDescent="0.2">
      <c r="A248" s="10" t="s">
        <v>635</v>
      </c>
      <c r="B248" s="10" t="s">
        <v>636</v>
      </c>
      <c r="C248" s="10" t="s">
        <v>186</v>
      </c>
      <c r="D248" s="10" t="s">
        <v>637</v>
      </c>
      <c r="E248" s="45">
        <v>0</v>
      </c>
      <c r="F248" s="45">
        <v>0</v>
      </c>
      <c r="G248" s="45">
        <v>0</v>
      </c>
      <c r="H248" s="45">
        <v>0</v>
      </c>
      <c r="I248" s="45">
        <v>0</v>
      </c>
      <c r="J248" s="10">
        <v>186</v>
      </c>
      <c r="K248" s="10" t="s">
        <v>667</v>
      </c>
      <c r="L248" s="61"/>
      <c r="M248" s="10" t="s">
        <v>27</v>
      </c>
      <c r="N248" s="10" t="s">
        <v>157</v>
      </c>
      <c r="O248" s="10" t="s">
        <v>29</v>
      </c>
      <c r="P248" s="35">
        <v>65.25</v>
      </c>
      <c r="Q248" s="35">
        <v>149</v>
      </c>
      <c r="R248" s="35">
        <v>35</v>
      </c>
      <c r="S248" s="19">
        <v>23.89</v>
      </c>
      <c r="T248" s="21">
        <v>68.257142857142796</v>
      </c>
      <c r="U248" s="47" t="s">
        <v>668</v>
      </c>
      <c r="V248" s="216"/>
      <c r="W248" s="216"/>
      <c r="X248" s="216"/>
      <c r="Y248" s="216"/>
      <c r="Z248" s="216"/>
    </row>
    <row r="249" spans="1:26" ht="59.25" hidden="1" customHeight="1" outlineLevel="2" x14ac:dyDescent="0.2">
      <c r="A249" s="10" t="s">
        <v>635</v>
      </c>
      <c r="B249" s="10" t="s">
        <v>636</v>
      </c>
      <c r="C249" s="10" t="s">
        <v>207</v>
      </c>
      <c r="D249" s="10" t="s">
        <v>669</v>
      </c>
      <c r="E249" s="45">
        <v>7616.53</v>
      </c>
      <c r="F249" s="45">
        <v>7557.0595999999996</v>
      </c>
      <c r="G249" s="45">
        <v>7557.0595999999996</v>
      </c>
      <c r="H249" s="45">
        <v>5124.4197020000001</v>
      </c>
      <c r="I249" s="45">
        <v>3107.5614249999999</v>
      </c>
      <c r="J249" s="10">
        <v>187</v>
      </c>
      <c r="K249" s="10" t="s">
        <v>268</v>
      </c>
      <c r="L249" s="61"/>
      <c r="M249" s="10" t="s">
        <v>27</v>
      </c>
      <c r="N249" s="10" t="s">
        <v>157</v>
      </c>
      <c r="O249" s="10" t="s">
        <v>29</v>
      </c>
      <c r="P249" s="35">
        <v>2.9</v>
      </c>
      <c r="Q249" s="35">
        <v>8</v>
      </c>
      <c r="R249" s="35">
        <v>2.2000000000000002</v>
      </c>
      <c r="S249" s="19">
        <v>0.44</v>
      </c>
      <c r="T249" s="20">
        <v>20</v>
      </c>
      <c r="U249" s="47" t="s">
        <v>670</v>
      </c>
      <c r="V249" s="216"/>
      <c r="W249" s="216"/>
      <c r="X249" s="216"/>
      <c r="Y249" s="216"/>
      <c r="Z249" s="216"/>
    </row>
    <row r="250" spans="1:26" ht="59.25" hidden="1" customHeight="1" outlineLevel="2" x14ac:dyDescent="0.2">
      <c r="A250" s="10" t="s">
        <v>635</v>
      </c>
      <c r="B250" s="10" t="s">
        <v>636</v>
      </c>
      <c r="C250" s="10" t="s">
        <v>159</v>
      </c>
      <c r="D250" s="10" t="s">
        <v>656</v>
      </c>
      <c r="E250" s="45">
        <v>0</v>
      </c>
      <c r="F250" s="45">
        <v>0</v>
      </c>
      <c r="G250" s="45">
        <v>0</v>
      </c>
      <c r="H250" s="45">
        <v>0</v>
      </c>
      <c r="I250" s="45">
        <v>0</v>
      </c>
      <c r="J250" s="10">
        <v>188</v>
      </c>
      <c r="K250" s="10" t="s">
        <v>671</v>
      </c>
      <c r="L250" s="61"/>
      <c r="M250" s="10" t="s">
        <v>27</v>
      </c>
      <c r="N250" s="10" t="s">
        <v>28</v>
      </c>
      <c r="O250" s="10" t="s">
        <v>29</v>
      </c>
      <c r="P250" s="35">
        <v>1132937</v>
      </c>
      <c r="Q250" s="35">
        <v>1600000</v>
      </c>
      <c r="R250" s="35">
        <v>482500</v>
      </c>
      <c r="S250" s="19">
        <v>390998</v>
      </c>
      <c r="T250" s="21">
        <v>81.035854922279796</v>
      </c>
      <c r="U250" s="47" t="s">
        <v>672</v>
      </c>
      <c r="V250" s="216"/>
      <c r="W250" s="216"/>
      <c r="X250" s="216"/>
      <c r="Y250" s="216"/>
      <c r="Z250" s="216"/>
    </row>
    <row r="251" spans="1:26" ht="59.25" hidden="1" customHeight="1" outlineLevel="2" x14ac:dyDescent="0.2">
      <c r="A251" s="10" t="s">
        <v>635</v>
      </c>
      <c r="B251" s="10" t="s">
        <v>636</v>
      </c>
      <c r="C251" s="10" t="s">
        <v>159</v>
      </c>
      <c r="D251" s="10" t="s">
        <v>656</v>
      </c>
      <c r="E251" s="45">
        <v>0</v>
      </c>
      <c r="F251" s="45">
        <v>0</v>
      </c>
      <c r="G251" s="45">
        <v>0</v>
      </c>
      <c r="H251" s="45">
        <v>0</v>
      </c>
      <c r="I251" s="45">
        <v>0</v>
      </c>
      <c r="J251" s="10">
        <v>189</v>
      </c>
      <c r="K251" s="10" t="s">
        <v>673</v>
      </c>
      <c r="L251" s="61"/>
      <c r="M251" s="10" t="s">
        <v>27</v>
      </c>
      <c r="N251" s="10" t="s">
        <v>28</v>
      </c>
      <c r="O251" s="10" t="s">
        <v>29</v>
      </c>
      <c r="P251" s="35">
        <v>126667</v>
      </c>
      <c r="Q251" s="35">
        <v>400000</v>
      </c>
      <c r="R251" s="35">
        <v>118500</v>
      </c>
      <c r="S251" s="19">
        <v>98744</v>
      </c>
      <c r="T251" s="21">
        <v>83.328270042194106</v>
      </c>
      <c r="U251" s="47" t="s">
        <v>674</v>
      </c>
      <c r="V251" s="216"/>
      <c r="W251" s="216"/>
      <c r="X251" s="216"/>
      <c r="Y251" s="216"/>
      <c r="Z251" s="216"/>
    </row>
    <row r="252" spans="1:26" ht="59.25" hidden="1" customHeight="1" outlineLevel="2" x14ac:dyDescent="0.2">
      <c r="A252" s="10" t="s">
        <v>635</v>
      </c>
      <c r="B252" s="10" t="s">
        <v>636</v>
      </c>
      <c r="C252" s="10" t="s">
        <v>186</v>
      </c>
      <c r="D252" s="10" t="s">
        <v>637</v>
      </c>
      <c r="E252" s="45">
        <v>0</v>
      </c>
      <c r="F252" s="45">
        <v>0</v>
      </c>
      <c r="G252" s="45">
        <v>0</v>
      </c>
      <c r="H252" s="45">
        <v>0</v>
      </c>
      <c r="I252" s="45">
        <v>0</v>
      </c>
      <c r="J252" s="10">
        <v>190</v>
      </c>
      <c r="K252" s="10" t="s">
        <v>675</v>
      </c>
      <c r="L252" s="61"/>
      <c r="M252" s="10" t="s">
        <v>27</v>
      </c>
      <c r="N252" s="10" t="s">
        <v>28</v>
      </c>
      <c r="O252" s="10" t="s">
        <v>29</v>
      </c>
      <c r="P252" s="35">
        <v>8360000</v>
      </c>
      <c r="Q252" s="35">
        <v>43000000</v>
      </c>
      <c r="R252" s="35">
        <v>13522865</v>
      </c>
      <c r="S252" s="19">
        <v>8668201</v>
      </c>
      <c r="T252" s="21">
        <v>64.100329331099601</v>
      </c>
      <c r="U252" s="47" t="s">
        <v>676</v>
      </c>
      <c r="V252" s="216"/>
      <c r="W252" s="216"/>
      <c r="X252" s="216"/>
      <c r="Y252" s="216"/>
      <c r="Z252" s="216"/>
    </row>
    <row r="253" spans="1:26" ht="59.25" hidden="1" customHeight="1" outlineLevel="2" x14ac:dyDescent="0.2">
      <c r="A253" s="10" t="s">
        <v>635</v>
      </c>
      <c r="B253" s="10" t="s">
        <v>636</v>
      </c>
      <c r="C253" s="10" t="s">
        <v>186</v>
      </c>
      <c r="D253" s="10" t="s">
        <v>637</v>
      </c>
      <c r="E253" s="45">
        <v>0</v>
      </c>
      <c r="F253" s="45">
        <v>0</v>
      </c>
      <c r="G253" s="45">
        <v>0</v>
      </c>
      <c r="H253" s="45">
        <v>0</v>
      </c>
      <c r="I253" s="45">
        <v>0</v>
      </c>
      <c r="J253" s="10">
        <v>191</v>
      </c>
      <c r="K253" s="10" t="s">
        <v>677</v>
      </c>
      <c r="L253" s="61"/>
      <c r="M253" s="10" t="s">
        <v>27</v>
      </c>
      <c r="N253" s="10" t="s">
        <v>28</v>
      </c>
      <c r="O253" s="10" t="s">
        <v>29</v>
      </c>
      <c r="P253" s="35">
        <v>2093500</v>
      </c>
      <c r="Q253" s="35">
        <v>11000000</v>
      </c>
      <c r="R253" s="35">
        <v>2791000</v>
      </c>
      <c r="S253" s="19">
        <v>2873854</v>
      </c>
      <c r="T253" s="21">
        <v>102.96861340021501</v>
      </c>
      <c r="U253" s="47" t="s">
        <v>678</v>
      </c>
      <c r="V253" s="216"/>
      <c r="W253" s="216"/>
      <c r="X253" s="216"/>
      <c r="Y253" s="216"/>
      <c r="Z253" s="216"/>
    </row>
    <row r="254" spans="1:26" ht="59.25" hidden="1" customHeight="1" outlineLevel="2" x14ac:dyDescent="0.2">
      <c r="A254" s="10" t="s">
        <v>635</v>
      </c>
      <c r="B254" s="10" t="s">
        <v>636</v>
      </c>
      <c r="C254" s="10" t="s">
        <v>186</v>
      </c>
      <c r="D254" s="10" t="s">
        <v>637</v>
      </c>
      <c r="E254" s="45">
        <v>0</v>
      </c>
      <c r="F254" s="45">
        <v>0</v>
      </c>
      <c r="G254" s="45">
        <v>0</v>
      </c>
      <c r="H254" s="45">
        <v>0</v>
      </c>
      <c r="I254" s="45">
        <v>0</v>
      </c>
      <c r="J254" s="10">
        <v>192</v>
      </c>
      <c r="K254" s="10" t="s">
        <v>679</v>
      </c>
      <c r="L254" s="61"/>
      <c r="M254" s="10" t="s">
        <v>27</v>
      </c>
      <c r="N254" s="10" t="s">
        <v>28</v>
      </c>
      <c r="O254" s="10" t="s">
        <v>29</v>
      </c>
      <c r="P254" s="35">
        <v>16000</v>
      </c>
      <c r="Q254" s="35">
        <v>43000000</v>
      </c>
      <c r="R254" s="35">
        <v>25000</v>
      </c>
      <c r="S254" s="19">
        <v>20594</v>
      </c>
      <c r="T254" s="20">
        <v>82.376000000000005</v>
      </c>
      <c r="U254" s="47" t="s">
        <v>680</v>
      </c>
      <c r="V254" s="216"/>
      <c r="W254" s="216"/>
      <c r="X254" s="216"/>
      <c r="Y254" s="216"/>
      <c r="Z254" s="216"/>
    </row>
    <row r="255" spans="1:26" ht="59.25" hidden="1" customHeight="1" outlineLevel="2" x14ac:dyDescent="0.2">
      <c r="A255" s="10" t="s">
        <v>635</v>
      </c>
      <c r="B255" s="10" t="s">
        <v>636</v>
      </c>
      <c r="C255" s="10" t="s">
        <v>186</v>
      </c>
      <c r="D255" s="10" t="s">
        <v>637</v>
      </c>
      <c r="E255" s="45">
        <v>0</v>
      </c>
      <c r="F255" s="45">
        <v>0</v>
      </c>
      <c r="G255" s="45">
        <v>0</v>
      </c>
      <c r="H255" s="45">
        <v>0</v>
      </c>
      <c r="I255" s="45">
        <v>0</v>
      </c>
      <c r="J255" s="10">
        <v>193</v>
      </c>
      <c r="K255" s="10" t="s">
        <v>681</v>
      </c>
      <c r="L255" s="61"/>
      <c r="M255" s="10" t="s">
        <v>27</v>
      </c>
      <c r="N255" s="10" t="s">
        <v>28</v>
      </c>
      <c r="O255" s="10" t="s">
        <v>29</v>
      </c>
      <c r="P255" s="35">
        <v>6000</v>
      </c>
      <c r="Q255" s="35">
        <v>11000000</v>
      </c>
      <c r="R255" s="35">
        <v>6000</v>
      </c>
      <c r="S255" s="19">
        <v>4447.5</v>
      </c>
      <c r="T255" s="20">
        <v>74.125</v>
      </c>
      <c r="U255" s="47" t="s">
        <v>682</v>
      </c>
      <c r="V255" s="216"/>
      <c r="W255" s="216"/>
      <c r="X255" s="216"/>
      <c r="Y255" s="216"/>
      <c r="Z255" s="216"/>
    </row>
    <row r="256" spans="1:26" ht="59.25" hidden="1" customHeight="1" outlineLevel="2" x14ac:dyDescent="0.2">
      <c r="A256" s="10" t="s">
        <v>635</v>
      </c>
      <c r="B256" s="10" t="s">
        <v>636</v>
      </c>
      <c r="C256" s="10" t="s">
        <v>186</v>
      </c>
      <c r="D256" s="10" t="s">
        <v>637</v>
      </c>
      <c r="E256" s="45">
        <v>0</v>
      </c>
      <c r="F256" s="45">
        <v>0</v>
      </c>
      <c r="G256" s="45">
        <v>0</v>
      </c>
      <c r="H256" s="45">
        <v>0</v>
      </c>
      <c r="I256" s="45">
        <v>0</v>
      </c>
      <c r="J256" s="10">
        <v>194</v>
      </c>
      <c r="K256" s="10" t="s">
        <v>683</v>
      </c>
      <c r="L256" s="61"/>
      <c r="M256" s="10" t="s">
        <v>27</v>
      </c>
      <c r="N256" s="10" t="s">
        <v>28</v>
      </c>
      <c r="O256" s="10" t="s">
        <v>29</v>
      </c>
      <c r="P256" s="35">
        <v>35</v>
      </c>
      <c r="Q256" s="35">
        <v>47</v>
      </c>
      <c r="R256" s="35">
        <v>7</v>
      </c>
      <c r="S256" s="19">
        <v>12</v>
      </c>
      <c r="T256" s="21">
        <v>171.42857142857099</v>
      </c>
      <c r="U256" s="47" t="s">
        <v>684</v>
      </c>
      <c r="V256" s="216"/>
      <c r="W256" s="216"/>
      <c r="X256" s="216"/>
      <c r="Y256" s="216"/>
      <c r="Z256" s="216"/>
    </row>
    <row r="257" spans="1:26" ht="59.25" hidden="1" customHeight="1" outlineLevel="2" x14ac:dyDescent="0.2">
      <c r="A257" s="10" t="s">
        <v>635</v>
      </c>
      <c r="B257" s="10" t="s">
        <v>636</v>
      </c>
      <c r="C257" s="10" t="s">
        <v>159</v>
      </c>
      <c r="D257" s="10" t="s">
        <v>656</v>
      </c>
      <c r="E257" s="45">
        <v>0</v>
      </c>
      <c r="F257" s="45">
        <v>0</v>
      </c>
      <c r="G257" s="45">
        <v>0</v>
      </c>
      <c r="H257" s="45">
        <v>0</v>
      </c>
      <c r="I257" s="45">
        <v>0</v>
      </c>
      <c r="J257" s="10">
        <v>195</v>
      </c>
      <c r="K257" s="10" t="s">
        <v>685</v>
      </c>
      <c r="L257" s="61"/>
      <c r="M257" s="10" t="s">
        <v>184</v>
      </c>
      <c r="N257" s="10" t="s">
        <v>157</v>
      </c>
      <c r="O257" s="10" t="s">
        <v>19</v>
      </c>
      <c r="P257" s="35">
        <v>100</v>
      </c>
      <c r="Q257" s="35">
        <v>100</v>
      </c>
      <c r="R257" s="35">
        <v>100</v>
      </c>
      <c r="S257" s="19">
        <v>100</v>
      </c>
      <c r="T257" s="20">
        <v>100</v>
      </c>
      <c r="U257" s="47" t="s">
        <v>686</v>
      </c>
      <c r="V257" s="216"/>
      <c r="W257" s="216"/>
      <c r="X257" s="216"/>
      <c r="Y257" s="216"/>
      <c r="Z257" s="216"/>
    </row>
    <row r="258" spans="1:26" ht="59.25" hidden="1" customHeight="1" outlineLevel="2" x14ac:dyDescent="0.2">
      <c r="A258" s="10" t="s">
        <v>635</v>
      </c>
      <c r="B258" s="10" t="s">
        <v>636</v>
      </c>
      <c r="C258" s="10" t="s">
        <v>207</v>
      </c>
      <c r="D258" s="10" t="s">
        <v>669</v>
      </c>
      <c r="E258" s="45">
        <v>0</v>
      </c>
      <c r="F258" s="45">
        <v>0</v>
      </c>
      <c r="G258" s="45">
        <v>0</v>
      </c>
      <c r="H258" s="45">
        <v>0</v>
      </c>
      <c r="I258" s="45">
        <v>0</v>
      </c>
      <c r="J258" s="10">
        <v>196</v>
      </c>
      <c r="K258" s="10" t="s">
        <v>270</v>
      </c>
      <c r="L258" s="61"/>
      <c r="M258" s="10" t="s">
        <v>27</v>
      </c>
      <c r="N258" s="10" t="s">
        <v>28</v>
      </c>
      <c r="O258" s="10" t="s">
        <v>19</v>
      </c>
      <c r="P258" s="35">
        <v>34.200000000000003</v>
      </c>
      <c r="Q258" s="35">
        <v>100</v>
      </c>
      <c r="R258" s="35">
        <v>26.31</v>
      </c>
      <c r="S258" s="19">
        <v>21.29</v>
      </c>
      <c r="T258" s="21">
        <v>80.919802356518403</v>
      </c>
      <c r="U258" s="47" t="s">
        <v>687</v>
      </c>
      <c r="V258" s="216"/>
      <c r="W258" s="216"/>
      <c r="X258" s="216"/>
      <c r="Y258" s="216"/>
      <c r="Z258" s="216"/>
    </row>
    <row r="259" spans="1:26" ht="59.25" hidden="1" customHeight="1" outlineLevel="2" x14ac:dyDescent="0.2">
      <c r="A259" s="10" t="s">
        <v>635</v>
      </c>
      <c r="B259" s="10" t="s">
        <v>636</v>
      </c>
      <c r="C259" s="10" t="s">
        <v>186</v>
      </c>
      <c r="D259" s="10" t="s">
        <v>637</v>
      </c>
      <c r="E259" s="45">
        <v>0</v>
      </c>
      <c r="F259" s="45">
        <v>0</v>
      </c>
      <c r="G259" s="45">
        <v>0</v>
      </c>
      <c r="H259" s="45">
        <v>0</v>
      </c>
      <c r="I259" s="45">
        <v>0</v>
      </c>
      <c r="J259" s="10">
        <v>197</v>
      </c>
      <c r="K259" s="10" t="s">
        <v>688</v>
      </c>
      <c r="L259" s="61"/>
      <c r="M259" s="10" t="s">
        <v>27</v>
      </c>
      <c r="N259" s="10" t="s">
        <v>157</v>
      </c>
      <c r="O259" s="10" t="s">
        <v>19</v>
      </c>
      <c r="P259" s="35">
        <v>100</v>
      </c>
      <c r="Q259" s="35">
        <v>100</v>
      </c>
      <c r="R259" s="35">
        <v>100</v>
      </c>
      <c r="S259" s="19">
        <v>1549</v>
      </c>
      <c r="T259" s="20">
        <v>1549</v>
      </c>
      <c r="U259" s="47" t="s">
        <v>689</v>
      </c>
      <c r="V259" s="216"/>
      <c r="W259" s="216"/>
      <c r="X259" s="216"/>
      <c r="Y259" s="216"/>
      <c r="Z259" s="216"/>
    </row>
    <row r="260" spans="1:26" ht="59.25" hidden="1" customHeight="1" outlineLevel="2" x14ac:dyDescent="0.2">
      <c r="A260" s="10" t="s">
        <v>635</v>
      </c>
      <c r="B260" s="10" t="s">
        <v>636</v>
      </c>
      <c r="C260" s="10" t="s">
        <v>181</v>
      </c>
      <c r="D260" s="10" t="s">
        <v>647</v>
      </c>
      <c r="E260" s="45">
        <v>0</v>
      </c>
      <c r="F260" s="45">
        <v>0</v>
      </c>
      <c r="G260" s="45">
        <v>0</v>
      </c>
      <c r="H260" s="45">
        <v>0</v>
      </c>
      <c r="I260" s="45">
        <v>0</v>
      </c>
      <c r="J260" s="10">
        <v>198</v>
      </c>
      <c r="K260" s="10" t="s">
        <v>690</v>
      </c>
      <c r="L260" s="61"/>
      <c r="M260" s="10" t="s">
        <v>184</v>
      </c>
      <c r="N260" s="10" t="s">
        <v>157</v>
      </c>
      <c r="O260" s="10" t="s">
        <v>29</v>
      </c>
      <c r="P260" s="35">
        <v>19</v>
      </c>
      <c r="Q260" s="35">
        <v>19</v>
      </c>
      <c r="R260" s="35">
        <v>19</v>
      </c>
      <c r="S260" s="19">
        <v>21</v>
      </c>
      <c r="T260" s="20">
        <v>110.526315789474</v>
      </c>
      <c r="U260" s="47" t="s">
        <v>691</v>
      </c>
      <c r="V260" s="216"/>
      <c r="W260" s="216"/>
      <c r="X260" s="216"/>
      <c r="Y260" s="216"/>
      <c r="Z260" s="216"/>
    </row>
    <row r="261" spans="1:26" ht="59.25" hidden="1" customHeight="1" outlineLevel="2" x14ac:dyDescent="0.2">
      <c r="A261" s="10" t="s">
        <v>635</v>
      </c>
      <c r="B261" s="10" t="s">
        <v>636</v>
      </c>
      <c r="C261" s="10" t="s">
        <v>186</v>
      </c>
      <c r="D261" s="10" t="s">
        <v>637</v>
      </c>
      <c r="E261" s="45">
        <v>0</v>
      </c>
      <c r="F261" s="45">
        <v>0</v>
      </c>
      <c r="G261" s="45">
        <v>0</v>
      </c>
      <c r="H261" s="45">
        <v>0</v>
      </c>
      <c r="I261" s="45">
        <v>0</v>
      </c>
      <c r="J261" s="10">
        <v>199</v>
      </c>
      <c r="K261" s="10" t="s">
        <v>692</v>
      </c>
      <c r="L261" s="61"/>
      <c r="M261" s="10" t="s">
        <v>27</v>
      </c>
      <c r="N261" s="10" t="s">
        <v>157</v>
      </c>
      <c r="O261" s="10" t="s">
        <v>29</v>
      </c>
      <c r="P261" s="35">
        <v>0</v>
      </c>
      <c r="Q261" s="35">
        <v>253</v>
      </c>
      <c r="R261" s="35">
        <v>72</v>
      </c>
      <c r="S261" s="22">
        <v>11.4</v>
      </c>
      <c r="T261" s="21">
        <v>15.8333333333333</v>
      </c>
      <c r="U261" s="47" t="s">
        <v>693</v>
      </c>
      <c r="V261" s="216"/>
      <c r="W261" s="216"/>
      <c r="X261" s="216"/>
      <c r="Y261" s="216"/>
      <c r="Z261" s="216"/>
    </row>
    <row r="262" spans="1:26" ht="59.25" hidden="1" customHeight="1" outlineLevel="2" x14ac:dyDescent="0.2">
      <c r="A262" s="10" t="s">
        <v>635</v>
      </c>
      <c r="B262" s="10" t="s">
        <v>636</v>
      </c>
      <c r="C262" s="10" t="s">
        <v>384</v>
      </c>
      <c r="D262" s="10" t="s">
        <v>642</v>
      </c>
      <c r="E262" s="45">
        <v>0</v>
      </c>
      <c r="F262" s="45">
        <v>0</v>
      </c>
      <c r="G262" s="45">
        <v>0</v>
      </c>
      <c r="H262" s="45">
        <v>0</v>
      </c>
      <c r="I262" s="45">
        <v>0</v>
      </c>
      <c r="J262" s="10">
        <v>200</v>
      </c>
      <c r="K262" s="10" t="s">
        <v>694</v>
      </c>
      <c r="L262" s="61"/>
      <c r="M262" s="10" t="s">
        <v>27</v>
      </c>
      <c r="N262" s="10" t="s">
        <v>157</v>
      </c>
      <c r="O262" s="10" t="s">
        <v>19</v>
      </c>
      <c r="P262" s="35">
        <v>28.16</v>
      </c>
      <c r="Q262" s="35">
        <v>100</v>
      </c>
      <c r="R262" s="35">
        <v>31</v>
      </c>
      <c r="S262" s="22">
        <v>51</v>
      </c>
      <c r="T262" s="21">
        <v>164.51612903225799</v>
      </c>
      <c r="U262" s="47" t="s">
        <v>695</v>
      </c>
      <c r="V262" s="216"/>
      <c r="W262" s="216"/>
      <c r="X262" s="216"/>
      <c r="Y262" s="216"/>
      <c r="Z262" s="216"/>
    </row>
    <row r="263" spans="1:26" ht="59.25" customHeight="1" outlineLevel="1" collapsed="1" x14ac:dyDescent="0.25">
      <c r="A263" s="15" t="str">
        <f>A262</f>
        <v>0126</v>
      </c>
      <c r="B263" s="16" t="s">
        <v>696</v>
      </c>
      <c r="C263" s="16"/>
      <c r="D263" s="16"/>
      <c r="E263" s="46">
        <v>178412.484</v>
      </c>
      <c r="F263" s="46">
        <v>178412.484</v>
      </c>
      <c r="G263" s="46">
        <v>178412.484</v>
      </c>
      <c r="H263" s="46">
        <v>144620.75894999999</v>
      </c>
      <c r="I263" s="46">
        <v>75938.285827999993</v>
      </c>
      <c r="J263" s="16"/>
      <c r="K263" s="16"/>
      <c r="L263" s="62"/>
      <c r="M263" s="16"/>
      <c r="N263" s="16"/>
      <c r="O263" s="16"/>
      <c r="P263" s="52"/>
      <c r="Q263" s="52"/>
      <c r="R263" s="52"/>
      <c r="S263" s="23"/>
      <c r="T263" s="24"/>
      <c r="U263" s="48" t="s">
        <v>69</v>
      </c>
      <c r="V263" s="216"/>
      <c r="W263" s="216"/>
      <c r="X263" s="216"/>
      <c r="Y263" s="216"/>
      <c r="Z263" s="216"/>
    </row>
    <row r="264" spans="1:26" ht="59.25" hidden="1" customHeight="1" outlineLevel="2" x14ac:dyDescent="0.2">
      <c r="A264" s="10" t="s">
        <v>697</v>
      </c>
      <c r="B264" s="10" t="s">
        <v>698</v>
      </c>
      <c r="C264" s="10" t="s">
        <v>243</v>
      </c>
      <c r="D264" s="10" t="s">
        <v>699</v>
      </c>
      <c r="E264" s="45">
        <v>13509.888000000001</v>
      </c>
      <c r="F264" s="45">
        <v>13509.888000000001</v>
      </c>
      <c r="G264" s="45">
        <v>13509.888000000001</v>
      </c>
      <c r="H264" s="45">
        <v>13135.825341</v>
      </c>
      <c r="I264" s="45">
        <v>8544.927377</v>
      </c>
      <c r="J264" s="10">
        <v>12</v>
      </c>
      <c r="K264" s="10" t="s">
        <v>700</v>
      </c>
      <c r="L264" s="61"/>
      <c r="M264" s="10" t="s">
        <v>27</v>
      </c>
      <c r="N264" s="10" t="s">
        <v>28</v>
      </c>
      <c r="O264" s="10" t="s">
        <v>29</v>
      </c>
      <c r="P264" s="35">
        <v>0</v>
      </c>
      <c r="Q264" s="35">
        <v>4139440</v>
      </c>
      <c r="R264" s="35">
        <v>200000</v>
      </c>
      <c r="S264" s="12">
        <v>193932.59</v>
      </c>
      <c r="T264" s="13">
        <v>96.966295000000002</v>
      </c>
      <c r="U264" s="47" t="s">
        <v>701</v>
      </c>
      <c r="V264" s="216"/>
      <c r="W264" s="216"/>
      <c r="X264" s="216"/>
      <c r="Y264" s="216"/>
      <c r="Z264" s="216"/>
    </row>
    <row r="265" spans="1:26" ht="59.25" hidden="1" customHeight="1" outlineLevel="2" x14ac:dyDescent="0.2">
      <c r="A265" s="10" t="s">
        <v>697</v>
      </c>
      <c r="B265" s="10" t="s">
        <v>698</v>
      </c>
      <c r="C265" s="10" t="s">
        <v>207</v>
      </c>
      <c r="D265" s="10" t="s">
        <v>702</v>
      </c>
      <c r="E265" s="45">
        <v>9500.3829999999998</v>
      </c>
      <c r="F265" s="45">
        <v>9500.3829999999998</v>
      </c>
      <c r="G265" s="45">
        <v>9500.3829999999998</v>
      </c>
      <c r="H265" s="45">
        <v>9270.2537119999997</v>
      </c>
      <c r="I265" s="45">
        <v>5906.1157439999997</v>
      </c>
      <c r="J265" s="10">
        <v>7</v>
      </c>
      <c r="K265" s="10" t="s">
        <v>703</v>
      </c>
      <c r="L265" s="61"/>
      <c r="M265" s="10" t="s">
        <v>27</v>
      </c>
      <c r="N265" s="10" t="s">
        <v>28</v>
      </c>
      <c r="O265" s="10" t="s">
        <v>29</v>
      </c>
      <c r="P265" s="35">
        <v>2154100</v>
      </c>
      <c r="Q265" s="35">
        <v>2000000</v>
      </c>
      <c r="R265" s="35">
        <v>894034.67</v>
      </c>
      <c r="S265" s="12">
        <v>897890.24</v>
      </c>
      <c r="T265" s="13">
        <v>100.43125508768</v>
      </c>
      <c r="U265" s="47" t="s">
        <v>704</v>
      </c>
      <c r="V265" s="216"/>
      <c r="W265" s="216"/>
      <c r="X265" s="216"/>
      <c r="Y265" s="216"/>
      <c r="Z265" s="216"/>
    </row>
    <row r="266" spans="1:26" ht="59.25" hidden="1" customHeight="1" outlineLevel="2" x14ac:dyDescent="0.2">
      <c r="A266" s="10" t="s">
        <v>697</v>
      </c>
      <c r="B266" s="10" t="s">
        <v>698</v>
      </c>
      <c r="C266" s="10" t="s">
        <v>207</v>
      </c>
      <c r="D266" s="10" t="s">
        <v>702</v>
      </c>
      <c r="E266" s="45">
        <v>0</v>
      </c>
      <c r="F266" s="45">
        <v>0</v>
      </c>
      <c r="G266" s="45">
        <v>0</v>
      </c>
      <c r="H266" s="45">
        <v>0</v>
      </c>
      <c r="I266" s="45">
        <v>0</v>
      </c>
      <c r="J266" s="10">
        <v>13</v>
      </c>
      <c r="K266" s="10" t="s">
        <v>705</v>
      </c>
      <c r="L266" s="61"/>
      <c r="M266" s="10" t="s">
        <v>27</v>
      </c>
      <c r="N266" s="10" t="s">
        <v>28</v>
      </c>
      <c r="O266" s="10" t="s">
        <v>29</v>
      </c>
      <c r="P266" s="35">
        <v>1036793</v>
      </c>
      <c r="Q266" s="35">
        <v>9525850</v>
      </c>
      <c r="R266" s="35">
        <v>2850000</v>
      </c>
      <c r="S266" s="12">
        <v>2812249.82</v>
      </c>
      <c r="T266" s="13">
        <v>98.675432280701799</v>
      </c>
      <c r="U266" s="47" t="s">
        <v>706</v>
      </c>
      <c r="V266" s="216"/>
      <c r="W266" s="216"/>
      <c r="X266" s="216"/>
      <c r="Y266" s="216"/>
      <c r="Z266" s="216"/>
    </row>
    <row r="267" spans="1:26" ht="59.25" hidden="1" customHeight="1" outlineLevel="2" x14ac:dyDescent="0.2">
      <c r="A267" s="10" t="s">
        <v>697</v>
      </c>
      <c r="B267" s="10" t="s">
        <v>698</v>
      </c>
      <c r="C267" s="10" t="s">
        <v>207</v>
      </c>
      <c r="D267" s="10" t="s">
        <v>702</v>
      </c>
      <c r="E267" s="45">
        <v>0</v>
      </c>
      <c r="F267" s="45">
        <v>0</v>
      </c>
      <c r="G267" s="45">
        <v>0</v>
      </c>
      <c r="H267" s="45">
        <v>0</v>
      </c>
      <c r="I267" s="45">
        <v>0</v>
      </c>
      <c r="J267" s="10">
        <v>14</v>
      </c>
      <c r="K267" s="10" t="s">
        <v>707</v>
      </c>
      <c r="L267" s="61"/>
      <c r="M267" s="10" t="s">
        <v>27</v>
      </c>
      <c r="N267" s="10" t="s">
        <v>176</v>
      </c>
      <c r="O267" s="10" t="s">
        <v>29</v>
      </c>
      <c r="P267" s="35"/>
      <c r="Q267" s="35">
        <v>1</v>
      </c>
      <c r="R267" s="35">
        <v>0</v>
      </c>
      <c r="S267" s="12">
        <v>0</v>
      </c>
      <c r="T267" s="13">
        <v>0</v>
      </c>
      <c r="U267" s="47" t="s">
        <v>708</v>
      </c>
      <c r="V267" s="216"/>
      <c r="W267" s="216"/>
      <c r="X267" s="216"/>
      <c r="Y267" s="216"/>
      <c r="Z267" s="216"/>
    </row>
    <row r="268" spans="1:26" ht="59.25" customHeight="1" outlineLevel="1" collapsed="1" x14ac:dyDescent="0.2">
      <c r="A268" s="15" t="str">
        <f>A267</f>
        <v>0127</v>
      </c>
      <c r="B268" s="16" t="s">
        <v>709</v>
      </c>
      <c r="C268" s="16"/>
      <c r="D268" s="16"/>
      <c r="E268" s="46">
        <v>23010.271000000001</v>
      </c>
      <c r="F268" s="46">
        <v>23010.271000000001</v>
      </c>
      <c r="G268" s="46">
        <v>23010.271000000001</v>
      </c>
      <c r="H268" s="46">
        <v>22406.079053000001</v>
      </c>
      <c r="I268" s="46">
        <v>14451.043121000001</v>
      </c>
      <c r="J268" s="16"/>
      <c r="K268" s="16"/>
      <c r="L268" s="62"/>
      <c r="M268" s="16"/>
      <c r="N268" s="16"/>
      <c r="O268" s="16"/>
      <c r="P268" s="52"/>
      <c r="Q268" s="52"/>
      <c r="R268" s="52"/>
      <c r="S268" s="17"/>
      <c r="T268" s="18"/>
      <c r="U268" s="48" t="s">
        <v>69</v>
      </c>
      <c r="V268" s="216"/>
      <c r="W268" s="216"/>
      <c r="X268" s="216"/>
      <c r="Y268" s="216"/>
      <c r="Z268" s="216"/>
    </row>
    <row r="269" spans="1:26" ht="59.25" hidden="1" customHeight="1" outlineLevel="2" x14ac:dyDescent="0.2">
      <c r="A269" s="10" t="s">
        <v>710</v>
      </c>
      <c r="B269" s="10" t="s">
        <v>711</v>
      </c>
      <c r="C269" s="10" t="s">
        <v>181</v>
      </c>
      <c r="D269" s="10" t="s">
        <v>712</v>
      </c>
      <c r="E269" s="45">
        <v>36241.955000000002</v>
      </c>
      <c r="F269" s="45">
        <v>36241.955000000002</v>
      </c>
      <c r="G269" s="45">
        <v>36241.955000000002</v>
      </c>
      <c r="H269" s="45">
        <v>33111.265079999997</v>
      </c>
      <c r="I269" s="45">
        <v>13305.941832</v>
      </c>
      <c r="J269" s="10">
        <v>1</v>
      </c>
      <c r="K269" s="10" t="s">
        <v>712</v>
      </c>
      <c r="L269" s="61"/>
      <c r="M269" s="10" t="s">
        <v>27</v>
      </c>
      <c r="N269" s="10" t="s">
        <v>28</v>
      </c>
      <c r="O269" s="10" t="s">
        <v>29</v>
      </c>
      <c r="P269" s="35">
        <v>31000</v>
      </c>
      <c r="Q269" s="35">
        <v>31000</v>
      </c>
      <c r="R269" s="35">
        <v>31000</v>
      </c>
      <c r="S269" s="12">
        <v>29201</v>
      </c>
      <c r="T269" s="13">
        <v>94.196774193548407</v>
      </c>
      <c r="U269" s="47" t="s">
        <v>713</v>
      </c>
      <c r="V269" s="216"/>
      <c r="W269" s="216"/>
      <c r="X269" s="216"/>
      <c r="Y269" s="216"/>
      <c r="Z269" s="216"/>
    </row>
    <row r="270" spans="1:26" ht="59.25" hidden="1" customHeight="1" outlineLevel="2" x14ac:dyDescent="0.2">
      <c r="A270" s="10" t="s">
        <v>710</v>
      </c>
      <c r="B270" s="10" t="s">
        <v>711</v>
      </c>
      <c r="C270" s="10" t="s">
        <v>186</v>
      </c>
      <c r="D270" s="10" t="s">
        <v>714</v>
      </c>
      <c r="E270" s="45">
        <v>0</v>
      </c>
      <c r="F270" s="45">
        <v>0</v>
      </c>
      <c r="G270" s="45">
        <v>0</v>
      </c>
      <c r="H270" s="45">
        <v>0</v>
      </c>
      <c r="I270" s="45">
        <v>0</v>
      </c>
      <c r="J270" s="10">
        <v>17</v>
      </c>
      <c r="K270" s="10" t="s">
        <v>715</v>
      </c>
      <c r="L270" s="61"/>
      <c r="M270" s="10" t="s">
        <v>27</v>
      </c>
      <c r="N270" s="10" t="s">
        <v>28</v>
      </c>
      <c r="O270" s="10" t="s">
        <v>29</v>
      </c>
      <c r="P270" s="35">
        <v>7000</v>
      </c>
      <c r="Q270" s="35">
        <v>7000</v>
      </c>
      <c r="R270" s="35">
        <v>7000</v>
      </c>
      <c r="S270" s="12">
        <v>10936</v>
      </c>
      <c r="T270" s="13">
        <v>156.228571428571</v>
      </c>
      <c r="U270" s="47" t="s">
        <v>716</v>
      </c>
      <c r="V270" s="216"/>
      <c r="W270" s="216"/>
      <c r="X270" s="216"/>
      <c r="Y270" s="216"/>
      <c r="Z270" s="216"/>
    </row>
    <row r="271" spans="1:26" ht="59.25" hidden="1" customHeight="1" outlineLevel="2" x14ac:dyDescent="0.2">
      <c r="A271" s="10" t="s">
        <v>710</v>
      </c>
      <c r="B271" s="10" t="s">
        <v>711</v>
      </c>
      <c r="C271" s="10" t="s">
        <v>384</v>
      </c>
      <c r="D271" s="10" t="s">
        <v>714</v>
      </c>
      <c r="E271" s="45">
        <v>0</v>
      </c>
      <c r="F271" s="45">
        <v>0</v>
      </c>
      <c r="G271" s="45">
        <v>0</v>
      </c>
      <c r="H271" s="45">
        <v>0</v>
      </c>
      <c r="I271" s="45">
        <v>0</v>
      </c>
      <c r="J271" s="10">
        <v>18</v>
      </c>
      <c r="K271" s="10" t="s">
        <v>717</v>
      </c>
      <c r="L271" s="61"/>
      <c r="M271" s="10" t="s">
        <v>27</v>
      </c>
      <c r="N271" s="10" t="s">
        <v>28</v>
      </c>
      <c r="O271" s="10" t="s">
        <v>29</v>
      </c>
      <c r="P271" s="35">
        <v>7000</v>
      </c>
      <c r="Q271" s="35">
        <v>7000</v>
      </c>
      <c r="R271" s="35">
        <v>7000</v>
      </c>
      <c r="S271" s="12">
        <v>8658</v>
      </c>
      <c r="T271" s="13">
        <v>123.685714285714</v>
      </c>
      <c r="U271" s="47" t="s">
        <v>718</v>
      </c>
      <c r="V271" s="216"/>
      <c r="W271" s="216"/>
      <c r="X271" s="216"/>
      <c r="Y271" s="216"/>
      <c r="Z271" s="216"/>
    </row>
    <row r="272" spans="1:26" ht="59.25" customHeight="1" outlineLevel="1" collapsed="1" x14ac:dyDescent="0.2">
      <c r="A272" s="15" t="str">
        <f>A271</f>
        <v>0131</v>
      </c>
      <c r="B272" s="16" t="s">
        <v>719</v>
      </c>
      <c r="C272" s="16"/>
      <c r="D272" s="16"/>
      <c r="E272" s="46">
        <v>36241.955000000002</v>
      </c>
      <c r="F272" s="46">
        <v>36241.955000000002</v>
      </c>
      <c r="G272" s="46">
        <v>36241.955000000002</v>
      </c>
      <c r="H272" s="46">
        <v>33111.265079999997</v>
      </c>
      <c r="I272" s="46">
        <v>13305.941832</v>
      </c>
      <c r="J272" s="16"/>
      <c r="K272" s="16"/>
      <c r="L272" s="62"/>
      <c r="M272" s="16"/>
      <c r="N272" s="16"/>
      <c r="O272" s="16"/>
      <c r="P272" s="52"/>
      <c r="Q272" s="52"/>
      <c r="R272" s="52"/>
      <c r="S272" s="17"/>
      <c r="T272" s="18"/>
      <c r="U272" s="48" t="s">
        <v>69</v>
      </c>
      <c r="V272" s="216"/>
      <c r="W272" s="216"/>
      <c r="X272" s="216"/>
      <c r="Y272" s="216"/>
      <c r="Z272" s="216"/>
    </row>
    <row r="273" spans="1:26" ht="59.25" hidden="1" customHeight="1" outlineLevel="2" x14ac:dyDescent="0.2">
      <c r="A273" s="10" t="s">
        <v>720</v>
      </c>
      <c r="B273" s="10" t="s">
        <v>721</v>
      </c>
      <c r="C273" s="10" t="s">
        <v>181</v>
      </c>
      <c r="D273" s="10" t="s">
        <v>722</v>
      </c>
      <c r="E273" s="45">
        <v>1724.85</v>
      </c>
      <c r="F273" s="45">
        <v>1750.006249</v>
      </c>
      <c r="G273" s="45">
        <v>1750.006249</v>
      </c>
      <c r="H273" s="45">
        <v>1371.092797</v>
      </c>
      <c r="I273" s="45">
        <v>839.09340199999997</v>
      </c>
      <c r="J273" s="10">
        <v>1</v>
      </c>
      <c r="K273" s="10" t="s">
        <v>723</v>
      </c>
      <c r="L273" s="61"/>
      <c r="M273" s="10" t="s">
        <v>88</v>
      </c>
      <c r="N273" s="10" t="s">
        <v>28</v>
      </c>
      <c r="O273" s="10" t="s">
        <v>29</v>
      </c>
      <c r="P273" s="35">
        <v>3000</v>
      </c>
      <c r="Q273" s="35">
        <v>4000</v>
      </c>
      <c r="R273" s="35">
        <v>1000</v>
      </c>
      <c r="S273" s="12">
        <v>1307</v>
      </c>
      <c r="T273" s="13">
        <v>130.69999999999999</v>
      </c>
      <c r="U273" s="55" t="s">
        <v>724</v>
      </c>
      <c r="V273" s="216"/>
      <c r="W273" s="216"/>
      <c r="X273" s="216"/>
      <c r="Y273" s="216"/>
      <c r="Z273" s="216"/>
    </row>
    <row r="274" spans="1:26" ht="59.25" hidden="1" customHeight="1" outlineLevel="2" x14ac:dyDescent="0.2">
      <c r="A274" s="10" t="s">
        <v>720</v>
      </c>
      <c r="B274" s="10" t="s">
        <v>721</v>
      </c>
      <c r="C274" s="10" t="s">
        <v>186</v>
      </c>
      <c r="D274" s="10" t="s">
        <v>725</v>
      </c>
      <c r="E274" s="45">
        <v>1724.85</v>
      </c>
      <c r="F274" s="45">
        <v>1724.85</v>
      </c>
      <c r="G274" s="45">
        <v>1724.85</v>
      </c>
      <c r="H274" s="45">
        <v>1531.213712</v>
      </c>
      <c r="I274" s="45">
        <v>1051.4690169999999</v>
      </c>
      <c r="J274" s="10">
        <v>3</v>
      </c>
      <c r="K274" s="10" t="s">
        <v>726</v>
      </c>
      <c r="L274" s="61"/>
      <c r="M274" s="10" t="s">
        <v>88</v>
      </c>
      <c r="N274" s="10" t="s">
        <v>28</v>
      </c>
      <c r="O274" s="10" t="s">
        <v>29</v>
      </c>
      <c r="P274" s="35">
        <v>0</v>
      </c>
      <c r="Q274" s="35">
        <v>8</v>
      </c>
      <c r="R274" s="35">
        <v>1</v>
      </c>
      <c r="S274" s="12">
        <v>4</v>
      </c>
      <c r="T274" s="13">
        <v>400</v>
      </c>
      <c r="U274" s="55" t="s">
        <v>727</v>
      </c>
      <c r="V274" s="216"/>
      <c r="W274" s="216"/>
      <c r="X274" s="216"/>
      <c r="Y274" s="216"/>
      <c r="Z274" s="216"/>
    </row>
    <row r="275" spans="1:26" ht="59.25" hidden="1" customHeight="1" outlineLevel="2" x14ac:dyDescent="0.2">
      <c r="A275" s="10" t="s">
        <v>720</v>
      </c>
      <c r="B275" s="10" t="s">
        <v>721</v>
      </c>
      <c r="C275" s="10" t="s">
        <v>159</v>
      </c>
      <c r="D275" s="10" t="s">
        <v>728</v>
      </c>
      <c r="E275" s="45">
        <v>1724.85</v>
      </c>
      <c r="F275" s="45">
        <v>1699.693751</v>
      </c>
      <c r="G275" s="45">
        <v>1699.693751</v>
      </c>
      <c r="H275" s="45">
        <v>1969.6103430000001</v>
      </c>
      <c r="I275" s="45">
        <v>1251.1070990000001</v>
      </c>
      <c r="J275" s="10">
        <v>7</v>
      </c>
      <c r="K275" s="10" t="s">
        <v>729</v>
      </c>
      <c r="L275" s="61"/>
      <c r="M275" s="10" t="s">
        <v>184</v>
      </c>
      <c r="N275" s="10" t="s">
        <v>28</v>
      </c>
      <c r="O275" s="10" t="s">
        <v>19</v>
      </c>
      <c r="P275" s="35">
        <v>83</v>
      </c>
      <c r="Q275" s="35">
        <v>83</v>
      </c>
      <c r="R275" s="35">
        <v>83</v>
      </c>
      <c r="S275" s="12">
        <v>87.22</v>
      </c>
      <c r="T275" s="13">
        <v>105.66265060241</v>
      </c>
      <c r="U275" s="55" t="s">
        <v>730</v>
      </c>
      <c r="V275" s="216"/>
      <c r="W275" s="216"/>
      <c r="X275" s="216"/>
      <c r="Y275" s="216"/>
      <c r="Z275" s="216"/>
    </row>
    <row r="276" spans="1:26" ht="59.25" hidden="1" customHeight="1" outlineLevel="2" x14ac:dyDescent="0.2">
      <c r="A276" s="10" t="s">
        <v>720</v>
      </c>
      <c r="B276" s="10" t="s">
        <v>721</v>
      </c>
      <c r="C276" s="10" t="s">
        <v>23</v>
      </c>
      <c r="D276" s="10" t="s">
        <v>731</v>
      </c>
      <c r="E276" s="45">
        <v>1724.818</v>
      </c>
      <c r="F276" s="45">
        <v>1724.818</v>
      </c>
      <c r="G276" s="45">
        <v>1724.818</v>
      </c>
      <c r="H276" s="45">
        <v>230.862292</v>
      </c>
      <c r="I276" s="45">
        <v>75.221231000000003</v>
      </c>
      <c r="J276" s="10">
        <v>8</v>
      </c>
      <c r="K276" s="10" t="s">
        <v>732</v>
      </c>
      <c r="L276" s="61"/>
      <c r="M276" s="10" t="s">
        <v>88</v>
      </c>
      <c r="N276" s="10" t="s">
        <v>28</v>
      </c>
      <c r="O276" s="10" t="s">
        <v>29</v>
      </c>
      <c r="P276" s="35">
        <v>13574</v>
      </c>
      <c r="Q276" s="35">
        <v>8000</v>
      </c>
      <c r="R276" s="35">
        <v>1500</v>
      </c>
      <c r="S276" s="12">
        <v>1740</v>
      </c>
      <c r="T276" s="13">
        <v>116</v>
      </c>
      <c r="U276" s="55" t="s">
        <v>733</v>
      </c>
      <c r="V276" s="216"/>
      <c r="W276" s="216"/>
      <c r="X276" s="216"/>
      <c r="Y276" s="216"/>
      <c r="Z276" s="216"/>
    </row>
    <row r="277" spans="1:26" ht="59.25" hidden="1" customHeight="1" outlineLevel="2" x14ac:dyDescent="0.2">
      <c r="A277" s="10" t="s">
        <v>720</v>
      </c>
      <c r="B277" s="10" t="s">
        <v>721</v>
      </c>
      <c r="C277" s="10" t="s">
        <v>38</v>
      </c>
      <c r="D277" s="10" t="s">
        <v>734</v>
      </c>
      <c r="E277" s="45">
        <v>900.00800000000004</v>
      </c>
      <c r="F277" s="45">
        <v>900.00800000000004</v>
      </c>
      <c r="G277" s="45">
        <v>900.00800000000004</v>
      </c>
      <c r="H277" s="45">
        <v>1606.823946</v>
      </c>
      <c r="I277" s="45">
        <v>1321.972992</v>
      </c>
      <c r="J277" s="10">
        <v>9</v>
      </c>
      <c r="K277" s="10" t="s">
        <v>272</v>
      </c>
      <c r="L277" s="61"/>
      <c r="M277" s="10" t="s">
        <v>88</v>
      </c>
      <c r="N277" s="10" t="s">
        <v>28</v>
      </c>
      <c r="O277" s="10" t="s">
        <v>29</v>
      </c>
      <c r="P277" s="35">
        <v>736</v>
      </c>
      <c r="Q277" s="35">
        <v>3974</v>
      </c>
      <c r="R277" s="35">
        <v>3296</v>
      </c>
      <c r="S277" s="12">
        <v>6818</v>
      </c>
      <c r="T277" s="13">
        <v>206.856796116505</v>
      </c>
      <c r="U277" s="55" t="s">
        <v>735</v>
      </c>
      <c r="V277" s="216"/>
      <c r="W277" s="216"/>
      <c r="X277" s="216"/>
      <c r="Y277" s="216"/>
      <c r="Z277" s="216"/>
    </row>
    <row r="278" spans="1:26" ht="59.25" customHeight="1" outlineLevel="1" collapsed="1" x14ac:dyDescent="0.2">
      <c r="A278" s="15" t="str">
        <f>A277</f>
        <v>0136</v>
      </c>
      <c r="B278" s="16" t="s">
        <v>736</v>
      </c>
      <c r="C278" s="16"/>
      <c r="D278" s="16"/>
      <c r="E278" s="46">
        <v>7799.3760000000002</v>
      </c>
      <c r="F278" s="46">
        <v>7799.3760000000002</v>
      </c>
      <c r="G278" s="46">
        <v>7799.3760000000002</v>
      </c>
      <c r="H278" s="46">
        <v>6709.6030899999996</v>
      </c>
      <c r="I278" s="46">
        <v>4538.8637410000001</v>
      </c>
      <c r="J278" s="16"/>
      <c r="K278" s="16"/>
      <c r="L278" s="62"/>
      <c r="M278" s="16"/>
      <c r="N278" s="16"/>
      <c r="O278" s="16"/>
      <c r="P278" s="52"/>
      <c r="Q278" s="52"/>
      <c r="R278" s="52"/>
      <c r="S278" s="17"/>
      <c r="T278" s="18"/>
      <c r="U278" s="56" t="s">
        <v>69</v>
      </c>
      <c r="V278" s="216"/>
      <c r="W278" s="216"/>
      <c r="X278" s="216"/>
      <c r="Y278" s="216"/>
      <c r="Z278" s="216"/>
    </row>
    <row r="279" spans="1:26" ht="59.25" hidden="1" customHeight="1" outlineLevel="2" x14ac:dyDescent="0.2">
      <c r="A279" s="10" t="s">
        <v>737</v>
      </c>
      <c r="B279" s="10" t="s">
        <v>738</v>
      </c>
      <c r="C279" s="10" t="s">
        <v>243</v>
      </c>
      <c r="D279" s="10" t="s">
        <v>739</v>
      </c>
      <c r="E279" s="45">
        <v>86390.523000000001</v>
      </c>
      <c r="F279" s="45">
        <v>133441.03524999999</v>
      </c>
      <c r="G279" s="45">
        <v>133441.03524999999</v>
      </c>
      <c r="H279" s="45">
        <v>12049.738244</v>
      </c>
      <c r="I279" s="45">
        <v>7085.7493290000002</v>
      </c>
      <c r="J279" s="10">
        <v>30</v>
      </c>
      <c r="K279" s="10" t="s">
        <v>740</v>
      </c>
      <c r="L279" s="61"/>
      <c r="M279" s="10" t="s">
        <v>88</v>
      </c>
      <c r="N279" s="10" t="s">
        <v>157</v>
      </c>
      <c r="O279" s="10" t="s">
        <v>19</v>
      </c>
      <c r="P279" s="35">
        <v>0</v>
      </c>
      <c r="Q279" s="35">
        <v>100</v>
      </c>
      <c r="R279" s="35">
        <v>50</v>
      </c>
      <c r="S279" s="12">
        <v>50</v>
      </c>
      <c r="T279" s="13">
        <v>100</v>
      </c>
      <c r="U279" s="54" t="s">
        <v>741</v>
      </c>
      <c r="V279" s="216"/>
      <c r="W279" s="216"/>
      <c r="X279" s="216"/>
      <c r="Y279" s="216"/>
      <c r="Z279" s="216"/>
    </row>
    <row r="280" spans="1:26" ht="59.25" hidden="1" customHeight="1" outlineLevel="2" x14ac:dyDescent="0.2">
      <c r="A280" s="10" t="s">
        <v>737</v>
      </c>
      <c r="B280" s="10" t="s">
        <v>738</v>
      </c>
      <c r="C280" s="10" t="s">
        <v>384</v>
      </c>
      <c r="D280" s="10" t="s">
        <v>742</v>
      </c>
      <c r="E280" s="45">
        <v>99146.804999999993</v>
      </c>
      <c r="F280" s="45">
        <v>116056.557724</v>
      </c>
      <c r="G280" s="45">
        <v>116056.557724</v>
      </c>
      <c r="H280" s="45">
        <v>176586.37386600001</v>
      </c>
      <c r="I280" s="45">
        <v>75686.167526999998</v>
      </c>
      <c r="J280" s="10">
        <v>24</v>
      </c>
      <c r="K280" s="10" t="s">
        <v>743</v>
      </c>
      <c r="L280" s="61"/>
      <c r="M280" s="10" t="s">
        <v>184</v>
      </c>
      <c r="N280" s="10" t="s">
        <v>157</v>
      </c>
      <c r="O280" s="10" t="s">
        <v>19</v>
      </c>
      <c r="P280" s="35">
        <v>15</v>
      </c>
      <c r="Q280" s="35">
        <v>15</v>
      </c>
      <c r="R280" s="35">
        <v>15</v>
      </c>
      <c r="S280" s="12">
        <v>1E-4</v>
      </c>
      <c r="T280" s="13">
        <v>6.6666666666666697E-4</v>
      </c>
      <c r="U280" s="54" t="s">
        <v>744</v>
      </c>
      <c r="V280" s="216"/>
      <c r="W280" s="216"/>
      <c r="X280" s="216"/>
      <c r="Y280" s="216"/>
      <c r="Z280" s="216"/>
    </row>
    <row r="281" spans="1:26" ht="59.25" hidden="1" customHeight="1" outlineLevel="2" x14ac:dyDescent="0.2">
      <c r="A281" s="10" t="s">
        <v>745</v>
      </c>
      <c r="B281" s="10" t="s">
        <v>738</v>
      </c>
      <c r="C281" s="10" t="s">
        <v>186</v>
      </c>
      <c r="D281" s="10" t="s">
        <v>746</v>
      </c>
      <c r="E281" s="45">
        <v>64420.974999999999</v>
      </c>
      <c r="F281" s="45">
        <v>85844.065079000007</v>
      </c>
      <c r="G281" s="45">
        <v>85844.065079000007</v>
      </c>
      <c r="H281" s="45">
        <v>50970.795625999999</v>
      </c>
      <c r="I281" s="45">
        <v>24644.437834</v>
      </c>
      <c r="J281" s="10">
        <v>31</v>
      </c>
      <c r="K281" s="10" t="s">
        <v>747</v>
      </c>
      <c r="L281" s="61"/>
      <c r="M281" s="10" t="s">
        <v>88</v>
      </c>
      <c r="N281" s="10" t="s">
        <v>157</v>
      </c>
      <c r="O281" s="10" t="s">
        <v>29</v>
      </c>
      <c r="P281" s="35">
        <v>604</v>
      </c>
      <c r="Q281" s="35">
        <v>250</v>
      </c>
      <c r="R281" s="35">
        <v>250</v>
      </c>
      <c r="S281" s="12">
        <v>154</v>
      </c>
      <c r="T281" s="13">
        <v>61.6</v>
      </c>
      <c r="U281" s="54" t="s">
        <v>748</v>
      </c>
      <c r="V281" s="216"/>
      <c r="W281" s="216"/>
      <c r="X281" s="216"/>
      <c r="Y281" s="216"/>
      <c r="Z281" s="216"/>
    </row>
    <row r="282" spans="1:26" ht="59.25" hidden="1" customHeight="1" outlineLevel="2" x14ac:dyDescent="0.2">
      <c r="A282" s="10" t="s">
        <v>745</v>
      </c>
      <c r="B282" s="10" t="s">
        <v>738</v>
      </c>
      <c r="C282" s="10" t="s">
        <v>181</v>
      </c>
      <c r="D282" s="10" t="s">
        <v>749</v>
      </c>
      <c r="E282" s="45">
        <v>59794</v>
      </c>
      <c r="F282" s="45">
        <v>56406</v>
      </c>
      <c r="G282" s="45">
        <v>56406</v>
      </c>
      <c r="H282" s="45">
        <v>51705.821050999999</v>
      </c>
      <c r="I282" s="45">
        <v>25316.619726000001</v>
      </c>
      <c r="J282" s="10">
        <v>1</v>
      </c>
      <c r="K282" s="10" t="s">
        <v>750</v>
      </c>
      <c r="L282" s="61"/>
      <c r="M282" s="10" t="s">
        <v>184</v>
      </c>
      <c r="N282" s="10" t="s">
        <v>157</v>
      </c>
      <c r="O282" s="10" t="s">
        <v>29</v>
      </c>
      <c r="P282" s="35">
        <v>4</v>
      </c>
      <c r="Q282" s="35">
        <v>4</v>
      </c>
      <c r="R282" s="35">
        <v>4</v>
      </c>
      <c r="S282" s="12">
        <v>4</v>
      </c>
      <c r="T282" s="13">
        <v>100</v>
      </c>
      <c r="U282" s="54" t="s">
        <v>751</v>
      </c>
      <c r="V282" s="216"/>
      <c r="W282" s="216"/>
      <c r="X282" s="216"/>
      <c r="Y282" s="216"/>
      <c r="Z282" s="216"/>
    </row>
    <row r="283" spans="1:26" ht="59.25" hidden="1" customHeight="1" outlineLevel="2" x14ac:dyDescent="0.2">
      <c r="A283" s="10" t="s">
        <v>737</v>
      </c>
      <c r="B283" s="10" t="s">
        <v>738</v>
      </c>
      <c r="C283" s="10" t="s">
        <v>207</v>
      </c>
      <c r="D283" s="10" t="s">
        <v>752</v>
      </c>
      <c r="E283" s="45">
        <v>18704.302</v>
      </c>
      <c r="F283" s="45">
        <v>31265.803906000001</v>
      </c>
      <c r="G283" s="45">
        <v>31265.803906000001</v>
      </c>
      <c r="H283" s="45">
        <v>12826.106384999999</v>
      </c>
      <c r="I283" s="45">
        <v>11699.381887</v>
      </c>
      <c r="J283" s="10">
        <v>28</v>
      </c>
      <c r="K283" s="10" t="s">
        <v>274</v>
      </c>
      <c r="L283" s="61"/>
      <c r="M283" s="10" t="s">
        <v>184</v>
      </c>
      <c r="N283" s="10" t="s">
        <v>157</v>
      </c>
      <c r="O283" s="10" t="s">
        <v>29</v>
      </c>
      <c r="P283" s="35">
        <v>2</v>
      </c>
      <c r="Q283" s="35">
        <v>2</v>
      </c>
      <c r="R283" s="35">
        <v>2</v>
      </c>
      <c r="S283" s="12">
        <v>2</v>
      </c>
      <c r="T283" s="13">
        <v>100</v>
      </c>
      <c r="U283" s="54" t="s">
        <v>753</v>
      </c>
      <c r="V283" s="216"/>
      <c r="W283" s="216"/>
      <c r="X283" s="216"/>
      <c r="Y283" s="216"/>
      <c r="Z283" s="216"/>
    </row>
    <row r="284" spans="1:26" ht="59.25" hidden="1" customHeight="1" outlineLevel="2" x14ac:dyDescent="0.2">
      <c r="A284" s="10" t="s">
        <v>745</v>
      </c>
      <c r="B284" s="10" t="s">
        <v>738</v>
      </c>
      <c r="C284" s="10" t="s">
        <v>181</v>
      </c>
      <c r="D284" s="10" t="s">
        <v>749</v>
      </c>
      <c r="E284" s="45">
        <v>0</v>
      </c>
      <c r="F284" s="45">
        <v>0</v>
      </c>
      <c r="G284" s="45">
        <v>0</v>
      </c>
      <c r="H284" s="45">
        <v>0</v>
      </c>
      <c r="I284" s="45">
        <v>0</v>
      </c>
      <c r="J284" s="10">
        <v>25</v>
      </c>
      <c r="K284" s="10" t="s">
        <v>754</v>
      </c>
      <c r="L284" s="61"/>
      <c r="M284" s="10" t="s">
        <v>88</v>
      </c>
      <c r="N284" s="10" t="s">
        <v>157</v>
      </c>
      <c r="O284" s="10" t="s">
        <v>29</v>
      </c>
      <c r="P284" s="35">
        <v>6196</v>
      </c>
      <c r="Q284" s="35">
        <v>2900</v>
      </c>
      <c r="R284" s="35">
        <v>2900</v>
      </c>
      <c r="S284" s="12">
        <v>1472</v>
      </c>
      <c r="T284" s="13">
        <v>50.758620689655203</v>
      </c>
      <c r="U284" s="54" t="s">
        <v>755</v>
      </c>
      <c r="V284" s="216"/>
      <c r="W284" s="216"/>
      <c r="X284" s="216"/>
      <c r="Y284" s="216"/>
      <c r="Z284" s="216"/>
    </row>
    <row r="285" spans="1:26" ht="59.25" hidden="1" customHeight="1" outlineLevel="2" x14ac:dyDescent="0.2">
      <c r="A285" s="10" t="s">
        <v>745</v>
      </c>
      <c r="B285" s="10" t="s">
        <v>738</v>
      </c>
      <c r="C285" s="10" t="s">
        <v>181</v>
      </c>
      <c r="D285" s="10" t="s">
        <v>749</v>
      </c>
      <c r="E285" s="45">
        <v>0</v>
      </c>
      <c r="F285" s="45">
        <v>0</v>
      </c>
      <c r="G285" s="45">
        <v>0</v>
      </c>
      <c r="H285" s="45">
        <v>0</v>
      </c>
      <c r="I285" s="45">
        <v>0</v>
      </c>
      <c r="J285" s="10">
        <v>26</v>
      </c>
      <c r="K285" s="10" t="s">
        <v>756</v>
      </c>
      <c r="L285" s="61"/>
      <c r="M285" s="10" t="s">
        <v>88</v>
      </c>
      <c r="N285" s="10" t="s">
        <v>157</v>
      </c>
      <c r="O285" s="10" t="s">
        <v>19</v>
      </c>
      <c r="P285" s="35">
        <v>0</v>
      </c>
      <c r="Q285" s="35">
        <v>70</v>
      </c>
      <c r="R285" s="35">
        <v>70</v>
      </c>
      <c r="S285" s="12">
        <v>62</v>
      </c>
      <c r="T285" s="13">
        <v>88.571428571428598</v>
      </c>
      <c r="U285" s="54" t="s">
        <v>757</v>
      </c>
      <c r="V285" s="216"/>
      <c r="W285" s="216"/>
      <c r="X285" s="216"/>
      <c r="Y285" s="216"/>
      <c r="Z285" s="216"/>
    </row>
    <row r="286" spans="1:26" ht="59.25" hidden="1" customHeight="1" outlineLevel="2" x14ac:dyDescent="0.2">
      <c r="A286" s="10" t="s">
        <v>745</v>
      </c>
      <c r="B286" s="10" t="s">
        <v>738</v>
      </c>
      <c r="C286" s="10" t="s">
        <v>186</v>
      </c>
      <c r="D286" s="10" t="s">
        <v>746</v>
      </c>
      <c r="E286" s="45">
        <v>0</v>
      </c>
      <c r="F286" s="45">
        <v>0</v>
      </c>
      <c r="G286" s="45">
        <v>0</v>
      </c>
      <c r="H286" s="45">
        <v>0</v>
      </c>
      <c r="I286" s="45">
        <v>0</v>
      </c>
      <c r="J286" s="10">
        <v>32</v>
      </c>
      <c r="K286" s="10" t="s">
        <v>758</v>
      </c>
      <c r="L286" s="61"/>
      <c r="M286" s="10" t="s">
        <v>88</v>
      </c>
      <c r="N286" s="10" t="s">
        <v>157</v>
      </c>
      <c r="O286" s="10" t="s">
        <v>19</v>
      </c>
      <c r="P286" s="35">
        <v>0</v>
      </c>
      <c r="Q286" s="35">
        <v>60</v>
      </c>
      <c r="R286" s="35">
        <v>60</v>
      </c>
      <c r="S286" s="12">
        <v>60</v>
      </c>
      <c r="T286" s="13">
        <v>100</v>
      </c>
      <c r="U286" s="54" t="s">
        <v>759</v>
      </c>
      <c r="V286" s="216"/>
      <c r="W286" s="216"/>
      <c r="X286" s="216"/>
      <c r="Y286" s="216"/>
      <c r="Z286" s="216"/>
    </row>
    <row r="287" spans="1:26" ht="59.25" hidden="1" customHeight="1" outlineLevel="2" x14ac:dyDescent="0.2">
      <c r="A287" s="10" t="s">
        <v>737</v>
      </c>
      <c r="B287" s="10" t="s">
        <v>738</v>
      </c>
      <c r="C287" s="10" t="s">
        <v>186</v>
      </c>
      <c r="D287" s="10" t="s">
        <v>760</v>
      </c>
      <c r="E287" s="45">
        <v>0</v>
      </c>
      <c r="F287" s="45">
        <v>0</v>
      </c>
      <c r="G287" s="45">
        <v>0</v>
      </c>
      <c r="H287" s="45">
        <v>0</v>
      </c>
      <c r="I287" s="45">
        <v>0</v>
      </c>
      <c r="J287" s="10">
        <v>33</v>
      </c>
      <c r="K287" s="10" t="s">
        <v>761</v>
      </c>
      <c r="L287" s="61"/>
      <c r="M287" s="10" t="s">
        <v>184</v>
      </c>
      <c r="N287" s="10" t="s">
        <v>157</v>
      </c>
      <c r="O287" s="10" t="s">
        <v>29</v>
      </c>
      <c r="P287" s="35">
        <v>7</v>
      </c>
      <c r="Q287" s="35">
        <v>7</v>
      </c>
      <c r="R287" s="35">
        <v>7</v>
      </c>
      <c r="S287" s="12">
        <v>7</v>
      </c>
      <c r="T287" s="13">
        <v>100</v>
      </c>
      <c r="U287" s="54" t="s">
        <v>762</v>
      </c>
      <c r="V287" s="216"/>
      <c r="W287" s="216"/>
      <c r="X287" s="216"/>
      <c r="Y287" s="216"/>
      <c r="Z287" s="216"/>
    </row>
    <row r="288" spans="1:26" ht="59.25" hidden="1" customHeight="1" outlineLevel="2" x14ac:dyDescent="0.2">
      <c r="A288" s="10" t="s">
        <v>737</v>
      </c>
      <c r="B288" s="10" t="s">
        <v>738</v>
      </c>
      <c r="C288" s="10" t="s">
        <v>384</v>
      </c>
      <c r="D288" s="10" t="s">
        <v>742</v>
      </c>
      <c r="E288" s="45">
        <v>0</v>
      </c>
      <c r="F288" s="45">
        <v>0</v>
      </c>
      <c r="G288" s="45">
        <v>0</v>
      </c>
      <c r="H288" s="45">
        <v>0</v>
      </c>
      <c r="I288" s="45">
        <v>0</v>
      </c>
      <c r="J288" s="10">
        <v>27</v>
      </c>
      <c r="K288" s="10" t="s">
        <v>763</v>
      </c>
      <c r="L288" s="61"/>
      <c r="M288" s="10" t="s">
        <v>184</v>
      </c>
      <c r="N288" s="10" t="s">
        <v>157</v>
      </c>
      <c r="O288" s="10" t="s">
        <v>29</v>
      </c>
      <c r="P288" s="35">
        <v>1</v>
      </c>
      <c r="Q288" s="35">
        <v>1</v>
      </c>
      <c r="R288" s="35">
        <v>1</v>
      </c>
      <c r="S288" s="12">
        <v>1</v>
      </c>
      <c r="T288" s="13">
        <v>100</v>
      </c>
      <c r="U288" s="54" t="s">
        <v>764</v>
      </c>
      <c r="V288" s="216"/>
      <c r="W288" s="216"/>
      <c r="X288" s="216"/>
      <c r="Y288" s="216"/>
      <c r="Z288" s="216"/>
    </row>
    <row r="289" spans="1:26" ht="59.25" hidden="1" customHeight="1" outlineLevel="2" x14ac:dyDescent="0.2">
      <c r="A289" s="10" t="s">
        <v>737</v>
      </c>
      <c r="B289" s="10" t="s">
        <v>738</v>
      </c>
      <c r="C289" s="10" t="s">
        <v>207</v>
      </c>
      <c r="D289" s="10" t="s">
        <v>752</v>
      </c>
      <c r="E289" s="45">
        <v>0</v>
      </c>
      <c r="F289" s="45">
        <v>0</v>
      </c>
      <c r="G289" s="45">
        <v>0</v>
      </c>
      <c r="H289" s="45">
        <v>0</v>
      </c>
      <c r="I289" s="45">
        <v>0</v>
      </c>
      <c r="J289" s="10">
        <v>29</v>
      </c>
      <c r="K289" s="10" t="s">
        <v>765</v>
      </c>
      <c r="L289" s="61"/>
      <c r="M289" s="10" t="s">
        <v>88</v>
      </c>
      <c r="N289" s="10" t="s">
        <v>157</v>
      </c>
      <c r="O289" s="10" t="s">
        <v>19</v>
      </c>
      <c r="P289" s="35">
        <v>0</v>
      </c>
      <c r="Q289" s="35">
        <v>100</v>
      </c>
      <c r="R289" s="35">
        <v>60</v>
      </c>
      <c r="S289" s="12">
        <v>60</v>
      </c>
      <c r="T289" s="13">
        <v>100</v>
      </c>
      <c r="U289" s="54" t="s">
        <v>766</v>
      </c>
      <c r="V289" s="216"/>
      <c r="W289" s="216"/>
      <c r="X289" s="216"/>
      <c r="Y289" s="216"/>
      <c r="Z289" s="216"/>
    </row>
    <row r="290" spans="1:26" ht="59.25" customHeight="1" outlineLevel="1" collapsed="1" x14ac:dyDescent="0.2">
      <c r="A290" s="15" t="str">
        <f>A289</f>
        <v>0137-02</v>
      </c>
      <c r="B290" s="16" t="s">
        <v>767</v>
      </c>
      <c r="C290" s="16"/>
      <c r="D290" s="16"/>
      <c r="E290" s="46">
        <v>328456.60499999998</v>
      </c>
      <c r="F290" s="46">
        <v>423013.46195899998</v>
      </c>
      <c r="G290" s="46">
        <v>423013.46195899998</v>
      </c>
      <c r="H290" s="46">
        <v>304138.83517199999</v>
      </c>
      <c r="I290" s="46">
        <v>144432.35630300001</v>
      </c>
      <c r="J290" s="16"/>
      <c r="K290" s="16"/>
      <c r="L290" s="62"/>
      <c r="M290" s="16"/>
      <c r="N290" s="16"/>
      <c r="O290" s="16"/>
      <c r="P290" s="52"/>
      <c r="Q290" s="52"/>
      <c r="R290" s="52"/>
      <c r="S290" s="17"/>
      <c r="T290" s="18"/>
      <c r="U290" s="57" t="s">
        <v>69</v>
      </c>
      <c r="V290" s="216"/>
      <c r="W290" s="216"/>
      <c r="X290" s="216"/>
      <c r="Y290" s="216"/>
      <c r="Z290" s="216"/>
    </row>
    <row r="291" spans="1:26" ht="59.25" hidden="1" customHeight="1" outlineLevel="2" x14ac:dyDescent="0.2">
      <c r="A291" s="10" t="s">
        <v>768</v>
      </c>
      <c r="B291" s="10" t="s">
        <v>769</v>
      </c>
      <c r="C291" s="10" t="s">
        <v>211</v>
      </c>
      <c r="D291" s="10" t="s">
        <v>770</v>
      </c>
      <c r="E291" s="45">
        <v>32834.542000000001</v>
      </c>
      <c r="F291" s="45">
        <v>32647.574128</v>
      </c>
      <c r="G291" s="45">
        <v>32647.574128</v>
      </c>
      <c r="H291" s="45">
        <v>18654.381438</v>
      </c>
      <c r="I291" s="45">
        <v>10307.573037</v>
      </c>
      <c r="J291" s="10">
        <v>27</v>
      </c>
      <c r="K291" s="10" t="s">
        <v>771</v>
      </c>
      <c r="L291" s="61"/>
      <c r="M291" s="10" t="s">
        <v>88</v>
      </c>
      <c r="N291" s="10" t="s">
        <v>28</v>
      </c>
      <c r="O291" s="10" t="s">
        <v>29</v>
      </c>
      <c r="P291" s="35">
        <v>3</v>
      </c>
      <c r="Q291" s="35">
        <v>14</v>
      </c>
      <c r="R291" s="35">
        <v>5</v>
      </c>
      <c r="S291" s="12">
        <v>0</v>
      </c>
      <c r="T291" s="13">
        <v>0</v>
      </c>
      <c r="U291" s="47" t="s">
        <v>772</v>
      </c>
      <c r="V291" s="216"/>
      <c r="W291" s="216"/>
      <c r="X291" s="216"/>
      <c r="Y291" s="216"/>
      <c r="Z291" s="216"/>
    </row>
    <row r="292" spans="1:26" ht="59.25" hidden="1" customHeight="1" outlineLevel="2" x14ac:dyDescent="0.2">
      <c r="A292" s="10" t="s">
        <v>768</v>
      </c>
      <c r="B292" s="10" t="s">
        <v>769</v>
      </c>
      <c r="C292" s="10" t="s">
        <v>196</v>
      </c>
      <c r="D292" s="10" t="s">
        <v>773</v>
      </c>
      <c r="E292" s="45">
        <v>7520.3969999999999</v>
      </c>
      <c r="F292" s="45">
        <v>10992.658883</v>
      </c>
      <c r="G292" s="45">
        <v>10992.658883</v>
      </c>
      <c r="H292" s="45">
        <v>6942.347409</v>
      </c>
      <c r="I292" s="45">
        <v>3670.2644359999999</v>
      </c>
      <c r="J292" s="10">
        <v>25</v>
      </c>
      <c r="K292" s="10" t="s">
        <v>774</v>
      </c>
      <c r="L292" s="61"/>
      <c r="M292" s="10" t="s">
        <v>88</v>
      </c>
      <c r="N292" s="10" t="s">
        <v>28</v>
      </c>
      <c r="O292" s="10" t="s">
        <v>29</v>
      </c>
      <c r="P292" s="35">
        <v>0</v>
      </c>
      <c r="Q292" s="35">
        <v>10</v>
      </c>
      <c r="R292" s="35">
        <v>1</v>
      </c>
      <c r="S292" s="12">
        <v>0</v>
      </c>
      <c r="T292" s="13">
        <v>0</v>
      </c>
      <c r="U292" s="47" t="s">
        <v>775</v>
      </c>
      <c r="V292" s="216"/>
      <c r="W292" s="216"/>
      <c r="X292" s="216"/>
      <c r="Y292" s="216"/>
      <c r="Z292" s="216"/>
    </row>
    <row r="293" spans="1:26" ht="59.25" hidden="1" customHeight="1" outlineLevel="2" x14ac:dyDescent="0.2">
      <c r="A293" s="10" t="s">
        <v>768</v>
      </c>
      <c r="B293" s="10" t="s">
        <v>769</v>
      </c>
      <c r="C293" s="10" t="s">
        <v>31</v>
      </c>
      <c r="D293" s="10" t="s">
        <v>776</v>
      </c>
      <c r="E293" s="45">
        <v>3360.5320000000002</v>
      </c>
      <c r="F293" s="45">
        <v>5559.9455710000002</v>
      </c>
      <c r="G293" s="45">
        <v>5559.9455710000002</v>
      </c>
      <c r="H293" s="45">
        <v>3375.2824409999998</v>
      </c>
      <c r="I293" s="45">
        <v>1307.4869329999999</v>
      </c>
      <c r="J293" s="10">
        <v>24</v>
      </c>
      <c r="K293" s="10" t="s">
        <v>777</v>
      </c>
      <c r="L293" s="61"/>
      <c r="M293" s="10" t="s">
        <v>88</v>
      </c>
      <c r="N293" s="10" t="s">
        <v>28</v>
      </c>
      <c r="O293" s="10" t="s">
        <v>29</v>
      </c>
      <c r="P293" s="35">
        <v>787</v>
      </c>
      <c r="Q293" s="35">
        <v>885</v>
      </c>
      <c r="R293" s="35">
        <v>198</v>
      </c>
      <c r="S293" s="12">
        <v>111</v>
      </c>
      <c r="T293" s="13">
        <v>56.060606060606098</v>
      </c>
      <c r="U293" s="47" t="s">
        <v>778</v>
      </c>
      <c r="V293" s="216"/>
      <c r="W293" s="216"/>
      <c r="X293" s="216"/>
      <c r="Y293" s="216"/>
      <c r="Z293" s="216"/>
    </row>
    <row r="294" spans="1:26" ht="59.25" hidden="1" customHeight="1" outlineLevel="2" x14ac:dyDescent="0.2">
      <c r="A294" s="10" t="s">
        <v>768</v>
      </c>
      <c r="B294" s="10" t="s">
        <v>769</v>
      </c>
      <c r="C294" s="10" t="s">
        <v>779</v>
      </c>
      <c r="D294" s="10" t="s">
        <v>780</v>
      </c>
      <c r="E294" s="45">
        <v>2083.3330000000001</v>
      </c>
      <c r="F294" s="45">
        <v>2173.057448</v>
      </c>
      <c r="G294" s="45">
        <v>2173.057448</v>
      </c>
      <c r="H294" s="45">
        <v>1421.927093</v>
      </c>
      <c r="I294" s="45">
        <v>618.86008300000003</v>
      </c>
      <c r="J294" s="10">
        <v>30</v>
      </c>
      <c r="K294" s="10" t="s">
        <v>781</v>
      </c>
      <c r="L294" s="61"/>
      <c r="M294" s="10" t="s">
        <v>88</v>
      </c>
      <c r="N294" s="10" t="s">
        <v>157</v>
      </c>
      <c r="O294" s="10" t="s">
        <v>29</v>
      </c>
      <c r="P294" s="35">
        <v>25</v>
      </c>
      <c r="Q294" s="35">
        <v>29</v>
      </c>
      <c r="R294" s="35">
        <v>29</v>
      </c>
      <c r="S294" s="12">
        <v>41</v>
      </c>
      <c r="T294" s="13">
        <v>141.37931034482801</v>
      </c>
      <c r="U294" s="47" t="s">
        <v>782</v>
      </c>
      <c r="V294" s="216"/>
      <c r="W294" s="216"/>
      <c r="X294" s="216"/>
      <c r="Y294" s="216"/>
      <c r="Z294" s="216"/>
    </row>
    <row r="295" spans="1:26" ht="59.25" hidden="1" customHeight="1" outlineLevel="2" x14ac:dyDescent="0.2">
      <c r="A295" s="10" t="s">
        <v>768</v>
      </c>
      <c r="B295" s="10" t="s">
        <v>769</v>
      </c>
      <c r="C295" s="10" t="s">
        <v>528</v>
      </c>
      <c r="D295" s="10" t="s">
        <v>783</v>
      </c>
      <c r="E295" s="45">
        <v>893.91499999999996</v>
      </c>
      <c r="F295" s="45">
        <v>893.91499999999996</v>
      </c>
      <c r="G295" s="45">
        <v>893.91499999999996</v>
      </c>
      <c r="H295" s="45">
        <v>1060.3180420000001</v>
      </c>
      <c r="I295" s="45">
        <v>639.54577200000006</v>
      </c>
      <c r="J295" s="10">
        <v>32</v>
      </c>
      <c r="K295" s="10" t="s">
        <v>282</v>
      </c>
      <c r="L295" s="61"/>
      <c r="M295" s="25" t="s">
        <v>88</v>
      </c>
      <c r="N295" s="25" t="s">
        <v>157</v>
      </c>
      <c r="O295" s="25" t="s">
        <v>29</v>
      </c>
      <c r="P295" s="53">
        <v>63</v>
      </c>
      <c r="Q295" s="53">
        <v>65</v>
      </c>
      <c r="R295" s="53">
        <v>65</v>
      </c>
      <c r="S295" s="26">
        <v>51</v>
      </c>
      <c r="T295" s="27">
        <v>78.461538461538495</v>
      </c>
      <c r="U295" s="47" t="s">
        <v>784</v>
      </c>
      <c r="V295" s="216"/>
      <c r="W295" s="216"/>
      <c r="X295" s="216"/>
      <c r="Y295" s="216"/>
      <c r="Z295" s="216"/>
    </row>
    <row r="296" spans="1:26" ht="59.25" hidden="1" customHeight="1" outlineLevel="2" x14ac:dyDescent="0.2">
      <c r="A296" s="10" t="s">
        <v>768</v>
      </c>
      <c r="B296" s="10" t="s">
        <v>769</v>
      </c>
      <c r="C296" s="10" t="s">
        <v>200</v>
      </c>
      <c r="D296" s="10" t="s">
        <v>785</v>
      </c>
      <c r="E296" s="45">
        <v>505.73700000000002</v>
      </c>
      <c r="F296" s="45">
        <v>505.73700000000002</v>
      </c>
      <c r="G296" s="45">
        <v>505.73700000000002</v>
      </c>
      <c r="H296" s="45">
        <v>222.25494399999999</v>
      </c>
      <c r="I296" s="45">
        <v>138.98358300000001</v>
      </c>
      <c r="J296" s="10">
        <v>26</v>
      </c>
      <c r="K296" s="10" t="s">
        <v>285</v>
      </c>
      <c r="L296" s="61"/>
      <c r="M296" s="10" t="s">
        <v>88</v>
      </c>
      <c r="N296" s="10" t="s">
        <v>28</v>
      </c>
      <c r="O296" s="10" t="s">
        <v>29</v>
      </c>
      <c r="P296" s="35">
        <v>1919</v>
      </c>
      <c r="Q296" s="35">
        <v>2500</v>
      </c>
      <c r="R296" s="35">
        <v>450</v>
      </c>
      <c r="S296" s="12">
        <v>274</v>
      </c>
      <c r="T296" s="13">
        <v>60.8888888888889</v>
      </c>
      <c r="U296" s="47" t="s">
        <v>786</v>
      </c>
      <c r="V296" s="216"/>
      <c r="W296" s="216"/>
      <c r="X296" s="216"/>
      <c r="Y296" s="216"/>
      <c r="Z296" s="216"/>
    </row>
    <row r="297" spans="1:26" ht="59.25" hidden="1" customHeight="1" outlineLevel="2" x14ac:dyDescent="0.2">
      <c r="A297" s="10" t="s">
        <v>768</v>
      </c>
      <c r="B297" s="10" t="s">
        <v>769</v>
      </c>
      <c r="C297" s="10" t="s">
        <v>577</v>
      </c>
      <c r="D297" s="10" t="s">
        <v>787</v>
      </c>
      <c r="E297" s="45">
        <v>672.84799999999996</v>
      </c>
      <c r="F297" s="45">
        <v>0</v>
      </c>
      <c r="G297" s="45">
        <v>0</v>
      </c>
      <c r="H297" s="45">
        <v>0</v>
      </c>
      <c r="I297" s="45">
        <v>0</v>
      </c>
      <c r="J297" s="10">
        <v>28</v>
      </c>
      <c r="K297" s="10" t="s">
        <v>288</v>
      </c>
      <c r="L297" s="61"/>
      <c r="M297" s="10" t="s">
        <v>88</v>
      </c>
      <c r="N297" s="10" t="s">
        <v>157</v>
      </c>
      <c r="O297" s="10" t="s">
        <v>29</v>
      </c>
      <c r="P297" s="35">
        <v>81</v>
      </c>
      <c r="Q297" s="35">
        <v>90</v>
      </c>
      <c r="R297" s="35">
        <v>90</v>
      </c>
      <c r="S297" s="12">
        <v>76</v>
      </c>
      <c r="T297" s="13">
        <v>84.4444444444444</v>
      </c>
      <c r="U297" s="47" t="s">
        <v>788</v>
      </c>
      <c r="V297" s="216"/>
      <c r="W297" s="216"/>
      <c r="X297" s="216"/>
      <c r="Y297" s="216"/>
      <c r="Z297" s="216"/>
    </row>
    <row r="298" spans="1:26" ht="59.25" hidden="1" customHeight="1" outlineLevel="2" x14ac:dyDescent="0.2">
      <c r="A298" s="10" t="s">
        <v>768</v>
      </c>
      <c r="B298" s="10" t="s">
        <v>769</v>
      </c>
      <c r="C298" s="10" t="s">
        <v>577</v>
      </c>
      <c r="D298" s="10" t="s">
        <v>787</v>
      </c>
      <c r="E298" s="45">
        <v>0</v>
      </c>
      <c r="F298" s="45">
        <v>0</v>
      </c>
      <c r="G298" s="45">
        <v>0</v>
      </c>
      <c r="H298" s="45">
        <v>0</v>
      </c>
      <c r="I298" s="45">
        <v>0</v>
      </c>
      <c r="J298" s="10">
        <v>29</v>
      </c>
      <c r="K298" s="10" t="s">
        <v>291</v>
      </c>
      <c r="L298" s="61"/>
      <c r="M298" s="10" t="s">
        <v>88</v>
      </c>
      <c r="N298" s="10" t="s">
        <v>28</v>
      </c>
      <c r="O298" s="10" t="s">
        <v>29</v>
      </c>
      <c r="P298" s="35">
        <v>536</v>
      </c>
      <c r="Q298" s="35">
        <v>800</v>
      </c>
      <c r="R298" s="35">
        <v>600</v>
      </c>
      <c r="S298" s="12">
        <v>363</v>
      </c>
      <c r="T298" s="13">
        <v>60.5</v>
      </c>
      <c r="U298" s="47" t="s">
        <v>789</v>
      </c>
      <c r="V298" s="216"/>
      <c r="W298" s="216"/>
      <c r="X298" s="216"/>
      <c r="Y298" s="216"/>
      <c r="Z298" s="216"/>
    </row>
    <row r="299" spans="1:26" ht="59.25" hidden="1" customHeight="1" outlineLevel="2" x14ac:dyDescent="0.2">
      <c r="A299" s="10" t="s">
        <v>768</v>
      </c>
      <c r="B299" s="10" t="s">
        <v>769</v>
      </c>
      <c r="C299" s="10" t="s">
        <v>779</v>
      </c>
      <c r="D299" s="10" t="s">
        <v>780</v>
      </c>
      <c r="E299" s="45">
        <v>0</v>
      </c>
      <c r="F299" s="45">
        <v>0</v>
      </c>
      <c r="G299" s="45">
        <v>0</v>
      </c>
      <c r="H299" s="45">
        <v>0</v>
      </c>
      <c r="I299" s="45">
        <v>0</v>
      </c>
      <c r="J299" s="10">
        <v>31</v>
      </c>
      <c r="K299" s="10" t="s">
        <v>790</v>
      </c>
      <c r="L299" s="61"/>
      <c r="M299" s="10" t="s">
        <v>88</v>
      </c>
      <c r="N299" s="10" t="s">
        <v>28</v>
      </c>
      <c r="O299" s="10" t="s">
        <v>29</v>
      </c>
      <c r="P299" s="35">
        <v>2124</v>
      </c>
      <c r="Q299" s="35">
        <v>3150</v>
      </c>
      <c r="R299" s="35">
        <v>1868</v>
      </c>
      <c r="S299" s="12">
        <v>1802</v>
      </c>
      <c r="T299" s="13">
        <v>96.466809421841603</v>
      </c>
      <c r="U299" s="47" t="s">
        <v>791</v>
      </c>
      <c r="V299" s="216"/>
      <c r="W299" s="216"/>
      <c r="X299" s="216"/>
      <c r="Y299" s="216"/>
      <c r="Z299" s="216"/>
    </row>
    <row r="300" spans="1:26" ht="59.25" hidden="1" customHeight="1" outlineLevel="2" x14ac:dyDescent="0.2">
      <c r="A300" s="10" t="s">
        <v>768</v>
      </c>
      <c r="B300" s="10" t="s">
        <v>769</v>
      </c>
      <c r="C300" s="10" t="s">
        <v>528</v>
      </c>
      <c r="D300" s="10" t="s">
        <v>783</v>
      </c>
      <c r="E300" s="45">
        <v>0</v>
      </c>
      <c r="F300" s="45">
        <v>0</v>
      </c>
      <c r="G300" s="45">
        <v>0</v>
      </c>
      <c r="H300" s="45">
        <v>0</v>
      </c>
      <c r="I300" s="45">
        <v>0</v>
      </c>
      <c r="J300" s="10">
        <v>33</v>
      </c>
      <c r="K300" s="10" t="s">
        <v>293</v>
      </c>
      <c r="L300" s="61"/>
      <c r="M300" s="10" t="s">
        <v>88</v>
      </c>
      <c r="N300" s="10" t="s">
        <v>28</v>
      </c>
      <c r="O300" s="10" t="s">
        <v>29</v>
      </c>
      <c r="P300" s="35">
        <v>544</v>
      </c>
      <c r="Q300" s="35">
        <v>467</v>
      </c>
      <c r="R300" s="35">
        <v>247</v>
      </c>
      <c r="S300" s="12">
        <v>192</v>
      </c>
      <c r="T300" s="13">
        <v>77.732793522267201</v>
      </c>
      <c r="U300" s="47" t="s">
        <v>792</v>
      </c>
      <c r="V300" s="216"/>
      <c r="W300" s="216"/>
      <c r="X300" s="216"/>
      <c r="Y300" s="216"/>
      <c r="Z300" s="216"/>
    </row>
    <row r="301" spans="1:26" ht="59.25" hidden="1" customHeight="1" outlineLevel="2" x14ac:dyDescent="0.2">
      <c r="A301" s="10" t="s">
        <v>768</v>
      </c>
      <c r="B301" s="10" t="s">
        <v>769</v>
      </c>
      <c r="C301" s="10" t="s">
        <v>528</v>
      </c>
      <c r="D301" s="10" t="s">
        <v>783</v>
      </c>
      <c r="E301" s="45">
        <v>0</v>
      </c>
      <c r="F301" s="45">
        <v>0</v>
      </c>
      <c r="G301" s="45">
        <v>0</v>
      </c>
      <c r="H301" s="45">
        <v>0</v>
      </c>
      <c r="I301" s="45">
        <v>0</v>
      </c>
      <c r="J301" s="10">
        <v>34</v>
      </c>
      <c r="K301" s="10" t="s">
        <v>295</v>
      </c>
      <c r="L301" s="61"/>
      <c r="M301" s="10" t="s">
        <v>88</v>
      </c>
      <c r="N301" s="10" t="s">
        <v>28</v>
      </c>
      <c r="O301" s="10" t="s">
        <v>29</v>
      </c>
      <c r="P301" s="35">
        <v>15</v>
      </c>
      <c r="Q301" s="35">
        <v>170</v>
      </c>
      <c r="R301" s="35">
        <v>90</v>
      </c>
      <c r="S301" s="12">
        <v>27</v>
      </c>
      <c r="T301" s="13">
        <v>30</v>
      </c>
      <c r="U301" s="47" t="s">
        <v>793</v>
      </c>
      <c r="V301" s="216"/>
      <c r="W301" s="216"/>
      <c r="X301" s="216"/>
      <c r="Y301" s="216"/>
      <c r="Z301" s="216"/>
    </row>
    <row r="302" spans="1:26" ht="59.25" customHeight="1" outlineLevel="1" collapsed="1" x14ac:dyDescent="0.2">
      <c r="A302" s="15" t="str">
        <f>A301</f>
        <v>0200</v>
      </c>
      <c r="B302" s="16" t="s">
        <v>794</v>
      </c>
      <c r="C302" s="16"/>
      <c r="D302" s="16"/>
      <c r="E302" s="46">
        <v>47871.303999999996</v>
      </c>
      <c r="F302" s="46">
        <v>52772.888030000002</v>
      </c>
      <c r="G302" s="46">
        <v>52772.888030000002</v>
      </c>
      <c r="H302" s="46">
        <v>31676.511366999999</v>
      </c>
      <c r="I302" s="46">
        <v>16682.713844000002</v>
      </c>
      <c r="J302" s="16"/>
      <c r="K302" s="16"/>
      <c r="L302" s="62"/>
      <c r="M302" s="16"/>
      <c r="N302" s="16"/>
      <c r="O302" s="16"/>
      <c r="P302" s="52"/>
      <c r="Q302" s="52"/>
      <c r="R302" s="52"/>
      <c r="S302" s="17"/>
      <c r="T302" s="18"/>
      <c r="U302" s="48" t="s">
        <v>69</v>
      </c>
      <c r="V302" s="216"/>
      <c r="W302" s="216"/>
      <c r="X302" s="216"/>
      <c r="Y302" s="216"/>
      <c r="Z302" s="216"/>
    </row>
    <row r="303" spans="1:26" ht="59.25" hidden="1" customHeight="1" outlineLevel="2" x14ac:dyDescent="0.2">
      <c r="A303" s="10" t="s">
        <v>795</v>
      </c>
      <c r="B303" s="10" t="s">
        <v>796</v>
      </c>
      <c r="C303" s="10" t="s">
        <v>196</v>
      </c>
      <c r="D303" s="10" t="s">
        <v>797</v>
      </c>
      <c r="E303" s="45">
        <v>2434614.46</v>
      </c>
      <c r="F303" s="45">
        <v>2528178.2320209998</v>
      </c>
      <c r="G303" s="45">
        <v>2528178.2320209998</v>
      </c>
      <c r="H303" s="45">
        <v>1859698.6884560001</v>
      </c>
      <c r="I303" s="45">
        <v>1857085.892884</v>
      </c>
      <c r="J303" s="10">
        <v>13</v>
      </c>
      <c r="K303" s="10" t="s">
        <v>798</v>
      </c>
      <c r="L303" s="61"/>
      <c r="M303" s="10" t="s">
        <v>88</v>
      </c>
      <c r="N303" s="10" t="s">
        <v>28</v>
      </c>
      <c r="O303" s="10" t="s">
        <v>19</v>
      </c>
      <c r="P303" s="35">
        <v>99.6</v>
      </c>
      <c r="Q303" s="35">
        <v>95</v>
      </c>
      <c r="R303" s="35">
        <v>95</v>
      </c>
      <c r="S303" s="12">
        <v>696.4</v>
      </c>
      <c r="T303" s="13">
        <v>733.05263157894694</v>
      </c>
      <c r="U303" s="47" t="s">
        <v>799</v>
      </c>
      <c r="V303" s="216"/>
      <c r="W303" s="216"/>
      <c r="X303" s="216"/>
      <c r="Y303" s="216"/>
      <c r="Z303" s="216"/>
    </row>
    <row r="304" spans="1:26" ht="59.25" hidden="1" customHeight="1" outlineLevel="2" x14ac:dyDescent="0.2">
      <c r="A304" s="10" t="s">
        <v>795</v>
      </c>
      <c r="B304" s="10" t="s">
        <v>796</v>
      </c>
      <c r="C304" s="10" t="s">
        <v>137</v>
      </c>
      <c r="D304" s="10" t="s">
        <v>800</v>
      </c>
      <c r="E304" s="45">
        <v>212174.72399999999</v>
      </c>
      <c r="F304" s="45">
        <v>232125.68317100001</v>
      </c>
      <c r="G304" s="45">
        <v>232125.68317100001</v>
      </c>
      <c r="H304" s="45">
        <v>201864.69023199999</v>
      </c>
      <c r="I304" s="45">
        <v>123127.175598</v>
      </c>
      <c r="J304" s="10">
        <v>32</v>
      </c>
      <c r="K304" s="10" t="s">
        <v>801</v>
      </c>
      <c r="L304" s="61"/>
      <c r="M304" s="10" t="s">
        <v>88</v>
      </c>
      <c r="N304" s="10" t="s">
        <v>28</v>
      </c>
      <c r="O304" s="10" t="s">
        <v>19</v>
      </c>
      <c r="P304" s="35">
        <v>0</v>
      </c>
      <c r="Q304" s="35">
        <v>100</v>
      </c>
      <c r="R304" s="35">
        <v>100</v>
      </c>
      <c r="S304" s="12">
        <v>34</v>
      </c>
      <c r="T304" s="13">
        <v>34</v>
      </c>
      <c r="U304" s="47" t="s">
        <v>802</v>
      </c>
      <c r="V304" s="216"/>
      <c r="W304" s="216"/>
      <c r="X304" s="216"/>
      <c r="Y304" s="216"/>
      <c r="Z304" s="216"/>
    </row>
    <row r="305" spans="1:26" ht="59.25" hidden="1" customHeight="1" outlineLevel="2" x14ac:dyDescent="0.2">
      <c r="A305" s="10" t="s">
        <v>795</v>
      </c>
      <c r="B305" s="10" t="s">
        <v>796</v>
      </c>
      <c r="C305" s="10" t="s">
        <v>95</v>
      </c>
      <c r="D305" s="10" t="s">
        <v>803</v>
      </c>
      <c r="E305" s="45">
        <v>272500.84700000001</v>
      </c>
      <c r="F305" s="45">
        <v>227086.928132</v>
      </c>
      <c r="G305" s="45">
        <v>227086.928132</v>
      </c>
      <c r="H305" s="45">
        <v>136530.954035</v>
      </c>
      <c r="I305" s="45">
        <v>16808.301319999999</v>
      </c>
      <c r="J305" s="10">
        <v>28</v>
      </c>
      <c r="K305" s="10" t="s">
        <v>804</v>
      </c>
      <c r="L305" s="61"/>
      <c r="M305" s="10" t="s">
        <v>27</v>
      </c>
      <c r="N305" s="10" t="s">
        <v>28</v>
      </c>
      <c r="O305" s="10" t="s">
        <v>19</v>
      </c>
      <c r="P305" s="35">
        <v>1</v>
      </c>
      <c r="Q305" s="35">
        <v>80</v>
      </c>
      <c r="R305" s="35">
        <v>16.7</v>
      </c>
      <c r="S305" s="12">
        <v>12.57</v>
      </c>
      <c r="T305" s="13">
        <v>75.269461077844298</v>
      </c>
      <c r="U305" s="47" t="s">
        <v>805</v>
      </c>
      <c r="V305" s="216"/>
      <c r="W305" s="216"/>
      <c r="X305" s="216"/>
      <c r="Y305" s="216"/>
      <c r="Z305" s="216"/>
    </row>
    <row r="306" spans="1:26" ht="59.25" hidden="1" customHeight="1" outlineLevel="2" x14ac:dyDescent="0.2">
      <c r="A306" s="10" t="s">
        <v>795</v>
      </c>
      <c r="B306" s="10" t="s">
        <v>796</v>
      </c>
      <c r="C306" s="10" t="s">
        <v>31</v>
      </c>
      <c r="D306" s="10" t="s">
        <v>806</v>
      </c>
      <c r="E306" s="45">
        <v>155659.196</v>
      </c>
      <c r="F306" s="45">
        <v>158979.66803299999</v>
      </c>
      <c r="G306" s="45">
        <v>158979.66803299999</v>
      </c>
      <c r="H306" s="45">
        <v>140133.125937</v>
      </c>
      <c r="I306" s="45">
        <v>65290.250476000001</v>
      </c>
      <c r="J306" s="10">
        <v>10</v>
      </c>
      <c r="K306" s="10" t="s">
        <v>807</v>
      </c>
      <c r="L306" s="61"/>
      <c r="M306" s="10" t="s">
        <v>27</v>
      </c>
      <c r="N306" s="10" t="s">
        <v>28</v>
      </c>
      <c r="O306" s="10" t="s">
        <v>19</v>
      </c>
      <c r="P306" s="35">
        <v>0</v>
      </c>
      <c r="Q306" s="35">
        <v>33</v>
      </c>
      <c r="R306" s="35">
        <v>6.6</v>
      </c>
      <c r="S306" s="12">
        <v>4.4000000000000004</v>
      </c>
      <c r="T306" s="13">
        <v>66.6666666666666</v>
      </c>
      <c r="U306" s="47" t="s">
        <v>808</v>
      </c>
      <c r="V306" s="216"/>
      <c r="W306" s="216"/>
      <c r="X306" s="216"/>
      <c r="Y306" s="216"/>
      <c r="Z306" s="216"/>
    </row>
    <row r="307" spans="1:26" ht="59.25" hidden="1" customHeight="1" outlineLevel="2" x14ac:dyDescent="0.2">
      <c r="A307" s="10" t="s">
        <v>795</v>
      </c>
      <c r="B307" s="10" t="s">
        <v>796</v>
      </c>
      <c r="C307" s="10" t="s">
        <v>200</v>
      </c>
      <c r="D307" s="10" t="s">
        <v>809</v>
      </c>
      <c r="E307" s="45">
        <v>108998.004</v>
      </c>
      <c r="F307" s="45">
        <v>118615.773526</v>
      </c>
      <c r="G307" s="45">
        <v>118615.773526</v>
      </c>
      <c r="H307" s="45">
        <v>72096.648195000002</v>
      </c>
      <c r="I307" s="45">
        <v>62281.225423000004</v>
      </c>
      <c r="J307" s="10">
        <v>14</v>
      </c>
      <c r="K307" s="10" t="s">
        <v>299</v>
      </c>
      <c r="L307" s="61"/>
      <c r="M307" s="10" t="s">
        <v>184</v>
      </c>
      <c r="N307" s="10" t="s">
        <v>28</v>
      </c>
      <c r="O307" s="10" t="s">
        <v>19</v>
      </c>
      <c r="P307" s="35">
        <v>100</v>
      </c>
      <c r="Q307" s="35">
        <v>100</v>
      </c>
      <c r="R307" s="35">
        <v>100</v>
      </c>
      <c r="S307" s="12">
        <v>100</v>
      </c>
      <c r="T307" s="13">
        <v>100</v>
      </c>
      <c r="U307" s="47" t="s">
        <v>810</v>
      </c>
      <c r="V307" s="216"/>
      <c r="W307" s="216"/>
      <c r="X307" s="216"/>
      <c r="Y307" s="216"/>
      <c r="Z307" s="216"/>
    </row>
    <row r="308" spans="1:26" ht="59.25" hidden="1" customHeight="1" outlineLevel="2" x14ac:dyDescent="0.2">
      <c r="A308" s="10" t="s">
        <v>795</v>
      </c>
      <c r="B308" s="10" t="s">
        <v>796</v>
      </c>
      <c r="C308" s="10" t="s">
        <v>554</v>
      </c>
      <c r="D308" s="10" t="s">
        <v>811</v>
      </c>
      <c r="E308" s="45">
        <v>77194.317999999999</v>
      </c>
      <c r="F308" s="45">
        <v>74096.848587999993</v>
      </c>
      <c r="G308" s="45">
        <v>74096.848587999993</v>
      </c>
      <c r="H308" s="45">
        <v>69068.760542000004</v>
      </c>
      <c r="I308" s="45">
        <v>16023.574822</v>
      </c>
      <c r="J308" s="10">
        <v>35</v>
      </c>
      <c r="K308" s="10" t="s">
        <v>812</v>
      </c>
      <c r="L308" s="61"/>
      <c r="M308" s="10" t="s">
        <v>184</v>
      </c>
      <c r="N308" s="10" t="s">
        <v>28</v>
      </c>
      <c r="O308" s="10" t="s">
        <v>19</v>
      </c>
      <c r="P308" s="35">
        <v>100</v>
      </c>
      <c r="Q308" s="35">
        <v>100</v>
      </c>
      <c r="R308" s="35">
        <v>100</v>
      </c>
      <c r="S308" s="12">
        <v>100</v>
      </c>
      <c r="T308" s="13">
        <v>100</v>
      </c>
      <c r="U308" s="47" t="s">
        <v>813</v>
      </c>
      <c r="V308" s="216"/>
      <c r="W308" s="216"/>
      <c r="X308" s="216"/>
      <c r="Y308" s="216"/>
      <c r="Z308" s="216"/>
    </row>
    <row r="309" spans="1:26" ht="59.25" hidden="1" customHeight="1" outlineLevel="2" x14ac:dyDescent="0.2">
      <c r="A309" s="10" t="s">
        <v>795</v>
      </c>
      <c r="B309" s="10" t="s">
        <v>796</v>
      </c>
      <c r="C309" s="10" t="s">
        <v>81</v>
      </c>
      <c r="D309" s="10" t="s">
        <v>814</v>
      </c>
      <c r="E309" s="45">
        <v>69340.160999999993</v>
      </c>
      <c r="F309" s="45">
        <v>69157.532028000001</v>
      </c>
      <c r="G309" s="45">
        <v>69157.532028000001</v>
      </c>
      <c r="H309" s="45">
        <v>59002.663072000003</v>
      </c>
      <c r="I309" s="45">
        <v>35389.543755999999</v>
      </c>
      <c r="J309" s="10">
        <v>23</v>
      </c>
      <c r="K309" s="10" t="s">
        <v>303</v>
      </c>
      <c r="L309" s="61"/>
      <c r="M309" s="10" t="s">
        <v>27</v>
      </c>
      <c r="N309" s="10" t="s">
        <v>28</v>
      </c>
      <c r="O309" s="10" t="s">
        <v>19</v>
      </c>
      <c r="P309" s="35">
        <v>0.5</v>
      </c>
      <c r="Q309" s="35">
        <v>100</v>
      </c>
      <c r="R309" s="35">
        <v>32</v>
      </c>
      <c r="S309" s="12">
        <v>23.18</v>
      </c>
      <c r="T309" s="13">
        <v>72.4375</v>
      </c>
      <c r="U309" s="47" t="s">
        <v>815</v>
      </c>
      <c r="V309" s="216"/>
      <c r="W309" s="216"/>
      <c r="X309" s="216"/>
      <c r="Y309" s="216"/>
      <c r="Z309" s="216"/>
    </row>
    <row r="310" spans="1:26" ht="59.25" hidden="1" customHeight="1" outlineLevel="2" x14ac:dyDescent="0.2">
      <c r="A310" s="10" t="s">
        <v>795</v>
      </c>
      <c r="B310" s="10" t="s">
        <v>796</v>
      </c>
      <c r="C310" s="10" t="s">
        <v>46</v>
      </c>
      <c r="D310" s="10" t="s">
        <v>816</v>
      </c>
      <c r="E310" s="45">
        <v>61982.8</v>
      </c>
      <c r="F310" s="45">
        <v>63977.008564999996</v>
      </c>
      <c r="G310" s="45">
        <v>63977.008564999996</v>
      </c>
      <c r="H310" s="45">
        <v>51322.062557999998</v>
      </c>
      <c r="I310" s="45">
        <v>23562.798126999998</v>
      </c>
      <c r="J310" s="10">
        <v>9</v>
      </c>
      <c r="K310" s="10" t="s">
        <v>304</v>
      </c>
      <c r="L310" s="61"/>
      <c r="M310" s="10" t="s">
        <v>27</v>
      </c>
      <c r="N310" s="10" t="s">
        <v>28</v>
      </c>
      <c r="O310" s="10" t="s">
        <v>19</v>
      </c>
      <c r="P310" s="35">
        <v>0</v>
      </c>
      <c r="Q310" s="35">
        <v>100</v>
      </c>
      <c r="R310" s="35">
        <v>25</v>
      </c>
      <c r="S310" s="12">
        <v>16.64</v>
      </c>
      <c r="T310" s="13">
        <v>66.56</v>
      </c>
      <c r="U310" s="47" t="s">
        <v>817</v>
      </c>
      <c r="V310" s="216"/>
      <c r="W310" s="216"/>
      <c r="X310" s="216"/>
      <c r="Y310" s="216"/>
      <c r="Z310" s="216"/>
    </row>
    <row r="311" spans="1:26" ht="59.25" hidden="1" customHeight="1" outlineLevel="2" x14ac:dyDescent="0.2">
      <c r="A311" s="10" t="s">
        <v>795</v>
      </c>
      <c r="B311" s="10" t="s">
        <v>796</v>
      </c>
      <c r="C311" s="10" t="s">
        <v>85</v>
      </c>
      <c r="D311" s="10" t="s">
        <v>818</v>
      </c>
      <c r="E311" s="45">
        <v>27756.653999999999</v>
      </c>
      <c r="F311" s="45">
        <v>54871.877462999997</v>
      </c>
      <c r="G311" s="45">
        <v>54871.877462999997</v>
      </c>
      <c r="H311" s="45">
        <v>21753.439439999998</v>
      </c>
      <c r="I311" s="45">
        <v>261.15289200000001</v>
      </c>
      <c r="J311" s="10">
        <v>25</v>
      </c>
      <c r="K311" s="10" t="s">
        <v>306</v>
      </c>
      <c r="L311" s="61"/>
      <c r="M311" s="10" t="s">
        <v>27</v>
      </c>
      <c r="N311" s="10" t="s">
        <v>28</v>
      </c>
      <c r="O311" s="10" t="s">
        <v>19</v>
      </c>
      <c r="P311" s="35">
        <v>4.3</v>
      </c>
      <c r="Q311" s="35">
        <v>75</v>
      </c>
      <c r="R311" s="35">
        <v>30.7</v>
      </c>
      <c r="S311" s="12">
        <v>22</v>
      </c>
      <c r="T311" s="13">
        <v>71.661237785016297</v>
      </c>
      <c r="U311" s="47" t="s">
        <v>819</v>
      </c>
      <c r="V311" s="216"/>
      <c r="W311" s="216"/>
      <c r="X311" s="216"/>
      <c r="Y311" s="216"/>
      <c r="Z311" s="216"/>
    </row>
    <row r="312" spans="1:26" ht="59.25" hidden="1" customHeight="1" outlineLevel="2" x14ac:dyDescent="0.2">
      <c r="A312" s="10" t="s">
        <v>795</v>
      </c>
      <c r="B312" s="10" t="s">
        <v>796</v>
      </c>
      <c r="C312" s="10" t="s">
        <v>42</v>
      </c>
      <c r="D312" s="10" t="s">
        <v>820</v>
      </c>
      <c r="E312" s="45">
        <v>47425.341999999997</v>
      </c>
      <c r="F312" s="45">
        <v>51065.495942000001</v>
      </c>
      <c r="G312" s="45">
        <v>51065.495942000001</v>
      </c>
      <c r="H312" s="45">
        <v>39337.17553</v>
      </c>
      <c r="I312" s="45">
        <v>19403.206991999999</v>
      </c>
      <c r="J312" s="10">
        <v>8</v>
      </c>
      <c r="K312" s="10" t="s">
        <v>308</v>
      </c>
      <c r="L312" s="61"/>
      <c r="M312" s="10" t="s">
        <v>88</v>
      </c>
      <c r="N312" s="10" t="s">
        <v>28</v>
      </c>
      <c r="O312" s="10" t="s">
        <v>19</v>
      </c>
      <c r="P312" s="35">
        <v>99.5</v>
      </c>
      <c r="Q312" s="35">
        <v>100</v>
      </c>
      <c r="R312" s="35">
        <v>100</v>
      </c>
      <c r="S312" s="12">
        <v>700</v>
      </c>
      <c r="T312" s="13">
        <v>700</v>
      </c>
      <c r="U312" s="47" t="s">
        <v>821</v>
      </c>
      <c r="V312" s="216"/>
      <c r="W312" s="216"/>
      <c r="X312" s="216"/>
      <c r="Y312" s="216"/>
      <c r="Z312" s="216"/>
    </row>
    <row r="313" spans="1:26" ht="59.25" hidden="1" customHeight="1" outlineLevel="2" x14ac:dyDescent="0.2">
      <c r="A313" s="10" t="s">
        <v>795</v>
      </c>
      <c r="B313" s="10" t="s">
        <v>796</v>
      </c>
      <c r="C313" s="10" t="s">
        <v>159</v>
      </c>
      <c r="D313" s="10" t="s">
        <v>822</v>
      </c>
      <c r="E313" s="45">
        <v>24717.724999999999</v>
      </c>
      <c r="F313" s="45">
        <v>26950.337797</v>
      </c>
      <c r="G313" s="45">
        <v>26950.337797</v>
      </c>
      <c r="H313" s="45">
        <v>23739.091068000002</v>
      </c>
      <c r="I313" s="45">
        <v>11727.111016999999</v>
      </c>
      <c r="J313" s="10">
        <v>2</v>
      </c>
      <c r="K313" s="10" t="s">
        <v>823</v>
      </c>
      <c r="L313" s="61"/>
      <c r="M313" s="10" t="s">
        <v>27</v>
      </c>
      <c r="N313" s="10" t="s">
        <v>28</v>
      </c>
      <c r="O313" s="10" t="s">
        <v>19</v>
      </c>
      <c r="P313" s="35">
        <v>0</v>
      </c>
      <c r="Q313" s="35">
        <v>100</v>
      </c>
      <c r="R313" s="35">
        <v>25</v>
      </c>
      <c r="S313" s="12">
        <v>16.760000000000002</v>
      </c>
      <c r="T313" s="13">
        <v>67.040000000000006</v>
      </c>
      <c r="U313" s="47" t="s">
        <v>824</v>
      </c>
      <c r="V313" s="216"/>
      <c r="W313" s="216"/>
      <c r="X313" s="216"/>
      <c r="Y313" s="216"/>
      <c r="Z313" s="216"/>
    </row>
    <row r="314" spans="1:26" ht="59.25" hidden="1" customHeight="1" outlineLevel="2" x14ac:dyDescent="0.2">
      <c r="A314" s="10" t="s">
        <v>795</v>
      </c>
      <c r="B314" s="10" t="s">
        <v>796</v>
      </c>
      <c r="C314" s="10" t="s">
        <v>23</v>
      </c>
      <c r="D314" s="10" t="s">
        <v>825</v>
      </c>
      <c r="E314" s="45">
        <v>23628.028999999999</v>
      </c>
      <c r="F314" s="45">
        <v>26496.032464</v>
      </c>
      <c r="G314" s="45">
        <v>26496.032464</v>
      </c>
      <c r="H314" s="45">
        <v>22197.013622999999</v>
      </c>
      <c r="I314" s="45">
        <v>10081.263730999999</v>
      </c>
      <c r="J314" s="10">
        <v>3</v>
      </c>
      <c r="K314" s="10" t="s">
        <v>312</v>
      </c>
      <c r="L314" s="61"/>
      <c r="M314" s="10" t="s">
        <v>27</v>
      </c>
      <c r="N314" s="10" t="s">
        <v>28</v>
      </c>
      <c r="O314" s="10" t="s">
        <v>19</v>
      </c>
      <c r="P314" s="35">
        <v>0</v>
      </c>
      <c r="Q314" s="35">
        <v>35</v>
      </c>
      <c r="R314" s="35">
        <v>10.5</v>
      </c>
      <c r="S314" s="12">
        <v>6.96</v>
      </c>
      <c r="T314" s="13">
        <v>66.285714285714306</v>
      </c>
      <c r="U314" s="47" t="s">
        <v>826</v>
      </c>
      <c r="V314" s="216"/>
      <c r="W314" s="216"/>
      <c r="X314" s="216"/>
      <c r="Y314" s="216"/>
      <c r="Z314" s="216"/>
    </row>
    <row r="315" spans="1:26" ht="59.25" hidden="1" customHeight="1" outlineLevel="2" x14ac:dyDescent="0.2">
      <c r="A315" s="10" t="s">
        <v>795</v>
      </c>
      <c r="B315" s="10" t="s">
        <v>796</v>
      </c>
      <c r="C315" s="10" t="s">
        <v>148</v>
      </c>
      <c r="D315" s="10" t="s">
        <v>827</v>
      </c>
      <c r="E315" s="45">
        <v>18866</v>
      </c>
      <c r="F315" s="45">
        <v>18866</v>
      </c>
      <c r="G315" s="45">
        <v>18866</v>
      </c>
      <c r="H315" s="45">
        <v>17496.564471000002</v>
      </c>
      <c r="I315" s="45">
        <v>9235.5643139999993</v>
      </c>
      <c r="J315" s="10">
        <v>30</v>
      </c>
      <c r="K315" s="10" t="s">
        <v>314</v>
      </c>
      <c r="L315" s="61"/>
      <c r="M315" s="10" t="s">
        <v>27</v>
      </c>
      <c r="N315" s="10" t="s">
        <v>28</v>
      </c>
      <c r="O315" s="10" t="s">
        <v>29</v>
      </c>
      <c r="P315" s="35">
        <v>648</v>
      </c>
      <c r="Q315" s="35">
        <v>852</v>
      </c>
      <c r="R315" s="35">
        <v>0</v>
      </c>
      <c r="S315" s="12">
        <v>0</v>
      </c>
      <c r="T315" s="13">
        <v>0</v>
      </c>
      <c r="U315" s="47" t="s">
        <v>828</v>
      </c>
      <c r="V315" s="216"/>
      <c r="W315" s="216"/>
      <c r="X315" s="216"/>
      <c r="Y315" s="216"/>
      <c r="Z315" s="216"/>
    </row>
    <row r="316" spans="1:26" ht="59.25" hidden="1" customHeight="1" outlineLevel="2" x14ac:dyDescent="0.2">
      <c r="A316" s="10" t="s">
        <v>795</v>
      </c>
      <c r="B316" s="10" t="s">
        <v>796</v>
      </c>
      <c r="C316" s="10" t="s">
        <v>72</v>
      </c>
      <c r="D316" s="10" t="s">
        <v>829</v>
      </c>
      <c r="E316" s="45">
        <v>17417</v>
      </c>
      <c r="F316" s="45">
        <v>17076.964526</v>
      </c>
      <c r="G316" s="45">
        <v>17076.964526</v>
      </c>
      <c r="H316" s="45">
        <v>15161.151393</v>
      </c>
      <c r="I316" s="45">
        <v>6246.6108489999997</v>
      </c>
      <c r="J316" s="10">
        <v>21</v>
      </c>
      <c r="K316" s="10" t="s">
        <v>830</v>
      </c>
      <c r="L316" s="61"/>
      <c r="M316" s="10" t="s">
        <v>27</v>
      </c>
      <c r="N316" s="10" t="s">
        <v>28</v>
      </c>
      <c r="O316" s="10" t="s">
        <v>19</v>
      </c>
      <c r="P316" s="35">
        <v>0</v>
      </c>
      <c r="Q316" s="35">
        <v>100</v>
      </c>
      <c r="R316" s="35">
        <v>25</v>
      </c>
      <c r="S316" s="12">
        <v>21.14</v>
      </c>
      <c r="T316" s="13">
        <v>84.56</v>
      </c>
      <c r="U316" s="47" t="s">
        <v>831</v>
      </c>
      <c r="V316" s="216"/>
      <c r="W316" s="216"/>
      <c r="X316" s="216"/>
      <c r="Y316" s="216"/>
      <c r="Z316" s="216"/>
    </row>
    <row r="317" spans="1:26" ht="59.25" hidden="1" customHeight="1" outlineLevel="2" x14ac:dyDescent="0.2">
      <c r="A317" s="10" t="s">
        <v>795</v>
      </c>
      <c r="B317" s="10" t="s">
        <v>796</v>
      </c>
      <c r="C317" s="10" t="s">
        <v>77</v>
      </c>
      <c r="D317" s="10" t="s">
        <v>832</v>
      </c>
      <c r="E317" s="45">
        <v>16337</v>
      </c>
      <c r="F317" s="45">
        <v>14653.615564</v>
      </c>
      <c r="G317" s="45">
        <v>14653.615564</v>
      </c>
      <c r="H317" s="45">
        <v>13910.216064</v>
      </c>
      <c r="I317" s="45">
        <v>5528.0935479999998</v>
      </c>
      <c r="J317" s="10">
        <v>29</v>
      </c>
      <c r="K317" s="10" t="s">
        <v>323</v>
      </c>
      <c r="L317" s="61"/>
      <c r="M317" s="10" t="s">
        <v>88</v>
      </c>
      <c r="N317" s="10" t="s">
        <v>28</v>
      </c>
      <c r="O317" s="10" t="s">
        <v>19</v>
      </c>
      <c r="P317" s="35">
        <v>0</v>
      </c>
      <c r="Q317" s="35">
        <v>25</v>
      </c>
      <c r="R317" s="35">
        <v>25</v>
      </c>
      <c r="S317" s="12">
        <v>24.47</v>
      </c>
      <c r="T317" s="13">
        <v>97.88</v>
      </c>
      <c r="U317" s="47" t="s">
        <v>833</v>
      </c>
      <c r="V317" s="216"/>
      <c r="W317" s="216"/>
      <c r="X317" s="216"/>
      <c r="Y317" s="216"/>
      <c r="Z317" s="216"/>
    </row>
    <row r="318" spans="1:26" ht="59.25" hidden="1" customHeight="1" outlineLevel="2" x14ac:dyDescent="0.2">
      <c r="A318" s="10" t="s">
        <v>795</v>
      </c>
      <c r="B318" s="10" t="s">
        <v>796</v>
      </c>
      <c r="C318" s="10" t="s">
        <v>384</v>
      </c>
      <c r="D318" s="10" t="s">
        <v>834</v>
      </c>
      <c r="E318" s="45">
        <v>17484.344000000001</v>
      </c>
      <c r="F318" s="45">
        <v>11313.589048</v>
      </c>
      <c r="G318" s="45">
        <v>11313.589048</v>
      </c>
      <c r="H318" s="45">
        <v>9613.5441480000009</v>
      </c>
      <c r="I318" s="45">
        <v>4749.0907450000004</v>
      </c>
      <c r="J318" s="10">
        <v>1</v>
      </c>
      <c r="K318" s="10" t="s">
        <v>326</v>
      </c>
      <c r="L318" s="61"/>
      <c r="M318" s="10" t="s">
        <v>75</v>
      </c>
      <c r="N318" s="10" t="s">
        <v>28</v>
      </c>
      <c r="O318" s="10" t="s">
        <v>19</v>
      </c>
      <c r="P318" s="35">
        <v>0</v>
      </c>
      <c r="Q318" s="35">
        <v>100</v>
      </c>
      <c r="R318" s="35">
        <v>90</v>
      </c>
      <c r="S318" s="12">
        <v>83.28</v>
      </c>
      <c r="T318" s="13">
        <v>92.533333333333303</v>
      </c>
      <c r="U318" s="47" t="s">
        <v>835</v>
      </c>
      <c r="V318" s="216"/>
      <c r="W318" s="216"/>
      <c r="X318" s="216"/>
      <c r="Y318" s="216"/>
      <c r="Z318" s="216"/>
    </row>
    <row r="319" spans="1:26" ht="59.25" hidden="1" customHeight="1" outlineLevel="2" x14ac:dyDescent="0.2">
      <c r="A319" s="10" t="s">
        <v>795</v>
      </c>
      <c r="B319" s="10" t="s">
        <v>796</v>
      </c>
      <c r="C319" s="10" t="s">
        <v>91</v>
      </c>
      <c r="D319" s="10" t="s">
        <v>836</v>
      </c>
      <c r="E319" s="45">
        <v>16559.666000000001</v>
      </c>
      <c r="F319" s="45">
        <v>9722.4591820000005</v>
      </c>
      <c r="G319" s="45">
        <v>9722.4591820000005</v>
      </c>
      <c r="H319" s="45">
        <v>5514.247155</v>
      </c>
      <c r="I319" s="45">
        <v>4665.4901819999995</v>
      </c>
      <c r="J319" s="10">
        <v>26</v>
      </c>
      <c r="K319" s="10" t="s">
        <v>329</v>
      </c>
      <c r="L319" s="61"/>
      <c r="M319" s="10" t="s">
        <v>27</v>
      </c>
      <c r="N319" s="10" t="s">
        <v>28</v>
      </c>
      <c r="O319" s="10" t="s">
        <v>19</v>
      </c>
      <c r="P319" s="35">
        <v>1</v>
      </c>
      <c r="Q319" s="35">
        <v>100</v>
      </c>
      <c r="R319" s="35">
        <v>6.6</v>
      </c>
      <c r="S319" s="12">
        <v>9.8699999999999992</v>
      </c>
      <c r="T319" s="13">
        <v>149.54545454545499</v>
      </c>
      <c r="U319" s="47" t="s">
        <v>837</v>
      </c>
      <c r="V319" s="216"/>
      <c r="W319" s="216"/>
      <c r="X319" s="216"/>
      <c r="Y319" s="216"/>
      <c r="Z319" s="216"/>
    </row>
    <row r="320" spans="1:26" ht="59.25" hidden="1" customHeight="1" outlineLevel="2" x14ac:dyDescent="0.2">
      <c r="A320" s="10" t="s">
        <v>795</v>
      </c>
      <c r="B320" s="10" t="s">
        <v>796</v>
      </c>
      <c r="C320" s="10" t="s">
        <v>38</v>
      </c>
      <c r="D320" s="10" t="s">
        <v>838</v>
      </c>
      <c r="E320" s="45">
        <v>8566.1980000000003</v>
      </c>
      <c r="F320" s="45">
        <v>9428.5128929999992</v>
      </c>
      <c r="G320" s="45">
        <v>9428.5128929999992</v>
      </c>
      <c r="H320" s="45">
        <v>8349.1427980000008</v>
      </c>
      <c r="I320" s="45">
        <v>4124.4765209999996</v>
      </c>
      <c r="J320" s="10">
        <v>4</v>
      </c>
      <c r="K320" s="10" t="s">
        <v>332</v>
      </c>
      <c r="L320" s="61"/>
      <c r="M320" s="10" t="s">
        <v>234</v>
      </c>
      <c r="N320" s="10" t="s">
        <v>28</v>
      </c>
      <c r="O320" s="10" t="s">
        <v>29</v>
      </c>
      <c r="P320" s="35">
        <v>18.899999999999999</v>
      </c>
      <c r="Q320" s="35">
        <v>17</v>
      </c>
      <c r="R320" s="35">
        <v>17.399999999999999</v>
      </c>
      <c r="S320" s="12">
        <v>17.600000000000001</v>
      </c>
      <c r="T320" s="13">
        <v>101.149425287356</v>
      </c>
      <c r="U320" s="47" t="s">
        <v>839</v>
      </c>
      <c r="V320" s="216"/>
      <c r="W320" s="216"/>
      <c r="X320" s="216"/>
      <c r="Y320" s="216"/>
      <c r="Z320" s="216"/>
    </row>
    <row r="321" spans="1:26" ht="59.25" hidden="1" customHeight="1" outlineLevel="2" x14ac:dyDescent="0.2">
      <c r="A321" s="10" t="s">
        <v>795</v>
      </c>
      <c r="B321" s="10" t="s">
        <v>796</v>
      </c>
      <c r="C321" s="10" t="s">
        <v>211</v>
      </c>
      <c r="D321" s="10" t="s">
        <v>840</v>
      </c>
      <c r="E321" s="45">
        <v>7788</v>
      </c>
      <c r="F321" s="45">
        <v>7970.6289720000004</v>
      </c>
      <c r="G321" s="45">
        <v>7970.6289720000004</v>
      </c>
      <c r="H321" s="45">
        <v>3611.8489989999998</v>
      </c>
      <c r="I321" s="45">
        <v>2248.774148</v>
      </c>
      <c r="J321" s="10">
        <v>20</v>
      </c>
      <c r="K321" s="10" t="s">
        <v>841</v>
      </c>
      <c r="L321" s="61"/>
      <c r="M321" s="10" t="s">
        <v>27</v>
      </c>
      <c r="N321" s="10" t="s">
        <v>28</v>
      </c>
      <c r="O321" s="10" t="s">
        <v>19</v>
      </c>
      <c r="P321" s="35">
        <v>0</v>
      </c>
      <c r="Q321" s="35">
        <v>100</v>
      </c>
      <c r="R321" s="35">
        <v>33</v>
      </c>
      <c r="S321" s="12">
        <v>11</v>
      </c>
      <c r="T321" s="13">
        <v>33.3333333333333</v>
      </c>
      <c r="U321" s="47" t="s">
        <v>842</v>
      </c>
      <c r="V321" s="216"/>
      <c r="W321" s="216"/>
      <c r="X321" s="216"/>
      <c r="Y321" s="216"/>
      <c r="Z321" s="216"/>
    </row>
    <row r="322" spans="1:26" ht="59.25" hidden="1" customHeight="1" outlineLevel="2" x14ac:dyDescent="0.2">
      <c r="A322" s="10" t="s">
        <v>795</v>
      </c>
      <c r="B322" s="10" t="s">
        <v>796</v>
      </c>
      <c r="C322" s="10" t="s">
        <v>34</v>
      </c>
      <c r="D322" s="10" t="s">
        <v>811</v>
      </c>
      <c r="E322" s="45">
        <v>5966.6369999999997</v>
      </c>
      <c r="F322" s="45">
        <v>6144.0593509999999</v>
      </c>
      <c r="G322" s="45">
        <v>6144.0593509999999</v>
      </c>
      <c r="H322" s="45">
        <v>4228.3482320000003</v>
      </c>
      <c r="I322" s="45">
        <v>2088.8040150000002</v>
      </c>
      <c r="J322" s="10">
        <v>5</v>
      </c>
      <c r="K322" s="10" t="s">
        <v>336</v>
      </c>
      <c r="L322" s="61"/>
      <c r="M322" s="10" t="s">
        <v>27</v>
      </c>
      <c r="N322" s="10" t="s">
        <v>28</v>
      </c>
      <c r="O322" s="10" t="s">
        <v>19</v>
      </c>
      <c r="P322" s="35">
        <v>0</v>
      </c>
      <c r="Q322" s="35">
        <v>100</v>
      </c>
      <c r="R322" s="35">
        <v>20</v>
      </c>
      <c r="S322" s="12">
        <v>13.29</v>
      </c>
      <c r="T322" s="13">
        <v>66.45</v>
      </c>
      <c r="U322" s="47" t="s">
        <v>843</v>
      </c>
      <c r="V322" s="216"/>
      <c r="W322" s="216"/>
      <c r="X322" s="216"/>
      <c r="Y322" s="216"/>
      <c r="Z322" s="216"/>
    </row>
    <row r="323" spans="1:26" ht="59.25" hidden="1" customHeight="1" outlineLevel="2" x14ac:dyDescent="0.2">
      <c r="A323" s="10" t="s">
        <v>795</v>
      </c>
      <c r="B323" s="10" t="s">
        <v>796</v>
      </c>
      <c r="C323" s="10" t="s">
        <v>144</v>
      </c>
      <c r="D323" s="10" t="s">
        <v>838</v>
      </c>
      <c r="E323" s="45">
        <v>5922.8450000000003</v>
      </c>
      <c r="F323" s="45">
        <v>6002.8450000000003</v>
      </c>
      <c r="G323" s="45">
        <v>6002.8450000000003</v>
      </c>
      <c r="H323" s="45">
        <v>5782.7607820000003</v>
      </c>
      <c r="I323" s="45">
        <v>3203.744068</v>
      </c>
      <c r="J323" s="10">
        <v>34</v>
      </c>
      <c r="K323" s="10" t="s">
        <v>338</v>
      </c>
      <c r="L323" s="61"/>
      <c r="M323" s="10" t="s">
        <v>27</v>
      </c>
      <c r="N323" s="10" t="s">
        <v>28</v>
      </c>
      <c r="O323" s="10" t="s">
        <v>19</v>
      </c>
      <c r="P323" s="35">
        <v>3</v>
      </c>
      <c r="Q323" s="35">
        <v>100</v>
      </c>
      <c r="R323" s="35">
        <v>21</v>
      </c>
      <c r="S323" s="12">
        <v>17.5</v>
      </c>
      <c r="T323" s="13">
        <v>83.3333333333333</v>
      </c>
      <c r="U323" s="47" t="s">
        <v>844</v>
      </c>
      <c r="V323" s="216"/>
      <c r="W323" s="216"/>
      <c r="X323" s="216"/>
      <c r="Y323" s="216"/>
      <c r="Z323" s="216"/>
    </row>
    <row r="324" spans="1:26" ht="59.25" hidden="1" customHeight="1" outlineLevel="2" x14ac:dyDescent="0.2">
      <c r="A324" s="10" t="s">
        <v>795</v>
      </c>
      <c r="B324" s="10" t="s">
        <v>796</v>
      </c>
      <c r="C324" s="10" t="s">
        <v>164</v>
      </c>
      <c r="D324" s="10" t="s">
        <v>845</v>
      </c>
      <c r="E324" s="45">
        <v>3506.13</v>
      </c>
      <c r="F324" s="45">
        <v>3063.411885</v>
      </c>
      <c r="G324" s="45">
        <v>3063.411885</v>
      </c>
      <c r="H324" s="45">
        <v>2758.189695</v>
      </c>
      <c r="I324" s="45">
        <v>1362.545719</v>
      </c>
      <c r="J324" s="10">
        <v>6</v>
      </c>
      <c r="K324" s="10" t="s">
        <v>340</v>
      </c>
      <c r="L324" s="61"/>
      <c r="M324" s="28" t="s">
        <v>75</v>
      </c>
      <c r="N324" s="10" t="s">
        <v>28</v>
      </c>
      <c r="O324" s="28" t="s">
        <v>29</v>
      </c>
      <c r="P324" s="35">
        <v>3023</v>
      </c>
      <c r="Q324" s="35">
        <v>5628</v>
      </c>
      <c r="R324" s="35">
        <v>4805</v>
      </c>
      <c r="S324" s="12">
        <v>4655</v>
      </c>
      <c r="T324" s="13">
        <v>96.878251821019802</v>
      </c>
      <c r="U324" s="47" t="s">
        <v>846</v>
      </c>
      <c r="V324" s="216"/>
      <c r="W324" s="216"/>
      <c r="X324" s="216"/>
      <c r="Y324" s="216"/>
      <c r="Z324" s="216"/>
    </row>
    <row r="325" spans="1:26" ht="59.25" hidden="1" customHeight="1" outlineLevel="2" x14ac:dyDescent="0.2">
      <c r="A325" s="10" t="s">
        <v>795</v>
      </c>
      <c r="B325" s="10" t="s">
        <v>796</v>
      </c>
      <c r="C325" s="10" t="s">
        <v>164</v>
      </c>
      <c r="D325" s="10" t="s">
        <v>845</v>
      </c>
      <c r="E325" s="45">
        <v>0</v>
      </c>
      <c r="F325" s="45">
        <v>0</v>
      </c>
      <c r="G325" s="45">
        <v>0</v>
      </c>
      <c r="H325" s="45">
        <v>0</v>
      </c>
      <c r="I325" s="45">
        <v>0</v>
      </c>
      <c r="J325" s="10">
        <v>7</v>
      </c>
      <c r="K325" s="10" t="s">
        <v>342</v>
      </c>
      <c r="L325" s="61"/>
      <c r="M325" s="28" t="s">
        <v>75</v>
      </c>
      <c r="N325" s="10" t="s">
        <v>28</v>
      </c>
      <c r="O325" s="28" t="s">
        <v>29</v>
      </c>
      <c r="P325" s="35">
        <v>2357</v>
      </c>
      <c r="Q325" s="35">
        <v>4959</v>
      </c>
      <c r="R325" s="35">
        <v>4327</v>
      </c>
      <c r="S325" s="12">
        <v>3835</v>
      </c>
      <c r="T325" s="13">
        <v>88.629535474924893</v>
      </c>
      <c r="U325" s="47" t="s">
        <v>847</v>
      </c>
      <c r="V325" s="216"/>
      <c r="W325" s="216"/>
      <c r="X325" s="216"/>
      <c r="Y325" s="216"/>
      <c r="Z325" s="216"/>
    </row>
    <row r="326" spans="1:26" ht="59.25" hidden="1" customHeight="1" outlineLevel="2" x14ac:dyDescent="0.2">
      <c r="A326" s="10" t="s">
        <v>795</v>
      </c>
      <c r="B326" s="10" t="s">
        <v>796</v>
      </c>
      <c r="C326" s="10" t="s">
        <v>31</v>
      </c>
      <c r="D326" s="10" t="s">
        <v>806</v>
      </c>
      <c r="E326" s="45">
        <v>0</v>
      </c>
      <c r="F326" s="45">
        <v>0</v>
      </c>
      <c r="G326" s="45">
        <v>0</v>
      </c>
      <c r="H326" s="45">
        <v>0</v>
      </c>
      <c r="I326" s="45">
        <v>0</v>
      </c>
      <c r="J326" s="10">
        <v>11</v>
      </c>
      <c r="K326" s="10" t="s">
        <v>848</v>
      </c>
      <c r="L326" s="61"/>
      <c r="M326" s="10" t="s">
        <v>75</v>
      </c>
      <c r="N326" s="10" t="s">
        <v>28</v>
      </c>
      <c r="O326" s="10" t="s">
        <v>19</v>
      </c>
      <c r="P326" s="35">
        <v>70</v>
      </c>
      <c r="Q326" s="35">
        <v>100</v>
      </c>
      <c r="R326" s="35">
        <v>95</v>
      </c>
      <c r="S326" s="12">
        <v>92.21</v>
      </c>
      <c r="T326" s="13">
        <v>97.063157894736804</v>
      </c>
      <c r="U326" s="47" t="s">
        <v>849</v>
      </c>
      <c r="V326" s="216"/>
      <c r="W326" s="216"/>
      <c r="X326" s="216"/>
      <c r="Y326" s="216"/>
      <c r="Z326" s="216"/>
    </row>
    <row r="327" spans="1:26" ht="59.25" hidden="1" customHeight="1" outlineLevel="2" x14ac:dyDescent="0.2">
      <c r="A327" s="10" t="s">
        <v>795</v>
      </c>
      <c r="B327" s="10" t="s">
        <v>796</v>
      </c>
      <c r="C327" s="10" t="s">
        <v>31</v>
      </c>
      <c r="D327" s="10" t="s">
        <v>806</v>
      </c>
      <c r="E327" s="45">
        <v>0</v>
      </c>
      <c r="F327" s="45">
        <v>0</v>
      </c>
      <c r="G327" s="45">
        <v>0</v>
      </c>
      <c r="H327" s="45">
        <v>0</v>
      </c>
      <c r="I327" s="45">
        <v>0</v>
      </c>
      <c r="J327" s="10">
        <v>12</v>
      </c>
      <c r="K327" s="10" t="s">
        <v>850</v>
      </c>
      <c r="L327" s="61"/>
      <c r="M327" s="10" t="s">
        <v>27</v>
      </c>
      <c r="N327" s="10" t="s">
        <v>28</v>
      </c>
      <c r="O327" s="10" t="s">
        <v>19</v>
      </c>
      <c r="P327" s="35">
        <v>0</v>
      </c>
      <c r="Q327" s="35">
        <v>100</v>
      </c>
      <c r="R327" s="35">
        <v>25</v>
      </c>
      <c r="S327" s="12">
        <v>16.079999999999998</v>
      </c>
      <c r="T327" s="13">
        <v>64.319999999999993</v>
      </c>
      <c r="U327" s="47" t="s">
        <v>851</v>
      </c>
      <c r="V327" s="216"/>
      <c r="W327" s="216"/>
      <c r="X327" s="216"/>
      <c r="Y327" s="216"/>
      <c r="Z327" s="216"/>
    </row>
    <row r="328" spans="1:26" ht="59.25" hidden="1" customHeight="1" outlineLevel="2" x14ac:dyDescent="0.2">
      <c r="A328" s="10" t="s">
        <v>795</v>
      </c>
      <c r="B328" s="10" t="s">
        <v>796</v>
      </c>
      <c r="C328" s="10" t="s">
        <v>31</v>
      </c>
      <c r="D328" s="10" t="s">
        <v>806</v>
      </c>
      <c r="E328" s="45">
        <v>0</v>
      </c>
      <c r="F328" s="45">
        <v>0</v>
      </c>
      <c r="G328" s="45">
        <v>0</v>
      </c>
      <c r="H328" s="45">
        <v>0</v>
      </c>
      <c r="I328" s="45">
        <v>0</v>
      </c>
      <c r="J328" s="10">
        <v>15</v>
      </c>
      <c r="K328" s="10" t="s">
        <v>852</v>
      </c>
      <c r="L328" s="61"/>
      <c r="M328" s="10" t="s">
        <v>27</v>
      </c>
      <c r="N328" s="10" t="s">
        <v>28</v>
      </c>
      <c r="O328" s="10" t="s">
        <v>29</v>
      </c>
      <c r="P328" s="35">
        <v>50000</v>
      </c>
      <c r="Q328" s="35">
        <v>70000</v>
      </c>
      <c r="R328" s="35">
        <v>18500</v>
      </c>
      <c r="S328" s="12">
        <v>11459</v>
      </c>
      <c r="T328" s="13">
        <v>61.940540540540503</v>
      </c>
      <c r="U328" s="47" t="s">
        <v>853</v>
      </c>
      <c r="V328" s="216"/>
      <c r="W328" s="216"/>
      <c r="X328" s="216"/>
      <c r="Y328" s="216"/>
      <c r="Z328" s="216"/>
    </row>
    <row r="329" spans="1:26" ht="59.25" hidden="1" customHeight="1" outlineLevel="2" x14ac:dyDescent="0.2">
      <c r="A329" s="10" t="s">
        <v>795</v>
      </c>
      <c r="B329" s="10" t="s">
        <v>796</v>
      </c>
      <c r="C329" s="10" t="s">
        <v>31</v>
      </c>
      <c r="D329" s="10" t="s">
        <v>806</v>
      </c>
      <c r="E329" s="45">
        <v>0</v>
      </c>
      <c r="F329" s="45">
        <v>0</v>
      </c>
      <c r="G329" s="45">
        <v>0</v>
      </c>
      <c r="H329" s="45">
        <v>0</v>
      </c>
      <c r="I329" s="45">
        <v>0</v>
      </c>
      <c r="J329" s="10">
        <v>16</v>
      </c>
      <c r="K329" s="10" t="s">
        <v>854</v>
      </c>
      <c r="L329" s="61"/>
      <c r="M329" s="10" t="s">
        <v>88</v>
      </c>
      <c r="N329" s="10" t="s">
        <v>28</v>
      </c>
      <c r="O329" s="10" t="s">
        <v>19</v>
      </c>
      <c r="P329" s="35">
        <v>89.3</v>
      </c>
      <c r="Q329" s="35">
        <v>95</v>
      </c>
      <c r="R329" s="35">
        <v>95</v>
      </c>
      <c r="S329" s="12">
        <v>68.2</v>
      </c>
      <c r="T329" s="13">
        <v>71.789473684210506</v>
      </c>
      <c r="U329" s="47" t="s">
        <v>855</v>
      </c>
      <c r="V329" s="216"/>
      <c r="W329" s="216"/>
      <c r="X329" s="216"/>
      <c r="Y329" s="216"/>
      <c r="Z329" s="216"/>
    </row>
    <row r="330" spans="1:26" ht="59.25" hidden="1" customHeight="1" outlineLevel="2" x14ac:dyDescent="0.2">
      <c r="A330" s="10" t="s">
        <v>795</v>
      </c>
      <c r="B330" s="10" t="s">
        <v>796</v>
      </c>
      <c r="C330" s="10" t="s">
        <v>31</v>
      </c>
      <c r="D330" s="10" t="s">
        <v>806</v>
      </c>
      <c r="E330" s="45">
        <v>0</v>
      </c>
      <c r="F330" s="45">
        <v>0</v>
      </c>
      <c r="G330" s="45">
        <v>0</v>
      </c>
      <c r="H330" s="45">
        <v>0</v>
      </c>
      <c r="I330" s="45">
        <v>0</v>
      </c>
      <c r="J330" s="10">
        <v>17</v>
      </c>
      <c r="K330" s="10" t="s">
        <v>856</v>
      </c>
      <c r="L330" s="61"/>
      <c r="M330" s="10" t="s">
        <v>27</v>
      </c>
      <c r="N330" s="10" t="s">
        <v>157</v>
      </c>
      <c r="O330" s="10" t="s">
        <v>29</v>
      </c>
      <c r="P330" s="35">
        <v>7200</v>
      </c>
      <c r="Q330" s="35">
        <v>14400</v>
      </c>
      <c r="R330" s="35">
        <v>4130</v>
      </c>
      <c r="S330" s="12">
        <v>2047</v>
      </c>
      <c r="T330" s="13">
        <v>49.564164648910399</v>
      </c>
      <c r="U330" s="47" t="s">
        <v>857</v>
      </c>
      <c r="V330" s="216"/>
      <c r="W330" s="216"/>
      <c r="X330" s="216"/>
      <c r="Y330" s="216"/>
      <c r="Z330" s="216"/>
    </row>
    <row r="331" spans="1:26" ht="59.25" hidden="1" customHeight="1" outlineLevel="2" x14ac:dyDescent="0.2">
      <c r="A331" s="10" t="s">
        <v>795</v>
      </c>
      <c r="B331" s="10" t="s">
        <v>796</v>
      </c>
      <c r="C331" s="10" t="s">
        <v>31</v>
      </c>
      <c r="D331" s="10" t="s">
        <v>806</v>
      </c>
      <c r="E331" s="45">
        <v>0</v>
      </c>
      <c r="F331" s="45">
        <v>0</v>
      </c>
      <c r="G331" s="45">
        <v>0</v>
      </c>
      <c r="H331" s="45">
        <v>0</v>
      </c>
      <c r="I331" s="45">
        <v>0</v>
      </c>
      <c r="J331" s="10">
        <v>18</v>
      </c>
      <c r="K331" s="10" t="s">
        <v>858</v>
      </c>
      <c r="L331" s="61"/>
      <c r="M331" s="10" t="s">
        <v>27</v>
      </c>
      <c r="N331" s="10" t="s">
        <v>28</v>
      </c>
      <c r="O331" s="10" t="s">
        <v>29</v>
      </c>
      <c r="P331" s="35">
        <v>0</v>
      </c>
      <c r="Q331" s="35">
        <v>20</v>
      </c>
      <c r="R331" s="35">
        <v>5</v>
      </c>
      <c r="S331" s="12">
        <v>3</v>
      </c>
      <c r="T331" s="13">
        <v>60</v>
      </c>
      <c r="U331" s="47" t="s">
        <v>859</v>
      </c>
      <c r="V331" s="216"/>
      <c r="W331" s="216"/>
      <c r="X331" s="216"/>
      <c r="Y331" s="216"/>
      <c r="Z331" s="216"/>
    </row>
    <row r="332" spans="1:26" ht="59.25" hidden="1" customHeight="1" outlineLevel="2" x14ac:dyDescent="0.2">
      <c r="A332" s="10" t="s">
        <v>795</v>
      </c>
      <c r="B332" s="10" t="s">
        <v>796</v>
      </c>
      <c r="C332" s="10" t="s">
        <v>31</v>
      </c>
      <c r="D332" s="10" t="s">
        <v>806</v>
      </c>
      <c r="E332" s="45">
        <v>0</v>
      </c>
      <c r="F332" s="45">
        <v>0</v>
      </c>
      <c r="G332" s="45">
        <v>0</v>
      </c>
      <c r="H332" s="45">
        <v>0</v>
      </c>
      <c r="I332" s="45">
        <v>0</v>
      </c>
      <c r="J332" s="10">
        <v>19</v>
      </c>
      <c r="K332" s="10" t="s">
        <v>860</v>
      </c>
      <c r="L332" s="61"/>
      <c r="M332" s="10" t="s">
        <v>27</v>
      </c>
      <c r="N332" s="10" t="s">
        <v>28</v>
      </c>
      <c r="O332" s="10" t="s">
        <v>19</v>
      </c>
      <c r="P332" s="35">
        <v>56.3</v>
      </c>
      <c r="Q332" s="35">
        <v>22</v>
      </c>
      <c r="R332" s="35">
        <v>8</v>
      </c>
      <c r="S332" s="12">
        <v>4.8</v>
      </c>
      <c r="T332" s="13">
        <v>60</v>
      </c>
      <c r="U332" s="47" t="s">
        <v>861</v>
      </c>
      <c r="V332" s="216"/>
      <c r="W332" s="216"/>
      <c r="X332" s="216"/>
      <c r="Y332" s="216"/>
      <c r="Z332" s="216"/>
    </row>
    <row r="333" spans="1:26" ht="59.25" hidden="1" customHeight="1" outlineLevel="2" x14ac:dyDescent="0.2">
      <c r="A333" s="10" t="s">
        <v>795</v>
      </c>
      <c r="B333" s="10" t="s">
        <v>796</v>
      </c>
      <c r="C333" s="10" t="s">
        <v>31</v>
      </c>
      <c r="D333" s="10" t="s">
        <v>806</v>
      </c>
      <c r="E333" s="45">
        <v>0</v>
      </c>
      <c r="F333" s="45">
        <v>0</v>
      </c>
      <c r="G333" s="45">
        <v>0</v>
      </c>
      <c r="H333" s="45">
        <v>0</v>
      </c>
      <c r="I333" s="45">
        <v>0</v>
      </c>
      <c r="J333" s="10">
        <v>36</v>
      </c>
      <c r="K333" s="10" t="s">
        <v>862</v>
      </c>
      <c r="L333" s="61"/>
      <c r="M333" s="10" t="s">
        <v>27</v>
      </c>
      <c r="N333" s="10" t="s">
        <v>157</v>
      </c>
      <c r="O333" s="10" t="s">
        <v>19</v>
      </c>
      <c r="P333" s="35">
        <v>0</v>
      </c>
      <c r="Q333" s="35">
        <v>50</v>
      </c>
      <c r="R333" s="35">
        <v>17</v>
      </c>
      <c r="S333" s="12">
        <v>14</v>
      </c>
      <c r="T333" s="13">
        <v>82.352941176470594</v>
      </c>
      <c r="U333" s="47" t="s">
        <v>863</v>
      </c>
      <c r="V333" s="216"/>
      <c r="W333" s="216"/>
      <c r="X333" s="216"/>
      <c r="Y333" s="216"/>
      <c r="Z333" s="216"/>
    </row>
    <row r="334" spans="1:26" ht="59.25" hidden="1" customHeight="1" outlineLevel="2" x14ac:dyDescent="0.2">
      <c r="A334" s="10" t="s">
        <v>795</v>
      </c>
      <c r="B334" s="10" t="s">
        <v>796</v>
      </c>
      <c r="C334" s="10" t="s">
        <v>72</v>
      </c>
      <c r="D334" s="10" t="s">
        <v>829</v>
      </c>
      <c r="E334" s="45">
        <v>0</v>
      </c>
      <c r="F334" s="45">
        <v>0</v>
      </c>
      <c r="G334" s="45">
        <v>0</v>
      </c>
      <c r="H334" s="45">
        <v>0</v>
      </c>
      <c r="I334" s="45">
        <v>0</v>
      </c>
      <c r="J334" s="10">
        <v>22</v>
      </c>
      <c r="K334" s="10" t="s">
        <v>864</v>
      </c>
      <c r="L334" s="61"/>
      <c r="M334" s="10" t="s">
        <v>27</v>
      </c>
      <c r="N334" s="10" t="s">
        <v>28</v>
      </c>
      <c r="O334" s="10" t="s">
        <v>19</v>
      </c>
      <c r="P334" s="35">
        <v>0</v>
      </c>
      <c r="Q334" s="35">
        <v>100</v>
      </c>
      <c r="R334" s="35">
        <v>25</v>
      </c>
      <c r="S334" s="12">
        <v>10.7</v>
      </c>
      <c r="T334" s="13">
        <v>42.8</v>
      </c>
      <c r="U334" s="47" t="s">
        <v>865</v>
      </c>
      <c r="V334" s="216"/>
      <c r="W334" s="216"/>
      <c r="X334" s="216"/>
      <c r="Y334" s="216"/>
      <c r="Z334" s="216"/>
    </row>
    <row r="335" spans="1:26" ht="59.25" hidden="1" customHeight="1" outlineLevel="2" x14ac:dyDescent="0.2">
      <c r="A335" s="10" t="s">
        <v>795</v>
      </c>
      <c r="B335" s="10" t="s">
        <v>796</v>
      </c>
      <c r="C335" s="10" t="s">
        <v>81</v>
      </c>
      <c r="D335" s="10" t="s">
        <v>814</v>
      </c>
      <c r="E335" s="45">
        <v>0</v>
      </c>
      <c r="F335" s="45">
        <v>0</v>
      </c>
      <c r="G335" s="45">
        <v>0</v>
      </c>
      <c r="H335" s="45">
        <v>0</v>
      </c>
      <c r="I335" s="45">
        <v>0</v>
      </c>
      <c r="J335" s="10">
        <v>24</v>
      </c>
      <c r="K335" s="10" t="s">
        <v>346</v>
      </c>
      <c r="L335" s="61"/>
      <c r="M335" s="10" t="s">
        <v>27</v>
      </c>
      <c r="N335" s="10" t="s">
        <v>28</v>
      </c>
      <c r="O335" s="10" t="s">
        <v>19</v>
      </c>
      <c r="P335" s="35">
        <v>0</v>
      </c>
      <c r="Q335" s="35">
        <v>100</v>
      </c>
      <c r="R335" s="35">
        <v>28</v>
      </c>
      <c r="S335" s="12">
        <v>17</v>
      </c>
      <c r="T335" s="13">
        <v>60.714285714285701</v>
      </c>
      <c r="U335" s="47" t="s">
        <v>866</v>
      </c>
      <c r="V335" s="216"/>
      <c r="W335" s="216"/>
      <c r="X335" s="216"/>
      <c r="Y335" s="216"/>
      <c r="Z335" s="216"/>
    </row>
    <row r="336" spans="1:26" ht="59.25" hidden="1" customHeight="1" outlineLevel="2" x14ac:dyDescent="0.2">
      <c r="A336" s="10" t="s">
        <v>795</v>
      </c>
      <c r="B336" s="10" t="s">
        <v>796</v>
      </c>
      <c r="C336" s="10" t="s">
        <v>91</v>
      </c>
      <c r="D336" s="10" t="s">
        <v>836</v>
      </c>
      <c r="E336" s="45">
        <v>0</v>
      </c>
      <c r="F336" s="45">
        <v>0</v>
      </c>
      <c r="G336" s="45">
        <v>0</v>
      </c>
      <c r="H336" s="45">
        <v>0</v>
      </c>
      <c r="I336" s="45">
        <v>0</v>
      </c>
      <c r="J336" s="10">
        <v>27</v>
      </c>
      <c r="K336" s="10" t="s">
        <v>348</v>
      </c>
      <c r="L336" s="61"/>
      <c r="M336" s="10" t="s">
        <v>27</v>
      </c>
      <c r="N336" s="10" t="s">
        <v>28</v>
      </c>
      <c r="O336" s="10" t="s">
        <v>19</v>
      </c>
      <c r="P336" s="35">
        <v>0</v>
      </c>
      <c r="Q336" s="35">
        <v>100</v>
      </c>
      <c r="R336" s="35">
        <v>58</v>
      </c>
      <c r="S336" s="12">
        <v>0</v>
      </c>
      <c r="T336" s="13">
        <v>0</v>
      </c>
      <c r="U336" s="47" t="s">
        <v>867</v>
      </c>
      <c r="V336" s="216"/>
      <c r="W336" s="216"/>
      <c r="X336" s="216"/>
      <c r="Y336" s="216"/>
      <c r="Z336" s="216"/>
    </row>
    <row r="337" spans="1:26" ht="59.25" hidden="1" customHeight="1" outlineLevel="2" x14ac:dyDescent="0.2">
      <c r="A337" s="10" t="s">
        <v>795</v>
      </c>
      <c r="B337" s="10" t="s">
        <v>796</v>
      </c>
      <c r="C337" s="10" t="s">
        <v>148</v>
      </c>
      <c r="D337" s="10" t="s">
        <v>827</v>
      </c>
      <c r="E337" s="45">
        <v>0</v>
      </c>
      <c r="F337" s="45">
        <v>0</v>
      </c>
      <c r="G337" s="45">
        <v>0</v>
      </c>
      <c r="H337" s="45">
        <v>0</v>
      </c>
      <c r="I337" s="45">
        <v>0</v>
      </c>
      <c r="J337" s="10">
        <v>31</v>
      </c>
      <c r="K337" s="10" t="s">
        <v>350</v>
      </c>
      <c r="L337" s="61"/>
      <c r="M337" s="10" t="s">
        <v>27</v>
      </c>
      <c r="N337" s="10" t="s">
        <v>28</v>
      </c>
      <c r="O337" s="10" t="s">
        <v>29</v>
      </c>
      <c r="P337" s="35">
        <v>3806</v>
      </c>
      <c r="Q337" s="35">
        <v>1522</v>
      </c>
      <c r="R337" s="35">
        <v>0</v>
      </c>
      <c r="S337" s="12">
        <v>0</v>
      </c>
      <c r="T337" s="13">
        <v>0</v>
      </c>
      <c r="U337" s="47" t="s">
        <v>868</v>
      </c>
      <c r="V337" s="216"/>
      <c r="W337" s="216"/>
      <c r="X337" s="216"/>
      <c r="Y337" s="216"/>
      <c r="Z337" s="216"/>
    </row>
    <row r="338" spans="1:26" ht="59.25" hidden="1" customHeight="1" outlineLevel="2" x14ac:dyDescent="0.2">
      <c r="A338" s="10" t="s">
        <v>795</v>
      </c>
      <c r="B338" s="10" t="s">
        <v>796</v>
      </c>
      <c r="C338" s="10" t="s">
        <v>137</v>
      </c>
      <c r="D338" s="10" t="s">
        <v>800</v>
      </c>
      <c r="E338" s="45">
        <v>0</v>
      </c>
      <c r="F338" s="45">
        <v>0</v>
      </c>
      <c r="G338" s="45">
        <v>0</v>
      </c>
      <c r="H338" s="45">
        <v>0</v>
      </c>
      <c r="I338" s="45">
        <v>0</v>
      </c>
      <c r="J338" s="10">
        <v>33</v>
      </c>
      <c r="K338" s="10" t="s">
        <v>869</v>
      </c>
      <c r="L338" s="61"/>
      <c r="M338" s="10" t="s">
        <v>75</v>
      </c>
      <c r="N338" s="10" t="s">
        <v>28</v>
      </c>
      <c r="O338" s="10" t="s">
        <v>29</v>
      </c>
      <c r="P338" s="35">
        <v>6</v>
      </c>
      <c r="Q338" s="35">
        <v>8</v>
      </c>
      <c r="R338" s="35">
        <v>8</v>
      </c>
      <c r="S338" s="12">
        <v>8</v>
      </c>
      <c r="T338" s="13">
        <v>100</v>
      </c>
      <c r="U338" s="47" t="s">
        <v>870</v>
      </c>
      <c r="V338" s="216"/>
      <c r="W338" s="216"/>
      <c r="X338" s="216"/>
      <c r="Y338" s="216"/>
      <c r="Z338" s="216"/>
    </row>
    <row r="339" spans="1:26" ht="59.25" customHeight="1" outlineLevel="1" collapsed="1" x14ac:dyDescent="0.2">
      <c r="A339" s="15" t="str">
        <f>A338</f>
        <v>0201</v>
      </c>
      <c r="B339" s="16" t="s">
        <v>871</v>
      </c>
      <c r="C339" s="16"/>
      <c r="D339" s="16"/>
      <c r="E339" s="46">
        <v>3634406.08</v>
      </c>
      <c r="F339" s="46">
        <v>3735843.5041510002</v>
      </c>
      <c r="G339" s="46">
        <v>3735843.5041510002</v>
      </c>
      <c r="H339" s="46">
        <v>2783170.3264250001</v>
      </c>
      <c r="I339" s="46">
        <v>2284494.6911470001</v>
      </c>
      <c r="J339" s="16"/>
      <c r="K339" s="16"/>
      <c r="L339" s="62"/>
      <c r="M339" s="16"/>
      <c r="N339" s="16"/>
      <c r="O339" s="16"/>
      <c r="P339" s="52"/>
      <c r="Q339" s="52"/>
      <c r="R339" s="52"/>
      <c r="S339" s="17"/>
      <c r="T339" s="18"/>
      <c r="U339" s="48" t="s">
        <v>69</v>
      </c>
      <c r="V339" s="216"/>
      <c r="W339" s="216"/>
      <c r="X339" s="216"/>
      <c r="Y339" s="216"/>
      <c r="Z339" s="216"/>
    </row>
    <row r="340" spans="1:26" ht="59.25" hidden="1" customHeight="1" outlineLevel="2" x14ac:dyDescent="0.2">
      <c r="A340" s="10" t="s">
        <v>872</v>
      </c>
      <c r="B340" s="10" t="s">
        <v>873</v>
      </c>
      <c r="C340" s="10" t="s">
        <v>159</v>
      </c>
      <c r="D340" s="10" t="s">
        <v>874</v>
      </c>
      <c r="E340" s="45">
        <v>9427.2970000000005</v>
      </c>
      <c r="F340" s="45">
        <v>9327.8548919999994</v>
      </c>
      <c r="G340" s="45">
        <v>9327.8548919999994</v>
      </c>
      <c r="H340" s="45">
        <v>8760.1892700000008</v>
      </c>
      <c r="I340" s="45">
        <v>4181.9041349999998</v>
      </c>
      <c r="J340" s="10">
        <v>19</v>
      </c>
      <c r="K340" s="10" t="s">
        <v>875</v>
      </c>
      <c r="L340" s="61"/>
      <c r="M340" s="10" t="s">
        <v>27</v>
      </c>
      <c r="N340" s="10" t="s">
        <v>28</v>
      </c>
      <c r="O340" s="10" t="s">
        <v>29</v>
      </c>
      <c r="P340" s="35">
        <v>8</v>
      </c>
      <c r="Q340" s="35">
        <v>9</v>
      </c>
      <c r="R340" s="35">
        <v>2</v>
      </c>
      <c r="S340" s="12">
        <v>1</v>
      </c>
      <c r="T340" s="13">
        <v>50</v>
      </c>
      <c r="U340" s="47" t="s">
        <v>876</v>
      </c>
      <c r="V340" s="216"/>
      <c r="W340" s="216"/>
      <c r="X340" s="216"/>
      <c r="Y340" s="216"/>
      <c r="Z340" s="216"/>
    </row>
    <row r="341" spans="1:26" ht="59.25" hidden="1" customHeight="1" outlineLevel="2" x14ac:dyDescent="0.2">
      <c r="A341" s="10" t="s">
        <v>872</v>
      </c>
      <c r="B341" s="10" t="s">
        <v>873</v>
      </c>
      <c r="C341" s="10" t="s">
        <v>243</v>
      </c>
      <c r="D341" s="10" t="s">
        <v>877</v>
      </c>
      <c r="E341" s="45">
        <v>7427.2969999999996</v>
      </c>
      <c r="F341" s="45">
        <v>7316.9349890000003</v>
      </c>
      <c r="G341" s="45">
        <v>7316.9349890000003</v>
      </c>
      <c r="H341" s="45">
        <v>5935.5290830000004</v>
      </c>
      <c r="I341" s="45">
        <v>4135.4439339999999</v>
      </c>
      <c r="J341" s="10">
        <v>24</v>
      </c>
      <c r="K341" s="10" t="s">
        <v>878</v>
      </c>
      <c r="L341" s="61"/>
      <c r="M341" s="10" t="s">
        <v>27</v>
      </c>
      <c r="N341" s="10" t="s">
        <v>28</v>
      </c>
      <c r="O341" s="10" t="s">
        <v>29</v>
      </c>
      <c r="P341" s="35">
        <v>1701</v>
      </c>
      <c r="Q341" s="35">
        <v>7500</v>
      </c>
      <c r="R341" s="35">
        <v>2305</v>
      </c>
      <c r="S341" s="12">
        <v>55.39</v>
      </c>
      <c r="T341" s="13">
        <v>2.4030368763557499</v>
      </c>
      <c r="U341" s="47" t="s">
        <v>879</v>
      </c>
      <c r="V341" s="216"/>
      <c r="W341" s="216"/>
      <c r="X341" s="216"/>
      <c r="Y341" s="216"/>
      <c r="Z341" s="216"/>
    </row>
    <row r="342" spans="1:26" ht="59.25" hidden="1" customHeight="1" outlineLevel="2" x14ac:dyDescent="0.2">
      <c r="A342" s="10" t="s">
        <v>872</v>
      </c>
      <c r="B342" s="10" t="s">
        <v>873</v>
      </c>
      <c r="C342" s="10" t="s">
        <v>23</v>
      </c>
      <c r="D342" s="10" t="s">
        <v>880</v>
      </c>
      <c r="E342" s="45">
        <v>4500.8519999999999</v>
      </c>
      <c r="F342" s="45">
        <v>4710.6561190000002</v>
      </c>
      <c r="G342" s="45">
        <v>4710.6561190000002</v>
      </c>
      <c r="H342" s="45">
        <v>4318.5845859999999</v>
      </c>
      <c r="I342" s="45">
        <v>1538.7743800000001</v>
      </c>
      <c r="J342" s="10">
        <v>8</v>
      </c>
      <c r="K342" s="10" t="s">
        <v>881</v>
      </c>
      <c r="L342" s="61"/>
      <c r="M342" s="10" t="s">
        <v>27</v>
      </c>
      <c r="N342" s="10" t="s">
        <v>28</v>
      </c>
      <c r="O342" s="10" t="s">
        <v>29</v>
      </c>
      <c r="P342" s="35">
        <v>2311</v>
      </c>
      <c r="Q342" s="35">
        <v>6410</v>
      </c>
      <c r="R342" s="35">
        <v>1440</v>
      </c>
      <c r="S342" s="12">
        <v>2239</v>
      </c>
      <c r="T342" s="13">
        <v>155.486111111111</v>
      </c>
      <c r="U342" s="47" t="s">
        <v>882</v>
      </c>
      <c r="V342" s="216"/>
      <c r="W342" s="216"/>
      <c r="X342" s="216"/>
      <c r="Y342" s="216"/>
      <c r="Z342" s="216"/>
    </row>
    <row r="343" spans="1:26" ht="59.25" hidden="1" customHeight="1" outlineLevel="2" x14ac:dyDescent="0.2">
      <c r="A343" s="10" t="s">
        <v>872</v>
      </c>
      <c r="B343" s="10" t="s">
        <v>873</v>
      </c>
      <c r="C343" s="10" t="s">
        <v>159</v>
      </c>
      <c r="D343" s="10" t="s">
        <v>874</v>
      </c>
      <c r="E343" s="45">
        <v>0</v>
      </c>
      <c r="F343" s="45">
        <v>0</v>
      </c>
      <c r="G343" s="45">
        <v>0</v>
      </c>
      <c r="H343" s="45">
        <v>0</v>
      </c>
      <c r="I343" s="45">
        <v>0</v>
      </c>
      <c r="J343" s="10">
        <v>25</v>
      </c>
      <c r="K343" s="10" t="s">
        <v>883</v>
      </c>
      <c r="L343" s="61"/>
      <c r="M343" s="10" t="s">
        <v>27</v>
      </c>
      <c r="N343" s="10" t="s">
        <v>28</v>
      </c>
      <c r="O343" s="10" t="s">
        <v>29</v>
      </c>
      <c r="P343" s="35">
        <v>0</v>
      </c>
      <c r="Q343" s="35">
        <v>3</v>
      </c>
      <c r="R343" s="35">
        <v>1</v>
      </c>
      <c r="S343" s="12">
        <v>0</v>
      </c>
      <c r="T343" s="13">
        <v>0</v>
      </c>
      <c r="U343" s="47" t="s">
        <v>884</v>
      </c>
      <c r="V343" s="216"/>
      <c r="W343" s="216"/>
      <c r="X343" s="216"/>
      <c r="Y343" s="216"/>
      <c r="Z343" s="216"/>
    </row>
    <row r="344" spans="1:26" ht="59.25" customHeight="1" outlineLevel="1" collapsed="1" x14ac:dyDescent="0.2">
      <c r="A344" s="15" t="str">
        <f>A343</f>
        <v>0203</v>
      </c>
      <c r="B344" s="16" t="s">
        <v>885</v>
      </c>
      <c r="C344" s="16"/>
      <c r="D344" s="16"/>
      <c r="E344" s="46">
        <v>21355.446</v>
      </c>
      <c r="F344" s="46">
        <v>21355.446</v>
      </c>
      <c r="G344" s="46">
        <v>21355.446</v>
      </c>
      <c r="H344" s="46">
        <v>19014.302939000001</v>
      </c>
      <c r="I344" s="46">
        <v>9856.1224490000004</v>
      </c>
      <c r="J344" s="16"/>
      <c r="K344" s="16"/>
      <c r="L344" s="62"/>
      <c r="M344" s="16"/>
      <c r="N344" s="16"/>
      <c r="O344" s="16"/>
      <c r="P344" s="52"/>
      <c r="Q344" s="52"/>
      <c r="R344" s="52"/>
      <c r="S344" s="17"/>
      <c r="T344" s="18"/>
      <c r="U344" s="48" t="s">
        <v>69</v>
      </c>
      <c r="V344" s="216"/>
      <c r="W344" s="216"/>
      <c r="X344" s="216"/>
      <c r="Y344" s="216"/>
      <c r="Z344" s="216"/>
    </row>
    <row r="345" spans="1:26" ht="72.75" hidden="1" customHeight="1" outlineLevel="2" x14ac:dyDescent="0.2">
      <c r="A345" s="10" t="s">
        <v>886</v>
      </c>
      <c r="B345" s="10" t="s">
        <v>887</v>
      </c>
      <c r="C345" s="10" t="s">
        <v>207</v>
      </c>
      <c r="D345" s="10" t="s">
        <v>888</v>
      </c>
      <c r="E345" s="45">
        <v>1047630.537</v>
      </c>
      <c r="F345" s="45">
        <v>997172.02096400002</v>
      </c>
      <c r="G345" s="45">
        <v>997172.02096400002</v>
      </c>
      <c r="H345" s="45">
        <v>453841.155799</v>
      </c>
      <c r="I345" s="45">
        <v>224132.57720900001</v>
      </c>
      <c r="J345" s="10">
        <v>2</v>
      </c>
      <c r="K345" s="10" t="s">
        <v>889</v>
      </c>
      <c r="L345" s="61"/>
      <c r="M345" s="10" t="s">
        <v>27</v>
      </c>
      <c r="N345" s="10" t="s">
        <v>157</v>
      </c>
      <c r="O345" s="10" t="s">
        <v>29</v>
      </c>
      <c r="P345" s="35">
        <v>2638.73</v>
      </c>
      <c r="Q345" s="35">
        <v>146</v>
      </c>
      <c r="R345" s="35">
        <v>57.07</v>
      </c>
      <c r="S345" s="12">
        <v>39.119999999999997</v>
      </c>
      <c r="T345" s="13">
        <v>68.547397932363793</v>
      </c>
      <c r="U345" s="47" t="s">
        <v>890</v>
      </c>
      <c r="V345" s="216"/>
      <c r="W345" s="216"/>
      <c r="X345" s="216"/>
      <c r="Y345" s="216"/>
      <c r="Z345" s="216"/>
    </row>
    <row r="346" spans="1:26" ht="66.75" hidden="1" customHeight="1" outlineLevel="2" x14ac:dyDescent="0.2">
      <c r="A346" s="10" t="s">
        <v>886</v>
      </c>
      <c r="B346" s="10" t="s">
        <v>887</v>
      </c>
      <c r="C346" s="10" t="s">
        <v>42</v>
      </c>
      <c r="D346" s="10" t="s">
        <v>891</v>
      </c>
      <c r="E346" s="45">
        <v>467678.69799999997</v>
      </c>
      <c r="F346" s="45">
        <v>587664.89961399999</v>
      </c>
      <c r="G346" s="45">
        <v>587664.89961399999</v>
      </c>
      <c r="H346" s="45">
        <v>470196.44381000003</v>
      </c>
      <c r="I346" s="45">
        <v>101907.272558</v>
      </c>
      <c r="J346" s="10">
        <v>27</v>
      </c>
      <c r="K346" s="10" t="s">
        <v>892</v>
      </c>
      <c r="L346" s="61"/>
      <c r="M346" s="10" t="s">
        <v>27</v>
      </c>
      <c r="N346" s="10" t="s">
        <v>157</v>
      </c>
      <c r="O346" s="10" t="s">
        <v>29</v>
      </c>
      <c r="P346" s="35">
        <v>1110.42</v>
      </c>
      <c r="Q346" s="35">
        <v>360</v>
      </c>
      <c r="R346" s="35">
        <v>253.14</v>
      </c>
      <c r="S346" s="12">
        <v>116.77</v>
      </c>
      <c r="T346" s="13">
        <v>46.128624476574203</v>
      </c>
      <c r="U346" s="47" t="s">
        <v>893</v>
      </c>
      <c r="V346" s="216"/>
      <c r="W346" s="216"/>
      <c r="X346" s="216"/>
      <c r="Y346" s="216"/>
      <c r="Z346" s="216"/>
    </row>
    <row r="347" spans="1:26" ht="59.25" hidden="1" customHeight="1" outlineLevel="2" x14ac:dyDescent="0.2">
      <c r="A347" s="10" t="s">
        <v>886</v>
      </c>
      <c r="B347" s="10" t="s">
        <v>887</v>
      </c>
      <c r="C347" s="10" t="s">
        <v>38</v>
      </c>
      <c r="D347" s="10" t="s">
        <v>894</v>
      </c>
      <c r="E347" s="45">
        <v>300790.56099999999</v>
      </c>
      <c r="F347" s="45">
        <v>373107.46147899999</v>
      </c>
      <c r="G347" s="45">
        <v>373107.46147899999</v>
      </c>
      <c r="H347" s="45">
        <v>157252.839894</v>
      </c>
      <c r="I347" s="45">
        <v>83453.315487</v>
      </c>
      <c r="J347" s="10">
        <v>21</v>
      </c>
      <c r="K347" s="10" t="s">
        <v>895</v>
      </c>
      <c r="L347" s="61"/>
      <c r="M347" s="10" t="s">
        <v>27</v>
      </c>
      <c r="N347" s="10" t="s">
        <v>157</v>
      </c>
      <c r="O347" s="10" t="s">
        <v>29</v>
      </c>
      <c r="P347" s="35">
        <v>36115294</v>
      </c>
      <c r="Q347" s="35">
        <v>1405155</v>
      </c>
      <c r="R347" s="35">
        <v>126545.7</v>
      </c>
      <c r="S347" s="12">
        <v>341429.609</v>
      </c>
      <c r="T347" s="13">
        <v>269.80735734205098</v>
      </c>
      <c r="U347" s="47" t="s">
        <v>896</v>
      </c>
      <c r="V347" s="216"/>
      <c r="W347" s="216"/>
      <c r="X347" s="216"/>
      <c r="Y347" s="216"/>
      <c r="Z347" s="216"/>
    </row>
    <row r="348" spans="1:26" ht="72.75" hidden="1" customHeight="1" outlineLevel="2" x14ac:dyDescent="0.2">
      <c r="A348" s="10" t="s">
        <v>886</v>
      </c>
      <c r="B348" s="10" t="s">
        <v>887</v>
      </c>
      <c r="C348" s="10" t="s">
        <v>159</v>
      </c>
      <c r="D348" s="10" t="s">
        <v>897</v>
      </c>
      <c r="E348" s="45">
        <v>187652.15100000001</v>
      </c>
      <c r="F348" s="45">
        <v>197325.91166300001</v>
      </c>
      <c r="G348" s="45">
        <v>197325.91166300001</v>
      </c>
      <c r="H348" s="45">
        <v>129021.940592</v>
      </c>
      <c r="I348" s="45">
        <v>55171.459564999997</v>
      </c>
      <c r="J348" s="10">
        <v>8</v>
      </c>
      <c r="K348" s="10" t="s">
        <v>898</v>
      </c>
      <c r="L348" s="61"/>
      <c r="M348" s="10" t="s">
        <v>27</v>
      </c>
      <c r="N348" s="10" t="s">
        <v>157</v>
      </c>
      <c r="O348" s="10" t="s">
        <v>29</v>
      </c>
      <c r="P348" s="35">
        <v>565</v>
      </c>
      <c r="Q348" s="35">
        <v>29</v>
      </c>
      <c r="R348" s="35">
        <v>8</v>
      </c>
      <c r="S348" s="12">
        <v>3</v>
      </c>
      <c r="T348" s="13">
        <v>37.5</v>
      </c>
      <c r="U348" s="47" t="s">
        <v>899</v>
      </c>
      <c r="V348" s="216"/>
      <c r="W348" s="216"/>
      <c r="X348" s="216"/>
      <c r="Y348" s="216"/>
      <c r="Z348" s="216"/>
    </row>
    <row r="349" spans="1:26" ht="61.5" hidden="1" customHeight="1" outlineLevel="2" x14ac:dyDescent="0.2">
      <c r="A349" s="10" t="s">
        <v>886</v>
      </c>
      <c r="B349" s="10" t="s">
        <v>887</v>
      </c>
      <c r="C349" s="10" t="s">
        <v>164</v>
      </c>
      <c r="D349" s="10" t="s">
        <v>900</v>
      </c>
      <c r="E349" s="45">
        <v>183494.89499999999</v>
      </c>
      <c r="F349" s="45">
        <v>186902.31559499999</v>
      </c>
      <c r="G349" s="45">
        <v>186902.31559499999</v>
      </c>
      <c r="H349" s="45">
        <v>131308.00809700001</v>
      </c>
      <c r="I349" s="45">
        <v>17547.782358</v>
      </c>
      <c r="J349" s="10">
        <v>25</v>
      </c>
      <c r="K349" s="10" t="s">
        <v>354</v>
      </c>
      <c r="L349" s="61"/>
      <c r="M349" s="10" t="s">
        <v>27</v>
      </c>
      <c r="N349" s="10" t="s">
        <v>157</v>
      </c>
      <c r="O349" s="10" t="s">
        <v>29</v>
      </c>
      <c r="P349" s="35">
        <v>550</v>
      </c>
      <c r="Q349" s="35">
        <v>224</v>
      </c>
      <c r="R349" s="35">
        <v>99.82</v>
      </c>
      <c r="S349" s="12">
        <v>15.12</v>
      </c>
      <c r="T349" s="13">
        <v>15.147265077138799</v>
      </c>
      <c r="U349" s="47" t="s">
        <v>901</v>
      </c>
      <c r="V349" s="216"/>
      <c r="W349" s="216"/>
      <c r="X349" s="216"/>
      <c r="Y349" s="216"/>
      <c r="Z349" s="216"/>
    </row>
    <row r="350" spans="1:26" ht="69" hidden="1" customHeight="1" outlineLevel="2" x14ac:dyDescent="0.2">
      <c r="A350" s="10" t="s">
        <v>886</v>
      </c>
      <c r="B350" s="10" t="s">
        <v>887</v>
      </c>
      <c r="C350" s="10" t="s">
        <v>34</v>
      </c>
      <c r="D350" s="10" t="s">
        <v>902</v>
      </c>
      <c r="E350" s="45">
        <v>132493.77799999999</v>
      </c>
      <c r="F350" s="45">
        <v>139239.63968299999</v>
      </c>
      <c r="G350" s="45">
        <v>139239.63968299999</v>
      </c>
      <c r="H350" s="45">
        <v>49970.653394000001</v>
      </c>
      <c r="I350" s="45">
        <v>21806.246746000001</v>
      </c>
      <c r="J350" s="10">
        <v>23</v>
      </c>
      <c r="K350" s="10" t="s">
        <v>356</v>
      </c>
      <c r="L350" s="61"/>
      <c r="M350" s="10" t="s">
        <v>27</v>
      </c>
      <c r="N350" s="10" t="s">
        <v>157</v>
      </c>
      <c r="O350" s="10" t="s">
        <v>29</v>
      </c>
      <c r="P350" s="35">
        <v>427</v>
      </c>
      <c r="Q350" s="35">
        <v>15</v>
      </c>
      <c r="R350" s="35">
        <v>4</v>
      </c>
      <c r="S350" s="12">
        <v>0</v>
      </c>
      <c r="T350" s="13">
        <v>0</v>
      </c>
      <c r="U350" s="47" t="s">
        <v>903</v>
      </c>
      <c r="V350" s="216"/>
      <c r="W350" s="216"/>
      <c r="X350" s="216"/>
      <c r="Y350" s="216"/>
      <c r="Z350" s="216"/>
    </row>
    <row r="351" spans="1:26" ht="66.75" hidden="1" customHeight="1" outlineLevel="2" x14ac:dyDescent="0.2">
      <c r="A351" s="10" t="s">
        <v>886</v>
      </c>
      <c r="B351" s="10" t="s">
        <v>887</v>
      </c>
      <c r="C351" s="10" t="s">
        <v>23</v>
      </c>
      <c r="D351" s="10" t="s">
        <v>904</v>
      </c>
      <c r="E351" s="45">
        <v>186851.853</v>
      </c>
      <c r="F351" s="45">
        <v>108663.808835</v>
      </c>
      <c r="G351" s="45">
        <v>108663.808835</v>
      </c>
      <c r="H351" s="45">
        <v>48556.305410000001</v>
      </c>
      <c r="I351" s="45">
        <v>24497.124738999999</v>
      </c>
      <c r="J351" s="10">
        <v>18</v>
      </c>
      <c r="K351" s="10" t="s">
        <v>358</v>
      </c>
      <c r="L351" s="61"/>
      <c r="M351" s="10" t="s">
        <v>27</v>
      </c>
      <c r="N351" s="10" t="s">
        <v>157</v>
      </c>
      <c r="O351" s="10" t="s">
        <v>29</v>
      </c>
      <c r="P351" s="35">
        <v>1253.71</v>
      </c>
      <c r="Q351" s="35">
        <v>223</v>
      </c>
      <c r="R351" s="35">
        <v>120</v>
      </c>
      <c r="S351" s="12">
        <v>58.12</v>
      </c>
      <c r="T351" s="13">
        <v>48.433333333333302</v>
      </c>
      <c r="U351" s="47" t="s">
        <v>905</v>
      </c>
      <c r="V351" s="216"/>
      <c r="W351" s="216"/>
      <c r="X351" s="216"/>
      <c r="Y351" s="216"/>
      <c r="Z351" s="216"/>
    </row>
    <row r="352" spans="1:26" ht="63" hidden="1" customHeight="1" outlineLevel="2" x14ac:dyDescent="0.2">
      <c r="A352" s="10" t="s">
        <v>886</v>
      </c>
      <c r="B352" s="10" t="s">
        <v>887</v>
      </c>
      <c r="C352" s="10" t="s">
        <v>243</v>
      </c>
      <c r="D352" s="10" t="s">
        <v>906</v>
      </c>
      <c r="E352" s="45">
        <v>59382.512999999999</v>
      </c>
      <c r="F352" s="45">
        <v>56750.013751999999</v>
      </c>
      <c r="G352" s="45">
        <v>56750.013751999999</v>
      </c>
      <c r="H352" s="45">
        <v>52770.434318</v>
      </c>
      <c r="I352" s="45">
        <v>15547.986062</v>
      </c>
      <c r="J352" s="10">
        <v>7</v>
      </c>
      <c r="K352" s="10" t="s">
        <v>364</v>
      </c>
      <c r="L352" s="61"/>
      <c r="M352" s="10" t="s">
        <v>27</v>
      </c>
      <c r="N352" s="10" t="s">
        <v>157</v>
      </c>
      <c r="O352" s="10" t="s">
        <v>29</v>
      </c>
      <c r="P352" s="35">
        <v>3212.85</v>
      </c>
      <c r="Q352" s="35">
        <v>403</v>
      </c>
      <c r="R352" s="35">
        <v>200</v>
      </c>
      <c r="S352" s="12">
        <v>57.13</v>
      </c>
      <c r="T352" s="13">
        <v>28.565000000000001</v>
      </c>
      <c r="U352" s="47" t="s">
        <v>907</v>
      </c>
      <c r="V352" s="216"/>
      <c r="W352" s="216"/>
      <c r="X352" s="216"/>
      <c r="Y352" s="216"/>
      <c r="Z352" s="216"/>
    </row>
    <row r="353" spans="1:26" ht="59.25" hidden="1" customHeight="1" outlineLevel="2" x14ac:dyDescent="0.2">
      <c r="A353" s="10" t="s">
        <v>886</v>
      </c>
      <c r="B353" s="10" t="s">
        <v>887</v>
      </c>
      <c r="C353" s="10" t="s">
        <v>46</v>
      </c>
      <c r="D353" s="10" t="s">
        <v>908</v>
      </c>
      <c r="E353" s="45">
        <v>400</v>
      </c>
      <c r="F353" s="45">
        <v>2906.8458500000002</v>
      </c>
      <c r="G353" s="45">
        <v>2906.8458500000002</v>
      </c>
      <c r="H353" s="45">
        <v>2530.552811</v>
      </c>
      <c r="I353" s="45">
        <v>2156.8353299999999</v>
      </c>
      <c r="J353" s="10">
        <v>28</v>
      </c>
      <c r="K353" s="10" t="s">
        <v>367</v>
      </c>
      <c r="L353" s="61"/>
      <c r="M353" s="10" t="s">
        <v>27</v>
      </c>
      <c r="N353" s="10" t="s">
        <v>157</v>
      </c>
      <c r="O353" s="10" t="s">
        <v>29</v>
      </c>
      <c r="P353" s="35">
        <v>7672</v>
      </c>
      <c r="Q353" s="35">
        <v>3387</v>
      </c>
      <c r="R353" s="35">
        <v>1102</v>
      </c>
      <c r="S353" s="12">
        <v>1558</v>
      </c>
      <c r="T353" s="13">
        <v>141.37931034482801</v>
      </c>
      <c r="U353" s="47" t="s">
        <v>909</v>
      </c>
      <c r="V353" s="216"/>
      <c r="W353" s="216"/>
      <c r="X353" s="216"/>
      <c r="Y353" s="216"/>
      <c r="Z353" s="216"/>
    </row>
    <row r="354" spans="1:26" ht="59.25" hidden="1" customHeight="1" outlineLevel="2" x14ac:dyDescent="0.2">
      <c r="A354" s="10" t="s">
        <v>886</v>
      </c>
      <c r="B354" s="10" t="s">
        <v>887</v>
      </c>
      <c r="C354" s="10" t="s">
        <v>207</v>
      </c>
      <c r="D354" s="10" t="s">
        <v>888</v>
      </c>
      <c r="E354" s="45">
        <v>0</v>
      </c>
      <c r="F354" s="45">
        <v>0</v>
      </c>
      <c r="G354" s="45">
        <v>0</v>
      </c>
      <c r="H354" s="45">
        <v>0</v>
      </c>
      <c r="I354" s="45">
        <v>0</v>
      </c>
      <c r="J354" s="10">
        <v>5</v>
      </c>
      <c r="K354" s="10" t="s">
        <v>910</v>
      </c>
      <c r="L354" s="61"/>
      <c r="M354" s="10" t="s">
        <v>27</v>
      </c>
      <c r="N354" s="10" t="s">
        <v>157</v>
      </c>
      <c r="O354" s="10" t="s">
        <v>29</v>
      </c>
      <c r="P354" s="35">
        <v>2638.73</v>
      </c>
      <c r="Q354" s="35">
        <v>312</v>
      </c>
      <c r="R354" s="35">
        <v>130</v>
      </c>
      <c r="S354" s="12">
        <v>112.223</v>
      </c>
      <c r="T354" s="13">
        <v>86.325384615384607</v>
      </c>
      <c r="U354" s="47" t="s">
        <v>911</v>
      </c>
      <c r="V354" s="216"/>
      <c r="W354" s="216"/>
      <c r="X354" s="216"/>
      <c r="Y354" s="216"/>
      <c r="Z354" s="216"/>
    </row>
    <row r="355" spans="1:26" ht="59.25" hidden="1" customHeight="1" outlineLevel="2" x14ac:dyDescent="0.2">
      <c r="A355" s="10" t="s">
        <v>886</v>
      </c>
      <c r="B355" s="10" t="s">
        <v>887</v>
      </c>
      <c r="C355" s="10" t="s">
        <v>159</v>
      </c>
      <c r="D355" s="10" t="s">
        <v>897</v>
      </c>
      <c r="E355" s="45">
        <v>0</v>
      </c>
      <c r="F355" s="45">
        <v>0</v>
      </c>
      <c r="G355" s="45">
        <v>0</v>
      </c>
      <c r="H355" s="45">
        <v>0</v>
      </c>
      <c r="I355" s="45">
        <v>0</v>
      </c>
      <c r="J355" s="10">
        <v>12</v>
      </c>
      <c r="K355" s="10" t="s">
        <v>912</v>
      </c>
      <c r="L355" s="61"/>
      <c r="M355" s="10" t="s">
        <v>27</v>
      </c>
      <c r="N355" s="10" t="s">
        <v>157</v>
      </c>
      <c r="O355" s="10" t="s">
        <v>29</v>
      </c>
      <c r="P355" s="35">
        <v>565</v>
      </c>
      <c r="Q355" s="35">
        <v>58</v>
      </c>
      <c r="R355" s="35">
        <v>4</v>
      </c>
      <c r="S355" s="12">
        <v>7</v>
      </c>
      <c r="T355" s="13">
        <v>175</v>
      </c>
      <c r="U355" s="47" t="s">
        <v>913</v>
      </c>
      <c r="V355" s="216"/>
      <c r="W355" s="216"/>
      <c r="X355" s="216"/>
      <c r="Y355" s="216"/>
      <c r="Z355" s="216"/>
    </row>
    <row r="356" spans="1:26" ht="69" hidden="1" customHeight="1" outlineLevel="2" x14ac:dyDescent="0.2">
      <c r="A356" s="10" t="s">
        <v>886</v>
      </c>
      <c r="B356" s="10" t="s">
        <v>887</v>
      </c>
      <c r="C356" s="10" t="s">
        <v>38</v>
      </c>
      <c r="D356" s="10" t="s">
        <v>894</v>
      </c>
      <c r="E356" s="45">
        <v>0</v>
      </c>
      <c r="F356" s="45">
        <v>0</v>
      </c>
      <c r="G356" s="45">
        <v>0</v>
      </c>
      <c r="H356" s="45">
        <v>0</v>
      </c>
      <c r="I356" s="45">
        <v>0</v>
      </c>
      <c r="J356" s="10">
        <v>22</v>
      </c>
      <c r="K356" s="10" t="s">
        <v>914</v>
      </c>
      <c r="L356" s="61"/>
      <c r="M356" s="10" t="s">
        <v>27</v>
      </c>
      <c r="N356" s="10" t="s">
        <v>157</v>
      </c>
      <c r="O356" s="10" t="s">
        <v>29</v>
      </c>
      <c r="P356" s="35">
        <v>36115294</v>
      </c>
      <c r="Q356" s="35">
        <v>2718592</v>
      </c>
      <c r="R356" s="35">
        <v>1186960.43</v>
      </c>
      <c r="S356" s="12">
        <v>159900</v>
      </c>
      <c r="T356" s="13">
        <v>13.471384214552099</v>
      </c>
      <c r="U356" s="47" t="s">
        <v>915</v>
      </c>
      <c r="V356" s="216"/>
      <c r="W356" s="216"/>
      <c r="X356" s="216"/>
      <c r="Y356" s="216"/>
      <c r="Z356" s="216"/>
    </row>
    <row r="357" spans="1:26" ht="65.25" hidden="1" customHeight="1" outlineLevel="2" x14ac:dyDescent="0.2">
      <c r="A357" s="10" t="s">
        <v>886</v>
      </c>
      <c r="B357" s="10" t="s">
        <v>887</v>
      </c>
      <c r="C357" s="10" t="s">
        <v>34</v>
      </c>
      <c r="D357" s="10" t="s">
        <v>902</v>
      </c>
      <c r="E357" s="45">
        <v>0</v>
      </c>
      <c r="F357" s="45">
        <v>0</v>
      </c>
      <c r="G357" s="45">
        <v>0</v>
      </c>
      <c r="H357" s="45">
        <v>0</v>
      </c>
      <c r="I357" s="45">
        <v>0</v>
      </c>
      <c r="J357" s="10">
        <v>24</v>
      </c>
      <c r="K357" s="10" t="s">
        <v>370</v>
      </c>
      <c r="L357" s="61"/>
      <c r="M357" s="10" t="s">
        <v>27</v>
      </c>
      <c r="N357" s="10" t="s">
        <v>157</v>
      </c>
      <c r="O357" s="10" t="s">
        <v>29</v>
      </c>
      <c r="P357" s="35">
        <v>427</v>
      </c>
      <c r="Q357" s="35">
        <v>120</v>
      </c>
      <c r="R357" s="35">
        <v>47</v>
      </c>
      <c r="S357" s="12">
        <v>32</v>
      </c>
      <c r="T357" s="13">
        <v>68.085106382978694</v>
      </c>
      <c r="U357" s="47" t="s">
        <v>916</v>
      </c>
      <c r="V357" s="216"/>
      <c r="W357" s="216"/>
      <c r="X357" s="216"/>
      <c r="Y357" s="216"/>
      <c r="Z357" s="216"/>
    </row>
    <row r="358" spans="1:26" ht="63" hidden="1" customHeight="1" outlineLevel="2" x14ac:dyDescent="0.2">
      <c r="A358" s="10" t="s">
        <v>886</v>
      </c>
      <c r="B358" s="10" t="s">
        <v>887</v>
      </c>
      <c r="C358" s="10" t="s">
        <v>164</v>
      </c>
      <c r="D358" s="10" t="s">
        <v>900</v>
      </c>
      <c r="E358" s="45">
        <v>0</v>
      </c>
      <c r="F358" s="45">
        <v>0</v>
      </c>
      <c r="G358" s="45">
        <v>0</v>
      </c>
      <c r="H358" s="45">
        <v>0</v>
      </c>
      <c r="I358" s="45">
        <v>0</v>
      </c>
      <c r="J358" s="10">
        <v>26</v>
      </c>
      <c r="K358" s="10" t="s">
        <v>373</v>
      </c>
      <c r="L358" s="61"/>
      <c r="M358" s="10" t="s">
        <v>27</v>
      </c>
      <c r="N358" s="10" t="s">
        <v>157</v>
      </c>
      <c r="O358" s="10" t="s">
        <v>29</v>
      </c>
      <c r="P358" s="35">
        <v>550</v>
      </c>
      <c r="Q358" s="35">
        <v>110</v>
      </c>
      <c r="R358" s="35">
        <v>32.74</v>
      </c>
      <c r="S358" s="12">
        <v>29.85</v>
      </c>
      <c r="T358" s="13">
        <v>91.172877214416602</v>
      </c>
      <c r="U358" s="47" t="s">
        <v>917</v>
      </c>
      <c r="V358" s="216"/>
      <c r="W358" s="216"/>
      <c r="X358" s="216"/>
      <c r="Y358" s="216"/>
      <c r="Z358" s="216"/>
    </row>
    <row r="359" spans="1:26" ht="59.25" customHeight="1" outlineLevel="1" collapsed="1" x14ac:dyDescent="0.2">
      <c r="A359" s="15" t="str">
        <f>A358</f>
        <v>0204</v>
      </c>
      <c r="B359" s="16" t="s">
        <v>918</v>
      </c>
      <c r="C359" s="16"/>
      <c r="D359" s="16"/>
      <c r="E359" s="46">
        <v>2566374.986</v>
      </c>
      <c r="F359" s="46">
        <v>2649732.9174350002</v>
      </c>
      <c r="G359" s="46">
        <v>2649732.9174350002</v>
      </c>
      <c r="H359" s="46">
        <v>1495448.3341250001</v>
      </c>
      <c r="I359" s="46">
        <v>546220.60005400004</v>
      </c>
      <c r="J359" s="16"/>
      <c r="K359" s="16"/>
      <c r="L359" s="62"/>
      <c r="M359" s="16"/>
      <c r="N359" s="16"/>
      <c r="O359" s="16"/>
      <c r="P359" s="52"/>
      <c r="Q359" s="52"/>
      <c r="R359" s="52"/>
      <c r="S359" s="17"/>
      <c r="T359" s="18"/>
      <c r="U359" s="48" t="s">
        <v>69</v>
      </c>
      <c r="V359" s="216"/>
      <c r="W359" s="216"/>
      <c r="X359" s="216"/>
      <c r="Y359" s="216"/>
      <c r="Z359" s="216"/>
    </row>
    <row r="360" spans="1:26" ht="59.25" hidden="1" customHeight="1" outlineLevel="2" x14ac:dyDescent="0.2">
      <c r="A360" s="10" t="s">
        <v>919</v>
      </c>
      <c r="B360" s="10" t="s">
        <v>920</v>
      </c>
      <c r="C360" s="10" t="s">
        <v>159</v>
      </c>
      <c r="D360" s="10" t="s">
        <v>921</v>
      </c>
      <c r="E360" s="45">
        <v>4575.6350000000002</v>
      </c>
      <c r="F360" s="45">
        <v>4592.4080000000004</v>
      </c>
      <c r="G360" s="45">
        <v>4592.4080000000004</v>
      </c>
      <c r="H360" s="45">
        <v>4034.8560649999999</v>
      </c>
      <c r="I360" s="45">
        <v>2851.5890330000002</v>
      </c>
      <c r="J360" s="10">
        <v>7</v>
      </c>
      <c r="K360" s="10" t="s">
        <v>922</v>
      </c>
      <c r="L360" s="61"/>
      <c r="M360" s="10" t="s">
        <v>88</v>
      </c>
      <c r="N360" s="10" t="s">
        <v>157</v>
      </c>
      <c r="O360" s="10" t="s">
        <v>19</v>
      </c>
      <c r="P360" s="35"/>
      <c r="Q360" s="35">
        <v>100</v>
      </c>
      <c r="R360" s="35">
        <v>100</v>
      </c>
      <c r="S360" s="12">
        <v>1.0620000000000001</v>
      </c>
      <c r="T360" s="13">
        <v>1.0620000000000001</v>
      </c>
      <c r="U360" s="47" t="s">
        <v>923</v>
      </c>
      <c r="V360" s="216"/>
      <c r="W360" s="216"/>
      <c r="X360" s="216"/>
      <c r="Y360" s="216"/>
      <c r="Z360" s="216"/>
    </row>
    <row r="361" spans="1:26" ht="59.25" hidden="1" customHeight="1" outlineLevel="2" x14ac:dyDescent="0.2">
      <c r="A361" s="10" t="s">
        <v>919</v>
      </c>
      <c r="B361" s="10" t="s">
        <v>920</v>
      </c>
      <c r="C361" s="10" t="s">
        <v>243</v>
      </c>
      <c r="D361" s="10" t="s">
        <v>924</v>
      </c>
      <c r="E361" s="45">
        <v>134.715</v>
      </c>
      <c r="F361" s="45">
        <v>117.94199999999999</v>
      </c>
      <c r="G361" s="45">
        <v>117.94199999999999</v>
      </c>
      <c r="H361" s="45">
        <v>67.913332999999994</v>
      </c>
      <c r="I361" s="45">
        <v>43.513333000000003</v>
      </c>
      <c r="J361" s="10">
        <v>6</v>
      </c>
      <c r="K361" s="10" t="s">
        <v>925</v>
      </c>
      <c r="L361" s="61"/>
      <c r="M361" s="10" t="s">
        <v>75</v>
      </c>
      <c r="N361" s="10" t="s">
        <v>157</v>
      </c>
      <c r="O361" s="10" t="s">
        <v>19</v>
      </c>
      <c r="P361" s="35"/>
      <c r="Q361" s="35">
        <v>100</v>
      </c>
      <c r="R361" s="35">
        <v>100</v>
      </c>
      <c r="S361" s="12">
        <v>0.85250000000000004</v>
      </c>
      <c r="T361" s="13">
        <v>0.85250000000000004</v>
      </c>
      <c r="U361" s="47" t="s">
        <v>926</v>
      </c>
      <c r="V361" s="216"/>
      <c r="W361" s="216"/>
      <c r="X361" s="216"/>
      <c r="Y361" s="216"/>
      <c r="Z361" s="216"/>
    </row>
    <row r="362" spans="1:26" ht="59.25" customHeight="1" outlineLevel="1" collapsed="1" x14ac:dyDescent="0.2">
      <c r="A362" s="15" t="str">
        <f>A361</f>
        <v>0206</v>
      </c>
      <c r="B362" s="16" t="s">
        <v>927</v>
      </c>
      <c r="C362" s="16"/>
      <c r="D362" s="16"/>
      <c r="E362" s="46">
        <v>4710.3500000000004</v>
      </c>
      <c r="F362" s="46">
        <v>4710.3500000000004</v>
      </c>
      <c r="G362" s="46">
        <v>4710.3500000000004</v>
      </c>
      <c r="H362" s="46">
        <v>4102.7693980000004</v>
      </c>
      <c r="I362" s="46">
        <v>2895.1023660000001</v>
      </c>
      <c r="J362" s="16"/>
      <c r="K362" s="16"/>
      <c r="L362" s="62"/>
      <c r="M362" s="16"/>
      <c r="N362" s="16"/>
      <c r="O362" s="16"/>
      <c r="P362" s="52"/>
      <c r="Q362" s="52"/>
      <c r="R362" s="52"/>
      <c r="S362" s="17"/>
      <c r="T362" s="18"/>
      <c r="U362" s="48" t="s">
        <v>69</v>
      </c>
      <c r="V362" s="216"/>
      <c r="W362" s="216"/>
      <c r="X362" s="216"/>
      <c r="Y362" s="216"/>
      <c r="Z362" s="216"/>
    </row>
    <row r="363" spans="1:26" ht="69" hidden="1" customHeight="1" outlineLevel="2" x14ac:dyDescent="0.2">
      <c r="A363" s="10" t="s">
        <v>928</v>
      </c>
      <c r="B363" s="10" t="s">
        <v>929</v>
      </c>
      <c r="C363" s="10" t="s">
        <v>181</v>
      </c>
      <c r="D363" s="10" t="s">
        <v>930</v>
      </c>
      <c r="E363" s="45">
        <v>21277.841</v>
      </c>
      <c r="F363" s="45">
        <v>21379.480997999999</v>
      </c>
      <c r="G363" s="45">
        <v>21379.480997999999</v>
      </c>
      <c r="H363" s="45">
        <v>14799.281720000001</v>
      </c>
      <c r="I363" s="45">
        <v>10332.181710999999</v>
      </c>
      <c r="J363" s="10">
        <v>1</v>
      </c>
      <c r="K363" s="10" t="s">
        <v>931</v>
      </c>
      <c r="L363" s="61"/>
      <c r="M363" s="10" t="s">
        <v>27</v>
      </c>
      <c r="N363" s="10" t="s">
        <v>28</v>
      </c>
      <c r="O363" s="10" t="s">
        <v>29</v>
      </c>
      <c r="P363" s="35">
        <v>3485</v>
      </c>
      <c r="Q363" s="35">
        <v>2150</v>
      </c>
      <c r="R363" s="35">
        <v>361</v>
      </c>
      <c r="S363" s="22">
        <v>104</v>
      </c>
      <c r="T363" s="21">
        <v>28.808864265928001</v>
      </c>
      <c r="U363" s="55" t="s">
        <v>932</v>
      </c>
      <c r="V363" s="216"/>
      <c r="W363" s="216"/>
      <c r="X363" s="216"/>
      <c r="Y363" s="216"/>
      <c r="Z363" s="216"/>
    </row>
    <row r="364" spans="1:26" ht="59.25" hidden="1" customHeight="1" outlineLevel="2" x14ac:dyDescent="0.2">
      <c r="A364" s="10" t="s">
        <v>928</v>
      </c>
      <c r="B364" s="10" t="s">
        <v>929</v>
      </c>
      <c r="C364" s="10" t="s">
        <v>164</v>
      </c>
      <c r="D364" s="10" t="s">
        <v>933</v>
      </c>
      <c r="E364" s="45">
        <v>4802.9070000000002</v>
      </c>
      <c r="F364" s="45">
        <v>6031.9470010000005</v>
      </c>
      <c r="G364" s="45">
        <v>6031.9470010000005</v>
      </c>
      <c r="H364" s="45">
        <v>3909.7679889999999</v>
      </c>
      <c r="I364" s="45">
        <v>2384.7011219999999</v>
      </c>
      <c r="J364" s="10">
        <v>13</v>
      </c>
      <c r="K364" s="10" t="s">
        <v>934</v>
      </c>
      <c r="L364" s="61"/>
      <c r="M364" s="10" t="s">
        <v>27</v>
      </c>
      <c r="N364" s="10" t="s">
        <v>28</v>
      </c>
      <c r="O364" s="10" t="s">
        <v>29</v>
      </c>
      <c r="P364" s="35">
        <v>54335</v>
      </c>
      <c r="Q364" s="35">
        <v>2400</v>
      </c>
      <c r="R364" s="35">
        <v>160</v>
      </c>
      <c r="S364" s="19">
        <v>631</v>
      </c>
      <c r="T364" s="20">
        <v>394.375</v>
      </c>
      <c r="U364" s="55" t="s">
        <v>935</v>
      </c>
      <c r="V364" s="216"/>
      <c r="W364" s="216"/>
      <c r="X364" s="216"/>
      <c r="Y364" s="216"/>
      <c r="Z364" s="216"/>
    </row>
    <row r="365" spans="1:26" ht="59.25" hidden="1" customHeight="1" outlineLevel="2" x14ac:dyDescent="0.2">
      <c r="A365" s="10" t="s">
        <v>928</v>
      </c>
      <c r="B365" s="10" t="s">
        <v>929</v>
      </c>
      <c r="C365" s="10" t="s">
        <v>42</v>
      </c>
      <c r="D365" s="10" t="s">
        <v>936</v>
      </c>
      <c r="E365" s="45">
        <v>29268.777999999998</v>
      </c>
      <c r="F365" s="45">
        <v>29384.937999999998</v>
      </c>
      <c r="G365" s="45">
        <v>29384.937999999998</v>
      </c>
      <c r="H365" s="45">
        <v>19112.606919999998</v>
      </c>
      <c r="I365" s="45">
        <v>6622.7430180000001</v>
      </c>
      <c r="J365" s="10">
        <v>14</v>
      </c>
      <c r="K365" s="10" t="s">
        <v>937</v>
      </c>
      <c r="L365" s="61"/>
      <c r="M365" s="10" t="s">
        <v>27</v>
      </c>
      <c r="N365" s="10" t="s">
        <v>28</v>
      </c>
      <c r="O365" s="10" t="s">
        <v>29</v>
      </c>
      <c r="P365" s="35">
        <v>90000</v>
      </c>
      <c r="Q365" s="35">
        <v>107000</v>
      </c>
      <c r="R365" s="35">
        <v>21000</v>
      </c>
      <c r="S365" s="22">
        <v>1028</v>
      </c>
      <c r="T365" s="21">
        <v>4.8952380952381001</v>
      </c>
      <c r="U365" s="55" t="s">
        <v>938</v>
      </c>
      <c r="V365" s="216"/>
      <c r="W365" s="216"/>
      <c r="X365" s="216"/>
      <c r="Y365" s="216"/>
      <c r="Z365" s="216"/>
    </row>
    <row r="366" spans="1:26" ht="59.25" hidden="1" customHeight="1" outlineLevel="2" x14ac:dyDescent="0.2">
      <c r="A366" s="10" t="s">
        <v>928</v>
      </c>
      <c r="B366" s="10" t="s">
        <v>929</v>
      </c>
      <c r="C366" s="10" t="s">
        <v>34</v>
      </c>
      <c r="D366" s="10" t="s">
        <v>939</v>
      </c>
      <c r="E366" s="45">
        <v>24727.216</v>
      </c>
      <c r="F366" s="45">
        <v>23980.376001000001</v>
      </c>
      <c r="G366" s="45">
        <v>23980.376001000001</v>
      </c>
      <c r="H366" s="45">
        <v>17711.372846999999</v>
      </c>
      <c r="I366" s="45">
        <v>12843.148847</v>
      </c>
      <c r="J366" s="10">
        <v>15</v>
      </c>
      <c r="K366" s="10" t="s">
        <v>940</v>
      </c>
      <c r="L366" s="61"/>
      <c r="M366" s="10" t="s">
        <v>27</v>
      </c>
      <c r="N366" s="10" t="s">
        <v>28</v>
      </c>
      <c r="O366" s="10" t="s">
        <v>29</v>
      </c>
      <c r="P366" s="35">
        <v>0</v>
      </c>
      <c r="Q366" s="35">
        <v>1500</v>
      </c>
      <c r="R366" s="35">
        <v>200</v>
      </c>
      <c r="S366" s="19">
        <v>289</v>
      </c>
      <c r="T366" s="20">
        <v>144.5</v>
      </c>
      <c r="U366" s="55" t="s">
        <v>941</v>
      </c>
      <c r="V366" s="216"/>
      <c r="W366" s="216"/>
      <c r="X366" s="216"/>
      <c r="Y366" s="216"/>
      <c r="Z366" s="216"/>
    </row>
    <row r="367" spans="1:26" ht="59.25" hidden="1" customHeight="1" outlineLevel="2" x14ac:dyDescent="0.2">
      <c r="A367" s="10" t="s">
        <v>928</v>
      </c>
      <c r="B367" s="10" t="s">
        <v>929</v>
      </c>
      <c r="C367" s="10" t="s">
        <v>34</v>
      </c>
      <c r="D367" s="10" t="s">
        <v>939</v>
      </c>
      <c r="E367" s="45">
        <v>0</v>
      </c>
      <c r="F367" s="45">
        <v>0</v>
      </c>
      <c r="G367" s="45">
        <v>0</v>
      </c>
      <c r="H367" s="45">
        <v>0</v>
      </c>
      <c r="I367" s="45">
        <v>0</v>
      </c>
      <c r="J367" s="10">
        <v>20</v>
      </c>
      <c r="K367" s="10" t="s">
        <v>942</v>
      </c>
      <c r="L367" s="61"/>
      <c r="M367" s="10" t="s">
        <v>27</v>
      </c>
      <c r="N367" s="10" t="s">
        <v>28</v>
      </c>
      <c r="O367" s="10" t="s">
        <v>29</v>
      </c>
      <c r="P367" s="35">
        <v>0</v>
      </c>
      <c r="Q367" s="35">
        <v>2500</v>
      </c>
      <c r="R367" s="35">
        <v>800</v>
      </c>
      <c r="S367" s="19">
        <v>722</v>
      </c>
      <c r="T367" s="20">
        <v>90.25</v>
      </c>
      <c r="U367" s="55" t="s">
        <v>943</v>
      </c>
      <c r="V367" s="216"/>
      <c r="W367" s="216"/>
      <c r="X367" s="216"/>
      <c r="Y367" s="216"/>
      <c r="Z367" s="216"/>
    </row>
    <row r="368" spans="1:26" ht="59.25" hidden="1" customHeight="1" outlineLevel="2" x14ac:dyDescent="0.2">
      <c r="A368" s="10" t="s">
        <v>928</v>
      </c>
      <c r="B368" s="10" t="s">
        <v>929</v>
      </c>
      <c r="C368" s="10" t="s">
        <v>34</v>
      </c>
      <c r="D368" s="10" t="s">
        <v>939</v>
      </c>
      <c r="E368" s="45">
        <v>0</v>
      </c>
      <c r="F368" s="45">
        <v>0</v>
      </c>
      <c r="G368" s="45">
        <v>0</v>
      </c>
      <c r="H368" s="45">
        <v>0</v>
      </c>
      <c r="I368" s="45">
        <v>0</v>
      </c>
      <c r="J368" s="10">
        <v>21</v>
      </c>
      <c r="K368" s="10" t="s">
        <v>944</v>
      </c>
      <c r="L368" s="61"/>
      <c r="M368" s="10" t="s">
        <v>75</v>
      </c>
      <c r="N368" s="10" t="s">
        <v>28</v>
      </c>
      <c r="O368" s="10" t="s">
        <v>19</v>
      </c>
      <c r="P368" s="35">
        <v>0</v>
      </c>
      <c r="Q368" s="35">
        <v>100</v>
      </c>
      <c r="R368" s="35">
        <v>100</v>
      </c>
      <c r="S368" s="12">
        <v>42</v>
      </c>
      <c r="T368" s="13">
        <v>42</v>
      </c>
      <c r="U368" s="55" t="s">
        <v>945</v>
      </c>
      <c r="V368" s="216"/>
      <c r="W368" s="216"/>
      <c r="X368" s="216"/>
      <c r="Y368" s="216"/>
      <c r="Z368" s="216"/>
    </row>
    <row r="369" spans="1:26" ht="59.25" customHeight="1" outlineLevel="1" collapsed="1" x14ac:dyDescent="0.2">
      <c r="A369" s="15" t="str">
        <f>A368</f>
        <v>0208</v>
      </c>
      <c r="B369" s="16" t="s">
        <v>946</v>
      </c>
      <c r="C369" s="16"/>
      <c r="D369" s="16"/>
      <c r="E369" s="46">
        <v>80076.741999999998</v>
      </c>
      <c r="F369" s="46">
        <v>80776.741999999998</v>
      </c>
      <c r="G369" s="46">
        <v>80776.741999999998</v>
      </c>
      <c r="H369" s="46">
        <v>55533.029476000003</v>
      </c>
      <c r="I369" s="46">
        <v>32182.774698000001</v>
      </c>
      <c r="J369" s="16"/>
      <c r="K369" s="16"/>
      <c r="L369" s="62"/>
      <c r="M369" s="16"/>
      <c r="N369" s="16"/>
      <c r="O369" s="16"/>
      <c r="P369" s="52"/>
      <c r="Q369" s="52"/>
      <c r="R369" s="52"/>
      <c r="S369" s="17"/>
      <c r="T369" s="18"/>
      <c r="U369" s="56" t="s">
        <v>69</v>
      </c>
      <c r="V369" s="216"/>
      <c r="W369" s="216"/>
      <c r="X369" s="216"/>
      <c r="Y369" s="216"/>
      <c r="Z369" s="216"/>
    </row>
    <row r="370" spans="1:26" ht="59.25" hidden="1" customHeight="1" outlineLevel="2" x14ac:dyDescent="0.2">
      <c r="A370" s="10" t="s">
        <v>947</v>
      </c>
      <c r="B370" s="10" t="s">
        <v>948</v>
      </c>
      <c r="C370" s="10" t="s">
        <v>243</v>
      </c>
      <c r="D370" s="10" t="s">
        <v>949</v>
      </c>
      <c r="E370" s="45">
        <v>271172.054</v>
      </c>
      <c r="F370" s="45">
        <v>270942.93339999998</v>
      </c>
      <c r="G370" s="45">
        <v>270942.93339999998</v>
      </c>
      <c r="H370" s="45">
        <v>78956.379490000007</v>
      </c>
      <c r="I370" s="45">
        <v>5839.5807679999998</v>
      </c>
      <c r="J370" s="10">
        <v>2</v>
      </c>
      <c r="K370" s="10" t="s">
        <v>950</v>
      </c>
      <c r="L370" s="61"/>
      <c r="M370" s="10" t="s">
        <v>75</v>
      </c>
      <c r="N370" s="10" t="s">
        <v>28</v>
      </c>
      <c r="O370" s="10" t="s">
        <v>19</v>
      </c>
      <c r="P370" s="35">
        <v>65.7</v>
      </c>
      <c r="Q370" s="35">
        <v>100</v>
      </c>
      <c r="R370" s="35">
        <v>100</v>
      </c>
      <c r="S370" s="12">
        <v>95.56</v>
      </c>
      <c r="T370" s="13">
        <v>95.56</v>
      </c>
      <c r="U370" s="47" t="s">
        <v>951</v>
      </c>
      <c r="V370" s="216"/>
      <c r="W370" s="216"/>
      <c r="X370" s="216"/>
      <c r="Y370" s="216"/>
      <c r="Z370" s="216"/>
    </row>
    <row r="371" spans="1:26" ht="59.25" hidden="1" customHeight="1" outlineLevel="2" x14ac:dyDescent="0.2">
      <c r="A371" s="10" t="s">
        <v>947</v>
      </c>
      <c r="B371" s="10" t="s">
        <v>948</v>
      </c>
      <c r="C371" s="10" t="s">
        <v>384</v>
      </c>
      <c r="D371" s="10" t="s">
        <v>952</v>
      </c>
      <c r="E371" s="45">
        <v>167336.69500000001</v>
      </c>
      <c r="F371" s="45">
        <v>167524.01933400001</v>
      </c>
      <c r="G371" s="45">
        <v>167524.01933400001</v>
      </c>
      <c r="H371" s="45">
        <v>120019.598078</v>
      </c>
      <c r="I371" s="45">
        <v>56692.010631999998</v>
      </c>
      <c r="J371" s="10">
        <v>1</v>
      </c>
      <c r="K371" s="10" t="s">
        <v>953</v>
      </c>
      <c r="L371" s="61"/>
      <c r="M371" s="10" t="s">
        <v>75</v>
      </c>
      <c r="N371" s="10" t="s">
        <v>28</v>
      </c>
      <c r="O371" s="10" t="s">
        <v>19</v>
      </c>
      <c r="P371" s="35"/>
      <c r="Q371" s="35">
        <v>30</v>
      </c>
      <c r="R371" s="35">
        <v>18</v>
      </c>
      <c r="S371" s="12">
        <v>16</v>
      </c>
      <c r="T371" s="13">
        <v>88.8888888888889</v>
      </c>
      <c r="U371" s="47" t="s">
        <v>954</v>
      </c>
      <c r="V371" s="216"/>
      <c r="W371" s="216"/>
      <c r="X371" s="216"/>
      <c r="Y371" s="216"/>
      <c r="Z371" s="216"/>
    </row>
    <row r="372" spans="1:26" ht="59.25" hidden="1" customHeight="1" outlineLevel="2" x14ac:dyDescent="0.2">
      <c r="A372" s="10" t="s">
        <v>947</v>
      </c>
      <c r="B372" s="10" t="s">
        <v>948</v>
      </c>
      <c r="C372" s="10" t="s">
        <v>23</v>
      </c>
      <c r="D372" s="10" t="s">
        <v>955</v>
      </c>
      <c r="E372" s="45">
        <v>113709.454</v>
      </c>
      <c r="F372" s="45">
        <v>118097.040133</v>
      </c>
      <c r="G372" s="45">
        <v>118097.040133</v>
      </c>
      <c r="H372" s="45">
        <v>102178.697655</v>
      </c>
      <c r="I372" s="45">
        <v>53002.618422</v>
      </c>
      <c r="J372" s="10">
        <v>6</v>
      </c>
      <c r="K372" s="10" t="s">
        <v>956</v>
      </c>
      <c r="L372" s="61"/>
      <c r="M372" s="10" t="s">
        <v>184</v>
      </c>
      <c r="N372" s="10" t="s">
        <v>28</v>
      </c>
      <c r="O372" s="10" t="s">
        <v>29</v>
      </c>
      <c r="P372" s="35">
        <v>2000</v>
      </c>
      <c r="Q372" s="35">
        <v>2000</v>
      </c>
      <c r="R372" s="35">
        <v>2000</v>
      </c>
      <c r="S372" s="12">
        <v>2686</v>
      </c>
      <c r="T372" s="13">
        <v>134.30000000000001</v>
      </c>
      <c r="U372" s="47" t="s">
        <v>957</v>
      </c>
      <c r="V372" s="216"/>
      <c r="W372" s="216"/>
      <c r="X372" s="216"/>
      <c r="Y372" s="216"/>
      <c r="Z372" s="216"/>
    </row>
    <row r="373" spans="1:26" ht="59.25" hidden="1" customHeight="1" outlineLevel="2" x14ac:dyDescent="0.2">
      <c r="A373" s="10" t="s">
        <v>947</v>
      </c>
      <c r="B373" s="10" t="s">
        <v>948</v>
      </c>
      <c r="C373" s="10" t="s">
        <v>159</v>
      </c>
      <c r="D373" s="10" t="s">
        <v>958</v>
      </c>
      <c r="E373" s="45">
        <v>77086.735000000001</v>
      </c>
      <c r="F373" s="45">
        <v>72740.945133000001</v>
      </c>
      <c r="G373" s="45">
        <v>72740.945133000001</v>
      </c>
      <c r="H373" s="45">
        <v>62168.81871</v>
      </c>
      <c r="I373" s="45">
        <v>26415.792389999999</v>
      </c>
      <c r="J373" s="10">
        <v>3</v>
      </c>
      <c r="K373" s="10" t="s">
        <v>959</v>
      </c>
      <c r="L373" s="61"/>
      <c r="M373" s="10" t="s">
        <v>27</v>
      </c>
      <c r="N373" s="10" t="s">
        <v>28</v>
      </c>
      <c r="O373" s="10" t="s">
        <v>29</v>
      </c>
      <c r="P373" s="35"/>
      <c r="Q373" s="35">
        <v>210727</v>
      </c>
      <c r="R373" s="35">
        <v>60000</v>
      </c>
      <c r="S373" s="12">
        <v>44249</v>
      </c>
      <c r="T373" s="13">
        <v>73.748333333333306</v>
      </c>
      <c r="U373" s="47" t="s">
        <v>960</v>
      </c>
      <c r="V373" s="216"/>
      <c r="W373" s="216"/>
      <c r="X373" s="216"/>
      <c r="Y373" s="216"/>
      <c r="Z373" s="216"/>
    </row>
    <row r="374" spans="1:26" ht="59.25" hidden="1" customHeight="1" outlineLevel="2" x14ac:dyDescent="0.2">
      <c r="A374" s="10" t="s">
        <v>947</v>
      </c>
      <c r="B374" s="10" t="s">
        <v>948</v>
      </c>
      <c r="C374" s="10" t="s">
        <v>159</v>
      </c>
      <c r="D374" s="10" t="s">
        <v>958</v>
      </c>
      <c r="E374" s="45">
        <v>0</v>
      </c>
      <c r="F374" s="45">
        <v>0</v>
      </c>
      <c r="G374" s="45">
        <v>0</v>
      </c>
      <c r="H374" s="45">
        <v>0</v>
      </c>
      <c r="I374" s="45">
        <v>0</v>
      </c>
      <c r="J374" s="10">
        <v>5</v>
      </c>
      <c r="K374" s="10" t="s">
        <v>961</v>
      </c>
      <c r="L374" s="61"/>
      <c r="M374" s="10" t="s">
        <v>27</v>
      </c>
      <c r="N374" s="10" t="s">
        <v>28</v>
      </c>
      <c r="O374" s="10" t="s">
        <v>29</v>
      </c>
      <c r="P374" s="35"/>
      <c r="Q374" s="35">
        <v>514849</v>
      </c>
      <c r="R374" s="35">
        <v>191007</v>
      </c>
      <c r="S374" s="12">
        <v>135850</v>
      </c>
      <c r="T374" s="13">
        <v>71.123047846413996</v>
      </c>
      <c r="U374" s="47" t="s">
        <v>962</v>
      </c>
      <c r="V374" s="216"/>
      <c r="W374" s="216"/>
      <c r="X374" s="216"/>
      <c r="Y374" s="216"/>
      <c r="Z374" s="216"/>
    </row>
    <row r="375" spans="1:26" ht="59.25" hidden="1" customHeight="1" outlineLevel="2" x14ac:dyDescent="0.2">
      <c r="A375" s="10" t="s">
        <v>947</v>
      </c>
      <c r="B375" s="10" t="s">
        <v>948</v>
      </c>
      <c r="C375" s="10" t="s">
        <v>23</v>
      </c>
      <c r="D375" s="10" t="s">
        <v>955</v>
      </c>
      <c r="E375" s="45">
        <v>0</v>
      </c>
      <c r="F375" s="45">
        <v>0</v>
      </c>
      <c r="G375" s="45">
        <v>0</v>
      </c>
      <c r="H375" s="45">
        <v>0</v>
      </c>
      <c r="I375" s="45">
        <v>0</v>
      </c>
      <c r="J375" s="10">
        <v>7</v>
      </c>
      <c r="K375" s="10" t="s">
        <v>963</v>
      </c>
      <c r="L375" s="61"/>
      <c r="M375" s="10" t="s">
        <v>27</v>
      </c>
      <c r="N375" s="10" t="s">
        <v>28</v>
      </c>
      <c r="O375" s="10" t="s">
        <v>29</v>
      </c>
      <c r="P375" s="35"/>
      <c r="Q375" s="35">
        <v>30000</v>
      </c>
      <c r="R375" s="35">
        <v>6776</v>
      </c>
      <c r="S375" s="12">
        <v>3469</v>
      </c>
      <c r="T375" s="13">
        <v>51.195395513577303</v>
      </c>
      <c r="U375" s="47" t="s">
        <v>964</v>
      </c>
      <c r="V375" s="216"/>
      <c r="W375" s="216"/>
      <c r="X375" s="216"/>
      <c r="Y375" s="216"/>
      <c r="Z375" s="216"/>
    </row>
    <row r="376" spans="1:26" ht="59.25" hidden="1" customHeight="1" outlineLevel="2" x14ac:dyDescent="0.2">
      <c r="A376" s="10" t="s">
        <v>947</v>
      </c>
      <c r="B376" s="10" t="s">
        <v>948</v>
      </c>
      <c r="C376" s="10" t="s">
        <v>23</v>
      </c>
      <c r="D376" s="10" t="s">
        <v>955</v>
      </c>
      <c r="E376" s="45">
        <v>0</v>
      </c>
      <c r="F376" s="45">
        <v>0</v>
      </c>
      <c r="G376" s="45">
        <v>0</v>
      </c>
      <c r="H376" s="45">
        <v>0</v>
      </c>
      <c r="I376" s="45">
        <v>0</v>
      </c>
      <c r="J376" s="10">
        <v>8</v>
      </c>
      <c r="K376" s="10" t="s">
        <v>965</v>
      </c>
      <c r="L376" s="61"/>
      <c r="M376" s="10" t="s">
        <v>184</v>
      </c>
      <c r="N376" s="10" t="s">
        <v>28</v>
      </c>
      <c r="O376" s="10" t="s">
        <v>29</v>
      </c>
      <c r="P376" s="35">
        <v>40000</v>
      </c>
      <c r="Q376" s="35">
        <v>40000</v>
      </c>
      <c r="R376" s="35">
        <v>40000</v>
      </c>
      <c r="S376" s="12">
        <v>37368</v>
      </c>
      <c r="T376" s="13">
        <v>93.42</v>
      </c>
      <c r="U376" s="47" t="s">
        <v>966</v>
      </c>
      <c r="V376" s="216"/>
      <c r="W376" s="216"/>
      <c r="X376" s="216"/>
      <c r="Y376" s="216"/>
      <c r="Z376" s="216"/>
    </row>
    <row r="377" spans="1:26" ht="59.25" customHeight="1" outlineLevel="1" collapsed="1" x14ac:dyDescent="0.2">
      <c r="A377" s="15" t="str">
        <f>A376</f>
        <v>0211</v>
      </c>
      <c r="B377" s="16" t="s">
        <v>967</v>
      </c>
      <c r="C377" s="16"/>
      <c r="D377" s="16"/>
      <c r="E377" s="46">
        <v>629304.93799999997</v>
      </c>
      <c r="F377" s="46">
        <v>629304.93799999997</v>
      </c>
      <c r="G377" s="46">
        <v>629304.93799999997</v>
      </c>
      <c r="H377" s="46">
        <v>363323.49393300002</v>
      </c>
      <c r="I377" s="46">
        <v>141950.00221199999</v>
      </c>
      <c r="J377" s="16"/>
      <c r="K377" s="16"/>
      <c r="L377" s="62"/>
      <c r="M377" s="16"/>
      <c r="N377" s="16"/>
      <c r="O377" s="16"/>
      <c r="P377" s="52"/>
      <c r="Q377" s="52"/>
      <c r="R377" s="52"/>
      <c r="S377" s="17"/>
      <c r="T377" s="18"/>
      <c r="U377" s="48" t="s">
        <v>69</v>
      </c>
      <c r="V377" s="216"/>
      <c r="W377" s="216"/>
      <c r="X377" s="216"/>
      <c r="Y377" s="216"/>
      <c r="Z377" s="216"/>
    </row>
    <row r="378" spans="1:26" ht="59.25" hidden="1" customHeight="1" outlineLevel="2" x14ac:dyDescent="0.2">
      <c r="A378" s="10" t="s">
        <v>968</v>
      </c>
      <c r="B378" s="10" t="s">
        <v>969</v>
      </c>
      <c r="C378" s="10" t="s">
        <v>186</v>
      </c>
      <c r="D378" s="10" t="s">
        <v>970</v>
      </c>
      <c r="E378" s="45">
        <v>4891.2950000000001</v>
      </c>
      <c r="F378" s="45">
        <v>8972.7475599999998</v>
      </c>
      <c r="G378" s="45">
        <v>8972.7475599999998</v>
      </c>
      <c r="H378" s="45">
        <v>4818.3059599999997</v>
      </c>
      <c r="I378" s="45">
        <v>2869.0719100000001</v>
      </c>
      <c r="J378" s="10">
        <v>3</v>
      </c>
      <c r="K378" s="10" t="s">
        <v>971</v>
      </c>
      <c r="L378" s="61"/>
      <c r="M378" s="10" t="s">
        <v>27</v>
      </c>
      <c r="N378" s="10" t="s">
        <v>157</v>
      </c>
      <c r="O378" s="10" t="s">
        <v>29</v>
      </c>
      <c r="P378" s="35">
        <v>0</v>
      </c>
      <c r="Q378" s="35">
        <v>1100</v>
      </c>
      <c r="R378" s="35">
        <v>243</v>
      </c>
      <c r="S378" s="12">
        <v>188</v>
      </c>
      <c r="T378" s="13">
        <v>77.366255144032905</v>
      </c>
      <c r="U378" s="47" t="s">
        <v>972</v>
      </c>
      <c r="V378" s="216"/>
      <c r="W378" s="216"/>
      <c r="X378" s="216"/>
      <c r="Y378" s="216"/>
      <c r="Z378" s="216"/>
    </row>
    <row r="379" spans="1:26" ht="59.25" hidden="1" customHeight="1" outlineLevel="2" x14ac:dyDescent="0.2">
      <c r="A379" s="10" t="s">
        <v>968</v>
      </c>
      <c r="B379" s="10" t="s">
        <v>969</v>
      </c>
      <c r="C379" s="10" t="s">
        <v>159</v>
      </c>
      <c r="D379" s="10" t="s">
        <v>973</v>
      </c>
      <c r="E379" s="45">
        <v>3883.7040000000002</v>
      </c>
      <c r="F379" s="45">
        <v>5020.2468339999996</v>
      </c>
      <c r="G379" s="45">
        <v>5020.2468339999996</v>
      </c>
      <c r="H379" s="45">
        <v>4734.5957630000003</v>
      </c>
      <c r="I379" s="45">
        <v>2771.5327569999999</v>
      </c>
      <c r="J379" s="10">
        <v>10</v>
      </c>
      <c r="K379" s="10" t="s">
        <v>974</v>
      </c>
      <c r="L379" s="61"/>
      <c r="M379" s="10" t="s">
        <v>27</v>
      </c>
      <c r="N379" s="10" t="s">
        <v>157</v>
      </c>
      <c r="O379" s="10" t="s">
        <v>29</v>
      </c>
      <c r="P379" s="35">
        <v>1192</v>
      </c>
      <c r="Q379" s="35">
        <v>1820</v>
      </c>
      <c r="R379" s="35">
        <v>910</v>
      </c>
      <c r="S379" s="12">
        <v>924</v>
      </c>
      <c r="T379" s="13">
        <v>101.538461538462</v>
      </c>
      <c r="U379" s="47" t="s">
        <v>975</v>
      </c>
      <c r="V379" s="216"/>
      <c r="W379" s="216"/>
      <c r="X379" s="216"/>
      <c r="Y379" s="216"/>
      <c r="Z379" s="216"/>
    </row>
    <row r="380" spans="1:26" ht="59.25" hidden="1" customHeight="1" outlineLevel="2" x14ac:dyDescent="0.2">
      <c r="A380" s="10" t="s">
        <v>968</v>
      </c>
      <c r="B380" s="10" t="s">
        <v>969</v>
      </c>
      <c r="C380" s="10" t="s">
        <v>164</v>
      </c>
      <c r="D380" s="10" t="s">
        <v>976</v>
      </c>
      <c r="E380" s="45">
        <v>3651.6149999999998</v>
      </c>
      <c r="F380" s="45">
        <v>3612.1485160000002</v>
      </c>
      <c r="G380" s="45">
        <v>3612.1485160000002</v>
      </c>
      <c r="H380" s="45">
        <v>2942.0152969999999</v>
      </c>
      <c r="I380" s="45">
        <v>2415.07548</v>
      </c>
      <c r="J380" s="10">
        <v>15</v>
      </c>
      <c r="K380" s="10" t="s">
        <v>376</v>
      </c>
      <c r="L380" s="61"/>
      <c r="M380" s="10" t="s">
        <v>184</v>
      </c>
      <c r="N380" s="10" t="s">
        <v>89</v>
      </c>
      <c r="O380" s="10" t="s">
        <v>29</v>
      </c>
      <c r="P380" s="35">
        <v>12</v>
      </c>
      <c r="Q380" s="35">
        <v>12</v>
      </c>
      <c r="R380" s="35">
        <v>12</v>
      </c>
      <c r="S380" s="12">
        <v>0</v>
      </c>
      <c r="T380" s="13">
        <v>0</v>
      </c>
      <c r="U380" s="54" t="s">
        <v>977</v>
      </c>
      <c r="V380" s="216"/>
      <c r="W380" s="216"/>
      <c r="X380" s="216"/>
      <c r="Y380" s="216"/>
      <c r="Z380" s="216"/>
    </row>
    <row r="381" spans="1:26" ht="59.25" hidden="1" customHeight="1" outlineLevel="2" x14ac:dyDescent="0.2">
      <c r="A381" s="10" t="s">
        <v>968</v>
      </c>
      <c r="B381" s="10" t="s">
        <v>969</v>
      </c>
      <c r="C381" s="10" t="s">
        <v>34</v>
      </c>
      <c r="D381" s="10" t="s">
        <v>978</v>
      </c>
      <c r="E381" s="45">
        <v>3260.3380000000002</v>
      </c>
      <c r="F381" s="45">
        <v>3299.8044839999998</v>
      </c>
      <c r="G381" s="45">
        <v>3299.8044839999998</v>
      </c>
      <c r="H381" s="45">
        <v>3131.8737970000002</v>
      </c>
      <c r="I381" s="45">
        <v>1994.086196</v>
      </c>
      <c r="J381" s="10">
        <v>14</v>
      </c>
      <c r="K381" s="10" t="s">
        <v>979</v>
      </c>
      <c r="L381" s="61"/>
      <c r="M381" s="10" t="s">
        <v>27</v>
      </c>
      <c r="N381" s="10" t="s">
        <v>89</v>
      </c>
      <c r="O381" s="10" t="s">
        <v>29</v>
      </c>
      <c r="P381" s="35">
        <v>0</v>
      </c>
      <c r="Q381" s="35">
        <v>6</v>
      </c>
      <c r="R381" s="35">
        <v>5</v>
      </c>
      <c r="S381" s="12">
        <v>0</v>
      </c>
      <c r="T381" s="13">
        <v>0</v>
      </c>
      <c r="U381" s="47" t="s">
        <v>980</v>
      </c>
      <c r="V381" s="216"/>
      <c r="W381" s="216"/>
      <c r="X381" s="216"/>
      <c r="Y381" s="216"/>
      <c r="Z381" s="216"/>
    </row>
    <row r="382" spans="1:26" ht="59.25" hidden="1" customHeight="1" outlineLevel="2" x14ac:dyDescent="0.2">
      <c r="A382" s="10" t="s">
        <v>968</v>
      </c>
      <c r="B382" s="10" t="s">
        <v>969</v>
      </c>
      <c r="C382" s="10" t="s">
        <v>384</v>
      </c>
      <c r="D382" s="10" t="s">
        <v>981</v>
      </c>
      <c r="E382" s="45">
        <v>2089.4760000000001</v>
      </c>
      <c r="F382" s="45">
        <v>2624.3949990000001</v>
      </c>
      <c r="G382" s="45">
        <v>2624.3949990000001</v>
      </c>
      <c r="H382" s="45">
        <v>1297.98714</v>
      </c>
      <c r="I382" s="45">
        <v>854.51025100000004</v>
      </c>
      <c r="J382" s="10">
        <v>5</v>
      </c>
      <c r="K382" s="10" t="s">
        <v>379</v>
      </c>
      <c r="L382" s="61"/>
      <c r="M382" s="10" t="s">
        <v>27</v>
      </c>
      <c r="N382" s="10" t="s">
        <v>157</v>
      </c>
      <c r="O382" s="10" t="s">
        <v>29</v>
      </c>
      <c r="P382" s="35">
        <v>0</v>
      </c>
      <c r="Q382" s="35">
        <v>26</v>
      </c>
      <c r="R382" s="35">
        <v>20</v>
      </c>
      <c r="S382" s="12">
        <v>0</v>
      </c>
      <c r="T382" s="13">
        <v>0</v>
      </c>
      <c r="U382" s="47" t="s">
        <v>982</v>
      </c>
      <c r="V382" s="216"/>
      <c r="W382" s="216"/>
      <c r="X382" s="216"/>
      <c r="Y382" s="216"/>
      <c r="Z382" s="216"/>
    </row>
    <row r="383" spans="1:26" ht="59.25" hidden="1" customHeight="1" outlineLevel="2" x14ac:dyDescent="0.2">
      <c r="A383" s="10" t="s">
        <v>968</v>
      </c>
      <c r="B383" s="10" t="s">
        <v>969</v>
      </c>
      <c r="C383" s="10" t="s">
        <v>207</v>
      </c>
      <c r="D383" s="10" t="s">
        <v>983</v>
      </c>
      <c r="E383" s="45">
        <v>1000</v>
      </c>
      <c r="F383" s="45">
        <v>1092.1966669999999</v>
      </c>
      <c r="G383" s="45">
        <v>1092.1966669999999</v>
      </c>
      <c r="H383" s="45">
        <v>1049.742559</v>
      </c>
      <c r="I383" s="45">
        <v>721.79229899999996</v>
      </c>
      <c r="J383" s="10">
        <v>6</v>
      </c>
      <c r="K383" s="10" t="s">
        <v>382</v>
      </c>
      <c r="L383" s="61"/>
      <c r="M383" s="10" t="s">
        <v>27</v>
      </c>
      <c r="N383" s="10" t="s">
        <v>157</v>
      </c>
      <c r="O383" s="10" t="s">
        <v>19</v>
      </c>
      <c r="P383" s="35">
        <v>0</v>
      </c>
      <c r="Q383" s="35">
        <v>100</v>
      </c>
      <c r="R383" s="35">
        <v>85</v>
      </c>
      <c r="S383" s="12">
        <v>78</v>
      </c>
      <c r="T383" s="13">
        <v>91.764705882352899</v>
      </c>
      <c r="U383" s="47" t="s">
        <v>984</v>
      </c>
      <c r="V383" s="216"/>
      <c r="W383" s="216"/>
      <c r="X383" s="216"/>
      <c r="Y383" s="216"/>
      <c r="Z383" s="216"/>
    </row>
    <row r="384" spans="1:26" ht="59.25" hidden="1" customHeight="1" outlineLevel="2" x14ac:dyDescent="0.2">
      <c r="A384" s="10" t="s">
        <v>968</v>
      </c>
      <c r="B384" s="10" t="s">
        <v>969</v>
      </c>
      <c r="C384" s="10" t="s">
        <v>243</v>
      </c>
      <c r="D384" s="10" t="s">
        <v>985</v>
      </c>
      <c r="E384" s="45">
        <v>876.65</v>
      </c>
      <c r="F384" s="45">
        <v>1054.2999850000001</v>
      </c>
      <c r="G384" s="45">
        <v>1054.2999850000001</v>
      </c>
      <c r="H384" s="45">
        <v>1007.589756</v>
      </c>
      <c r="I384" s="45">
        <v>628.57143299999996</v>
      </c>
      <c r="J384" s="10">
        <v>7</v>
      </c>
      <c r="K384" s="10" t="s">
        <v>385</v>
      </c>
      <c r="L384" s="61"/>
      <c r="M384" s="10" t="s">
        <v>27</v>
      </c>
      <c r="N384" s="10" t="s">
        <v>157</v>
      </c>
      <c r="O384" s="10" t="s">
        <v>29</v>
      </c>
      <c r="P384" s="35">
        <v>0</v>
      </c>
      <c r="Q384" s="35">
        <v>23</v>
      </c>
      <c r="R384" s="35">
        <v>23</v>
      </c>
      <c r="S384" s="12">
        <v>15</v>
      </c>
      <c r="T384" s="13">
        <v>65.2173913043478</v>
      </c>
      <c r="U384" s="47" t="s">
        <v>986</v>
      </c>
      <c r="V384" s="216"/>
      <c r="W384" s="216"/>
      <c r="X384" s="216"/>
      <c r="Y384" s="216"/>
      <c r="Z384" s="216"/>
    </row>
    <row r="385" spans="1:26" ht="59.25" hidden="1" customHeight="1" outlineLevel="2" x14ac:dyDescent="0.2">
      <c r="A385" s="10" t="s">
        <v>968</v>
      </c>
      <c r="B385" s="10" t="s">
        <v>969</v>
      </c>
      <c r="C385" s="10" t="s">
        <v>38</v>
      </c>
      <c r="D385" s="10" t="s">
        <v>987</v>
      </c>
      <c r="E385" s="45">
        <v>683</v>
      </c>
      <c r="F385" s="45">
        <v>683</v>
      </c>
      <c r="G385" s="45">
        <v>683</v>
      </c>
      <c r="H385" s="45">
        <v>644.52850000000001</v>
      </c>
      <c r="I385" s="45">
        <v>493.31491799999998</v>
      </c>
      <c r="J385" s="10">
        <v>13</v>
      </c>
      <c r="K385" s="10" t="s">
        <v>387</v>
      </c>
      <c r="L385" s="61"/>
      <c r="M385" s="10" t="s">
        <v>27</v>
      </c>
      <c r="N385" s="10" t="s">
        <v>157</v>
      </c>
      <c r="O385" s="10" t="s">
        <v>29</v>
      </c>
      <c r="P385" s="35">
        <v>47</v>
      </c>
      <c r="Q385" s="35">
        <v>250</v>
      </c>
      <c r="R385" s="35">
        <v>49</v>
      </c>
      <c r="S385" s="12">
        <v>43</v>
      </c>
      <c r="T385" s="13">
        <v>87.755102040816297</v>
      </c>
      <c r="U385" s="47" t="s">
        <v>988</v>
      </c>
      <c r="V385" s="216"/>
      <c r="W385" s="216"/>
      <c r="X385" s="216"/>
      <c r="Y385" s="216"/>
      <c r="Z385" s="216"/>
    </row>
    <row r="386" spans="1:26" ht="59.25" hidden="1" customHeight="1" outlineLevel="2" x14ac:dyDescent="0.2">
      <c r="A386" s="10" t="s">
        <v>968</v>
      </c>
      <c r="B386" s="10" t="s">
        <v>969</v>
      </c>
      <c r="C386" s="10" t="s">
        <v>181</v>
      </c>
      <c r="D386" s="10" t="s">
        <v>989</v>
      </c>
      <c r="E386" s="45">
        <v>402</v>
      </c>
      <c r="F386" s="45">
        <v>402</v>
      </c>
      <c r="G386" s="45">
        <v>402</v>
      </c>
      <c r="H386" s="45">
        <v>394.59100100000001</v>
      </c>
      <c r="I386" s="45">
        <v>259.808695</v>
      </c>
      <c r="J386" s="10">
        <v>1</v>
      </c>
      <c r="K386" s="10" t="s">
        <v>390</v>
      </c>
      <c r="L386" s="61"/>
      <c r="M386" s="10" t="s">
        <v>27</v>
      </c>
      <c r="N386" s="10" t="s">
        <v>157</v>
      </c>
      <c r="O386" s="10" t="s">
        <v>29</v>
      </c>
      <c r="P386" s="35">
        <v>2987</v>
      </c>
      <c r="Q386" s="35">
        <v>6800</v>
      </c>
      <c r="R386" s="35">
        <v>2240</v>
      </c>
      <c r="S386" s="12">
        <v>2150</v>
      </c>
      <c r="T386" s="13">
        <v>95.982142857142904</v>
      </c>
      <c r="U386" s="47" t="s">
        <v>990</v>
      </c>
      <c r="V386" s="216"/>
      <c r="W386" s="216"/>
      <c r="X386" s="216"/>
      <c r="Y386" s="216"/>
      <c r="Z386" s="216"/>
    </row>
    <row r="387" spans="1:26" ht="59.25" hidden="1" customHeight="1" outlineLevel="2" x14ac:dyDescent="0.2">
      <c r="A387" s="10" t="s">
        <v>968</v>
      </c>
      <c r="B387" s="10" t="s">
        <v>969</v>
      </c>
      <c r="C387" s="10" t="s">
        <v>181</v>
      </c>
      <c r="D387" s="10" t="s">
        <v>989</v>
      </c>
      <c r="E387" s="45">
        <v>0</v>
      </c>
      <c r="F387" s="45">
        <v>0</v>
      </c>
      <c r="G387" s="45">
        <v>0</v>
      </c>
      <c r="H387" s="45">
        <v>0</v>
      </c>
      <c r="I387" s="45">
        <v>0</v>
      </c>
      <c r="J387" s="10">
        <v>2</v>
      </c>
      <c r="K387" s="10" t="s">
        <v>393</v>
      </c>
      <c r="L387" s="61"/>
      <c r="M387" s="10" t="s">
        <v>27</v>
      </c>
      <c r="N387" s="10" t="s">
        <v>157</v>
      </c>
      <c r="O387" s="10" t="s">
        <v>29</v>
      </c>
      <c r="P387" s="35">
        <v>16</v>
      </c>
      <c r="Q387" s="35">
        <v>200</v>
      </c>
      <c r="R387" s="35">
        <v>50</v>
      </c>
      <c r="S387" s="12">
        <v>136</v>
      </c>
      <c r="T387" s="13">
        <v>272</v>
      </c>
      <c r="U387" s="47" t="s">
        <v>991</v>
      </c>
      <c r="V387" s="216"/>
      <c r="W387" s="216"/>
      <c r="X387" s="216"/>
      <c r="Y387" s="216"/>
      <c r="Z387" s="216"/>
    </row>
    <row r="388" spans="1:26" ht="59.25" hidden="1" customHeight="1" outlineLevel="2" x14ac:dyDescent="0.2">
      <c r="A388" s="10" t="s">
        <v>968</v>
      </c>
      <c r="B388" s="10" t="s">
        <v>969</v>
      </c>
      <c r="C388" s="10" t="s">
        <v>186</v>
      </c>
      <c r="D388" s="10" t="s">
        <v>970</v>
      </c>
      <c r="E388" s="45">
        <v>0</v>
      </c>
      <c r="F388" s="45">
        <v>0</v>
      </c>
      <c r="G388" s="45">
        <v>0</v>
      </c>
      <c r="H388" s="45">
        <v>0</v>
      </c>
      <c r="I388" s="45">
        <v>0</v>
      </c>
      <c r="J388" s="10">
        <v>4</v>
      </c>
      <c r="K388" s="10" t="s">
        <v>992</v>
      </c>
      <c r="L388" s="61"/>
      <c r="M388" s="10" t="s">
        <v>184</v>
      </c>
      <c r="N388" s="10" t="s">
        <v>157</v>
      </c>
      <c r="O388" s="10" t="s">
        <v>19</v>
      </c>
      <c r="P388" s="35">
        <v>100</v>
      </c>
      <c r="Q388" s="35">
        <v>100</v>
      </c>
      <c r="R388" s="35">
        <v>100</v>
      </c>
      <c r="S388" s="12">
        <v>100</v>
      </c>
      <c r="T388" s="13">
        <v>100</v>
      </c>
      <c r="U388" s="47" t="s">
        <v>993</v>
      </c>
      <c r="V388" s="216"/>
      <c r="W388" s="216"/>
      <c r="X388" s="216"/>
      <c r="Y388" s="216"/>
      <c r="Z388" s="216"/>
    </row>
    <row r="389" spans="1:26" ht="59.25" hidden="1" customHeight="1" outlineLevel="2" x14ac:dyDescent="0.2">
      <c r="A389" s="10" t="s">
        <v>968</v>
      </c>
      <c r="B389" s="10" t="s">
        <v>969</v>
      </c>
      <c r="C389" s="10" t="s">
        <v>243</v>
      </c>
      <c r="D389" s="10" t="s">
        <v>985</v>
      </c>
      <c r="E389" s="45">
        <v>0</v>
      </c>
      <c r="F389" s="45">
        <v>0</v>
      </c>
      <c r="G389" s="45">
        <v>0</v>
      </c>
      <c r="H389" s="45">
        <v>0</v>
      </c>
      <c r="I389" s="45">
        <v>0</v>
      </c>
      <c r="J389" s="10">
        <v>8</v>
      </c>
      <c r="K389" s="10" t="s">
        <v>396</v>
      </c>
      <c r="L389" s="61"/>
      <c r="M389" s="10" t="s">
        <v>27</v>
      </c>
      <c r="N389" s="10" t="s">
        <v>157</v>
      </c>
      <c r="O389" s="10" t="s">
        <v>29</v>
      </c>
      <c r="P389" s="35">
        <v>0</v>
      </c>
      <c r="Q389" s="35">
        <v>3</v>
      </c>
      <c r="R389" s="35">
        <v>3</v>
      </c>
      <c r="S389" s="12">
        <v>0</v>
      </c>
      <c r="T389" s="13">
        <v>0</v>
      </c>
      <c r="U389" s="47" t="s">
        <v>994</v>
      </c>
      <c r="V389" s="216"/>
      <c r="W389" s="216"/>
      <c r="X389" s="216"/>
      <c r="Y389" s="216"/>
      <c r="Z389" s="216"/>
    </row>
    <row r="390" spans="1:26" ht="59.25" hidden="1" customHeight="1" outlineLevel="2" x14ac:dyDescent="0.2">
      <c r="A390" s="10" t="s">
        <v>968</v>
      </c>
      <c r="B390" s="10" t="s">
        <v>969</v>
      </c>
      <c r="C390" s="10" t="s">
        <v>243</v>
      </c>
      <c r="D390" s="10" t="s">
        <v>985</v>
      </c>
      <c r="E390" s="45">
        <v>0</v>
      </c>
      <c r="F390" s="45">
        <v>0</v>
      </c>
      <c r="G390" s="45">
        <v>0</v>
      </c>
      <c r="H390" s="45">
        <v>0</v>
      </c>
      <c r="I390" s="45">
        <v>0</v>
      </c>
      <c r="J390" s="10">
        <v>9</v>
      </c>
      <c r="K390" s="10" t="s">
        <v>399</v>
      </c>
      <c r="L390" s="61"/>
      <c r="M390" s="10" t="s">
        <v>27</v>
      </c>
      <c r="N390" s="10" t="s">
        <v>157</v>
      </c>
      <c r="O390" s="10" t="s">
        <v>19</v>
      </c>
      <c r="P390" s="35">
        <v>0</v>
      </c>
      <c r="Q390" s="35">
        <v>100</v>
      </c>
      <c r="R390" s="35">
        <v>90</v>
      </c>
      <c r="S390" s="12">
        <v>76</v>
      </c>
      <c r="T390" s="13">
        <v>84.4444444444444</v>
      </c>
      <c r="U390" s="47" t="s">
        <v>995</v>
      </c>
      <c r="V390" s="216"/>
      <c r="W390" s="216"/>
      <c r="X390" s="216"/>
      <c r="Y390" s="216"/>
      <c r="Z390" s="216"/>
    </row>
    <row r="391" spans="1:26" ht="59.25" hidden="1" customHeight="1" outlineLevel="2" x14ac:dyDescent="0.2">
      <c r="A391" s="10" t="s">
        <v>968</v>
      </c>
      <c r="B391" s="10" t="s">
        <v>969</v>
      </c>
      <c r="C391" s="10" t="s">
        <v>159</v>
      </c>
      <c r="D391" s="10" t="s">
        <v>973</v>
      </c>
      <c r="E391" s="45">
        <v>0</v>
      </c>
      <c r="F391" s="45">
        <v>0</v>
      </c>
      <c r="G391" s="45">
        <v>0</v>
      </c>
      <c r="H391" s="45">
        <v>0</v>
      </c>
      <c r="I391" s="45">
        <v>0</v>
      </c>
      <c r="J391" s="10">
        <v>11</v>
      </c>
      <c r="K391" s="10" t="s">
        <v>996</v>
      </c>
      <c r="L391" s="61"/>
      <c r="M391" s="10" t="s">
        <v>27</v>
      </c>
      <c r="N391" s="10" t="s">
        <v>157</v>
      </c>
      <c r="O391" s="10" t="s">
        <v>29</v>
      </c>
      <c r="P391" s="35">
        <v>0</v>
      </c>
      <c r="Q391" s="35">
        <v>2</v>
      </c>
      <c r="R391" s="35">
        <v>1</v>
      </c>
      <c r="S391" s="12">
        <v>0</v>
      </c>
      <c r="T391" s="13">
        <v>0</v>
      </c>
      <c r="U391" s="47" t="s">
        <v>997</v>
      </c>
      <c r="V391" s="216"/>
      <c r="W391" s="216"/>
      <c r="X391" s="216"/>
      <c r="Y391" s="216"/>
      <c r="Z391" s="216"/>
    </row>
    <row r="392" spans="1:26" ht="59.25" hidden="1" customHeight="1" outlineLevel="2" x14ac:dyDescent="0.2">
      <c r="A392" s="10" t="s">
        <v>968</v>
      </c>
      <c r="B392" s="10" t="s">
        <v>969</v>
      </c>
      <c r="C392" s="10" t="s">
        <v>23</v>
      </c>
      <c r="D392" s="10" t="s">
        <v>998</v>
      </c>
      <c r="E392" s="45">
        <v>476.46499999999997</v>
      </c>
      <c r="F392" s="45">
        <v>0</v>
      </c>
      <c r="G392" s="45">
        <v>0</v>
      </c>
      <c r="H392" s="45">
        <v>0</v>
      </c>
      <c r="I392" s="45">
        <v>0</v>
      </c>
      <c r="J392" s="10">
        <v>12</v>
      </c>
      <c r="K392" s="10" t="s">
        <v>405</v>
      </c>
      <c r="L392" s="61"/>
      <c r="M392" s="10" t="s">
        <v>27</v>
      </c>
      <c r="N392" s="10" t="s">
        <v>157</v>
      </c>
      <c r="O392" s="10" t="s">
        <v>29</v>
      </c>
      <c r="P392" s="35">
        <v>0</v>
      </c>
      <c r="Q392" s="35">
        <v>2</v>
      </c>
      <c r="R392" s="35">
        <v>1</v>
      </c>
      <c r="S392" s="12">
        <v>0</v>
      </c>
      <c r="T392" s="13">
        <v>0</v>
      </c>
      <c r="U392" s="47" t="s">
        <v>999</v>
      </c>
      <c r="V392" s="216"/>
      <c r="W392" s="216"/>
      <c r="X392" s="216"/>
      <c r="Y392" s="216"/>
      <c r="Z392" s="216"/>
    </row>
    <row r="393" spans="1:26" ht="59.25" customHeight="1" outlineLevel="1" collapsed="1" x14ac:dyDescent="0.2">
      <c r="A393" s="15" t="str">
        <f>A392</f>
        <v>0213</v>
      </c>
      <c r="B393" s="16" t="s">
        <v>1000</v>
      </c>
      <c r="C393" s="16"/>
      <c r="D393" s="16"/>
      <c r="E393" s="46">
        <v>21214.543000000001</v>
      </c>
      <c r="F393" s="46">
        <v>26760.839045000001</v>
      </c>
      <c r="G393" s="46">
        <v>26760.839045000001</v>
      </c>
      <c r="H393" s="46">
        <v>20021.229772999999</v>
      </c>
      <c r="I393" s="46">
        <v>13007.763939</v>
      </c>
      <c r="J393" s="16"/>
      <c r="K393" s="16"/>
      <c r="L393" s="62"/>
      <c r="M393" s="16"/>
      <c r="N393" s="16"/>
      <c r="O393" s="16"/>
      <c r="P393" s="52"/>
      <c r="Q393" s="52"/>
      <c r="R393" s="52"/>
      <c r="S393" s="17"/>
      <c r="T393" s="18"/>
      <c r="U393" s="48" t="s">
        <v>69</v>
      </c>
      <c r="V393" s="216"/>
      <c r="W393" s="216"/>
      <c r="X393" s="216"/>
      <c r="Y393" s="216"/>
      <c r="Z393" s="216"/>
    </row>
    <row r="394" spans="1:26" ht="59.25" hidden="1" customHeight="1" outlineLevel="2" x14ac:dyDescent="0.2">
      <c r="A394" s="10" t="s">
        <v>1001</v>
      </c>
      <c r="B394" s="10" t="s">
        <v>1002</v>
      </c>
      <c r="C394" s="10" t="s">
        <v>181</v>
      </c>
      <c r="D394" s="10" t="s">
        <v>1003</v>
      </c>
      <c r="E394" s="45">
        <v>46393.373</v>
      </c>
      <c r="F394" s="45">
        <v>45496.701569999997</v>
      </c>
      <c r="G394" s="45">
        <v>45496.701569999997</v>
      </c>
      <c r="H394" s="45">
        <v>38282.152949000003</v>
      </c>
      <c r="I394" s="45">
        <v>24512.888081000001</v>
      </c>
      <c r="J394" s="10">
        <v>92</v>
      </c>
      <c r="K394" s="10" t="s">
        <v>1004</v>
      </c>
      <c r="L394" s="61"/>
      <c r="M394" s="10" t="s">
        <v>184</v>
      </c>
      <c r="N394" s="10" t="s">
        <v>28</v>
      </c>
      <c r="O394" s="10" t="s">
        <v>19</v>
      </c>
      <c r="P394" s="35">
        <v>11.7</v>
      </c>
      <c r="Q394" s="35">
        <v>11.7</v>
      </c>
      <c r="R394" s="35">
        <v>11.7</v>
      </c>
      <c r="S394" s="12">
        <v>6.78</v>
      </c>
      <c r="T394" s="13">
        <v>57.948717948717899</v>
      </c>
      <c r="U394" s="47" t="s">
        <v>1005</v>
      </c>
      <c r="V394" s="216"/>
      <c r="W394" s="216"/>
      <c r="X394" s="216"/>
      <c r="Y394" s="216"/>
      <c r="Z394" s="216"/>
    </row>
    <row r="395" spans="1:26" ht="59.25" hidden="1" customHeight="1" outlineLevel="2" x14ac:dyDescent="0.2">
      <c r="A395" s="10" t="s">
        <v>1001</v>
      </c>
      <c r="B395" s="10" t="s">
        <v>1002</v>
      </c>
      <c r="C395" s="10" t="s">
        <v>72</v>
      </c>
      <c r="D395" s="10" t="s">
        <v>1006</v>
      </c>
      <c r="E395" s="45">
        <v>33996.495999999999</v>
      </c>
      <c r="F395" s="45">
        <v>34893.167430000001</v>
      </c>
      <c r="G395" s="45">
        <v>34893.167430000001</v>
      </c>
      <c r="H395" s="45">
        <v>29041.147315999999</v>
      </c>
      <c r="I395" s="45">
        <v>17699.046552</v>
      </c>
      <c r="J395" s="10">
        <v>97</v>
      </c>
      <c r="K395" s="10" t="s">
        <v>1007</v>
      </c>
      <c r="L395" s="61"/>
      <c r="M395" s="10" t="s">
        <v>184</v>
      </c>
      <c r="N395" s="10" t="s">
        <v>28</v>
      </c>
      <c r="O395" s="10" t="s">
        <v>29</v>
      </c>
      <c r="P395" s="35">
        <v>2800</v>
      </c>
      <c r="Q395" s="35">
        <v>2800</v>
      </c>
      <c r="R395" s="35">
        <v>2800</v>
      </c>
      <c r="S395" s="12">
        <v>2135</v>
      </c>
      <c r="T395" s="13">
        <v>76.25</v>
      </c>
      <c r="U395" s="47" t="s">
        <v>1008</v>
      </c>
      <c r="V395" s="216"/>
      <c r="W395" s="216"/>
      <c r="X395" s="216"/>
      <c r="Y395" s="216"/>
      <c r="Z395" s="216"/>
    </row>
    <row r="396" spans="1:26" ht="59.25" hidden="1" customHeight="1" outlineLevel="2" x14ac:dyDescent="0.2">
      <c r="A396" s="10" t="s">
        <v>1001</v>
      </c>
      <c r="B396" s="10" t="s">
        <v>1002</v>
      </c>
      <c r="C396" s="10" t="s">
        <v>181</v>
      </c>
      <c r="D396" s="10" t="s">
        <v>1003</v>
      </c>
      <c r="E396" s="45">
        <v>0</v>
      </c>
      <c r="F396" s="45">
        <v>0</v>
      </c>
      <c r="G396" s="45">
        <v>0</v>
      </c>
      <c r="H396" s="45">
        <v>0</v>
      </c>
      <c r="I396" s="45">
        <v>0</v>
      </c>
      <c r="J396" s="10">
        <v>95</v>
      </c>
      <c r="K396" s="10" t="s">
        <v>1009</v>
      </c>
      <c r="L396" s="61"/>
      <c r="M396" s="10" t="s">
        <v>184</v>
      </c>
      <c r="N396" s="10" t="s">
        <v>28</v>
      </c>
      <c r="O396" s="10" t="s">
        <v>19</v>
      </c>
      <c r="P396" s="35">
        <v>1.17</v>
      </c>
      <c r="Q396" s="35">
        <v>1.17</v>
      </c>
      <c r="R396" s="35">
        <v>1.17</v>
      </c>
      <c r="S396" s="12">
        <v>0.25</v>
      </c>
      <c r="T396" s="13">
        <v>21.367521367521402</v>
      </c>
      <c r="U396" s="47" t="s">
        <v>1010</v>
      </c>
      <c r="V396" s="216"/>
      <c r="W396" s="216"/>
      <c r="X396" s="216"/>
      <c r="Y396" s="216"/>
      <c r="Z396" s="216"/>
    </row>
    <row r="397" spans="1:26" ht="59.25" hidden="1" customHeight="1" outlineLevel="2" x14ac:dyDescent="0.2">
      <c r="A397" s="10" t="s">
        <v>1001</v>
      </c>
      <c r="B397" s="10" t="s">
        <v>1002</v>
      </c>
      <c r="C397" s="10" t="s">
        <v>181</v>
      </c>
      <c r="D397" s="10" t="s">
        <v>1003</v>
      </c>
      <c r="E397" s="45">
        <v>0</v>
      </c>
      <c r="F397" s="45">
        <v>0</v>
      </c>
      <c r="G397" s="45">
        <v>0</v>
      </c>
      <c r="H397" s="45">
        <v>0</v>
      </c>
      <c r="I397" s="45">
        <v>0</v>
      </c>
      <c r="J397" s="10">
        <v>96</v>
      </c>
      <c r="K397" s="10" t="s">
        <v>1011</v>
      </c>
      <c r="L397" s="61"/>
      <c r="M397" s="10" t="s">
        <v>184</v>
      </c>
      <c r="N397" s="10" t="s">
        <v>28</v>
      </c>
      <c r="O397" s="10" t="s">
        <v>19</v>
      </c>
      <c r="P397" s="35">
        <v>1.93</v>
      </c>
      <c r="Q397" s="35">
        <v>1.93</v>
      </c>
      <c r="R397" s="35">
        <v>1.93</v>
      </c>
      <c r="S397" s="12">
        <v>0.27</v>
      </c>
      <c r="T397" s="13">
        <v>13.9896373056995</v>
      </c>
      <c r="U397" s="47" t="s">
        <v>1012</v>
      </c>
      <c r="V397" s="216"/>
      <c r="W397" s="216"/>
      <c r="X397" s="216"/>
      <c r="Y397" s="216"/>
      <c r="Z397" s="216"/>
    </row>
    <row r="398" spans="1:26" ht="66.75" hidden="1" customHeight="1" outlineLevel="2" x14ac:dyDescent="0.2">
      <c r="A398" s="10" t="s">
        <v>1001</v>
      </c>
      <c r="B398" s="10" t="s">
        <v>1002</v>
      </c>
      <c r="C398" s="10" t="s">
        <v>181</v>
      </c>
      <c r="D398" s="10" t="s">
        <v>1003</v>
      </c>
      <c r="E398" s="45">
        <v>0</v>
      </c>
      <c r="F398" s="45">
        <v>0</v>
      </c>
      <c r="G398" s="45">
        <v>0</v>
      </c>
      <c r="H398" s="45">
        <v>0</v>
      </c>
      <c r="I398" s="45">
        <v>0</v>
      </c>
      <c r="J398" s="10">
        <v>98</v>
      </c>
      <c r="K398" s="10" t="s">
        <v>1013</v>
      </c>
      <c r="L398" s="61"/>
      <c r="M398" s="10" t="s">
        <v>184</v>
      </c>
      <c r="N398" s="10" t="s">
        <v>28</v>
      </c>
      <c r="O398" s="10" t="s">
        <v>19</v>
      </c>
      <c r="P398" s="35">
        <v>1.45</v>
      </c>
      <c r="Q398" s="35">
        <v>1.45</v>
      </c>
      <c r="R398" s="35">
        <v>1.45</v>
      </c>
      <c r="S398" s="12">
        <v>0.56000000000000005</v>
      </c>
      <c r="T398" s="13">
        <v>38.620689655172399</v>
      </c>
      <c r="U398" s="47" t="s">
        <v>1014</v>
      </c>
      <c r="V398" s="216"/>
      <c r="W398" s="216"/>
      <c r="X398" s="216"/>
      <c r="Y398" s="216"/>
      <c r="Z398" s="216"/>
    </row>
    <row r="399" spans="1:26" ht="59.25" customHeight="1" outlineLevel="1" collapsed="1" x14ac:dyDescent="0.2">
      <c r="A399" s="15" t="str">
        <f>A398</f>
        <v>0214</v>
      </c>
      <c r="B399" s="16" t="s">
        <v>1015</v>
      </c>
      <c r="C399" s="16"/>
      <c r="D399" s="16"/>
      <c r="E399" s="46">
        <v>80389.869000000006</v>
      </c>
      <c r="F399" s="46">
        <v>80389.869000000006</v>
      </c>
      <c r="G399" s="46">
        <v>80389.869000000006</v>
      </c>
      <c r="H399" s="46">
        <v>67323.300264999998</v>
      </c>
      <c r="I399" s="46">
        <v>42211.934632999997</v>
      </c>
      <c r="J399" s="16"/>
      <c r="K399" s="16"/>
      <c r="L399" s="62"/>
      <c r="M399" s="16"/>
      <c r="N399" s="16"/>
      <c r="O399" s="16"/>
      <c r="P399" s="52"/>
      <c r="Q399" s="52"/>
      <c r="R399" s="52"/>
      <c r="S399" s="17"/>
      <c r="T399" s="18"/>
      <c r="U399" s="48" t="s">
        <v>69</v>
      </c>
      <c r="V399" s="216"/>
      <c r="W399" s="216"/>
      <c r="X399" s="216"/>
      <c r="Y399" s="216"/>
      <c r="Z399" s="216"/>
    </row>
    <row r="400" spans="1:26" ht="59.25" hidden="1" customHeight="1" outlineLevel="2" x14ac:dyDescent="0.2">
      <c r="A400" s="10" t="s">
        <v>1016</v>
      </c>
      <c r="B400" s="10" t="s">
        <v>1017</v>
      </c>
      <c r="C400" s="10" t="s">
        <v>181</v>
      </c>
      <c r="D400" s="10" t="s">
        <v>1018</v>
      </c>
      <c r="E400" s="45">
        <v>6180.4520000000002</v>
      </c>
      <c r="F400" s="45">
        <v>6967.616822</v>
      </c>
      <c r="G400" s="45">
        <v>6967.616822</v>
      </c>
      <c r="H400" s="45">
        <v>5863.8784649999998</v>
      </c>
      <c r="I400" s="45">
        <v>4056.5199090000001</v>
      </c>
      <c r="J400" s="10">
        <v>1</v>
      </c>
      <c r="K400" s="10" t="s">
        <v>1019</v>
      </c>
      <c r="L400" s="61"/>
      <c r="M400" s="10" t="s">
        <v>27</v>
      </c>
      <c r="N400" s="10" t="s">
        <v>157</v>
      </c>
      <c r="O400" s="10" t="s">
        <v>29</v>
      </c>
      <c r="P400" s="35">
        <v>606</v>
      </c>
      <c r="Q400" s="35">
        <v>760</v>
      </c>
      <c r="R400" s="35">
        <v>380</v>
      </c>
      <c r="S400" s="12">
        <v>240</v>
      </c>
      <c r="T400" s="13">
        <v>63.157894736842103</v>
      </c>
      <c r="U400" s="47" t="s">
        <v>1020</v>
      </c>
      <c r="V400" s="216"/>
      <c r="W400" s="216"/>
      <c r="X400" s="216"/>
      <c r="Y400" s="216"/>
      <c r="Z400" s="216"/>
    </row>
    <row r="401" spans="1:26" ht="59.25" hidden="1" customHeight="1" outlineLevel="2" x14ac:dyDescent="0.2">
      <c r="A401" s="10" t="s">
        <v>1016</v>
      </c>
      <c r="B401" s="10" t="s">
        <v>1017</v>
      </c>
      <c r="C401" s="10" t="s">
        <v>186</v>
      </c>
      <c r="D401" s="10" t="s">
        <v>1021</v>
      </c>
      <c r="E401" s="45">
        <v>2387.9850000000001</v>
      </c>
      <c r="F401" s="45">
        <v>3535.3279000000002</v>
      </c>
      <c r="G401" s="45">
        <v>3535.3279000000002</v>
      </c>
      <c r="H401" s="45">
        <v>2009.0185759999999</v>
      </c>
      <c r="I401" s="45">
        <v>1563.659582</v>
      </c>
      <c r="J401" s="10">
        <v>3</v>
      </c>
      <c r="K401" s="10" t="s">
        <v>1022</v>
      </c>
      <c r="L401" s="61"/>
      <c r="M401" s="10" t="s">
        <v>27</v>
      </c>
      <c r="N401" s="10" t="s">
        <v>157</v>
      </c>
      <c r="O401" s="10" t="s">
        <v>29</v>
      </c>
      <c r="P401" s="35">
        <v>252</v>
      </c>
      <c r="Q401" s="35">
        <v>340</v>
      </c>
      <c r="R401" s="35">
        <v>170</v>
      </c>
      <c r="S401" s="12">
        <v>169</v>
      </c>
      <c r="T401" s="13">
        <v>99.411764705882405</v>
      </c>
      <c r="U401" s="47" t="s">
        <v>1023</v>
      </c>
      <c r="V401" s="216"/>
      <c r="W401" s="216"/>
      <c r="X401" s="216"/>
      <c r="Y401" s="216"/>
      <c r="Z401" s="216"/>
    </row>
    <row r="402" spans="1:26" ht="59.25" hidden="1" customHeight="1" outlineLevel="2" x14ac:dyDescent="0.2">
      <c r="A402" s="10" t="s">
        <v>1016</v>
      </c>
      <c r="B402" s="10" t="s">
        <v>1017</v>
      </c>
      <c r="C402" s="10" t="s">
        <v>207</v>
      </c>
      <c r="D402" s="10" t="s">
        <v>1024</v>
      </c>
      <c r="E402" s="45">
        <v>1799.1279999999999</v>
      </c>
      <c r="F402" s="45">
        <v>1911.5812390000001</v>
      </c>
      <c r="G402" s="45">
        <v>1911.5812390000001</v>
      </c>
      <c r="H402" s="45">
        <v>1142.70947</v>
      </c>
      <c r="I402" s="45">
        <v>887.01761499999998</v>
      </c>
      <c r="J402" s="10">
        <v>7</v>
      </c>
      <c r="K402" s="10" t="s">
        <v>1025</v>
      </c>
      <c r="L402" s="61"/>
      <c r="M402" s="10" t="s">
        <v>27</v>
      </c>
      <c r="N402" s="10" t="s">
        <v>157</v>
      </c>
      <c r="O402" s="10" t="s">
        <v>29</v>
      </c>
      <c r="P402" s="35">
        <v>1</v>
      </c>
      <c r="Q402" s="35">
        <v>2</v>
      </c>
      <c r="R402" s="35">
        <v>1</v>
      </c>
      <c r="S402" s="12">
        <v>1</v>
      </c>
      <c r="T402" s="13">
        <v>100</v>
      </c>
      <c r="U402" s="47" t="s">
        <v>1026</v>
      </c>
      <c r="V402" s="216"/>
      <c r="W402" s="216"/>
      <c r="X402" s="216"/>
      <c r="Y402" s="216"/>
      <c r="Z402" s="216"/>
    </row>
    <row r="403" spans="1:26" ht="59.25" hidden="1" customHeight="1" outlineLevel="2" x14ac:dyDescent="0.2">
      <c r="A403" s="10" t="s">
        <v>1016</v>
      </c>
      <c r="B403" s="10" t="s">
        <v>1017</v>
      </c>
      <c r="C403" s="10" t="s">
        <v>243</v>
      </c>
      <c r="D403" s="10" t="s">
        <v>1027</v>
      </c>
      <c r="E403" s="45">
        <v>924.077</v>
      </c>
      <c r="F403" s="45">
        <v>1026.1614159999999</v>
      </c>
      <c r="G403" s="45">
        <v>1026.1614159999999</v>
      </c>
      <c r="H403" s="45">
        <v>910.088483</v>
      </c>
      <c r="I403" s="45">
        <v>602.63585999999998</v>
      </c>
      <c r="J403" s="10">
        <v>8</v>
      </c>
      <c r="K403" s="10" t="s">
        <v>1028</v>
      </c>
      <c r="L403" s="61"/>
      <c r="M403" s="10" t="s">
        <v>27</v>
      </c>
      <c r="N403" s="10" t="s">
        <v>157</v>
      </c>
      <c r="O403" s="10" t="s">
        <v>29</v>
      </c>
      <c r="P403" s="35">
        <v>434</v>
      </c>
      <c r="Q403" s="35">
        <v>540</v>
      </c>
      <c r="R403" s="35">
        <v>270</v>
      </c>
      <c r="S403" s="12">
        <v>231</v>
      </c>
      <c r="T403" s="13">
        <v>85.5555555555556</v>
      </c>
      <c r="U403" s="47" t="s">
        <v>1029</v>
      </c>
      <c r="V403" s="216"/>
      <c r="W403" s="216"/>
      <c r="X403" s="216"/>
      <c r="Y403" s="216"/>
      <c r="Z403" s="216"/>
    </row>
    <row r="404" spans="1:26" ht="59.25" hidden="1" customHeight="1" outlineLevel="2" x14ac:dyDescent="0.2">
      <c r="A404" s="10" t="s">
        <v>1016</v>
      </c>
      <c r="B404" s="10" t="s">
        <v>1017</v>
      </c>
      <c r="C404" s="10" t="s">
        <v>159</v>
      </c>
      <c r="D404" s="10" t="s">
        <v>1030</v>
      </c>
      <c r="E404" s="45">
        <v>955</v>
      </c>
      <c r="F404" s="45">
        <v>906.25985900000001</v>
      </c>
      <c r="G404" s="45">
        <v>906.25985900000001</v>
      </c>
      <c r="H404" s="45">
        <v>878.33396300000004</v>
      </c>
      <c r="I404" s="45">
        <v>550.37402899999995</v>
      </c>
      <c r="J404" s="10">
        <v>9</v>
      </c>
      <c r="K404" s="10" t="s">
        <v>1031</v>
      </c>
      <c r="L404" s="61"/>
      <c r="M404" s="10" t="s">
        <v>27</v>
      </c>
      <c r="N404" s="10" t="s">
        <v>157</v>
      </c>
      <c r="O404" s="10" t="s">
        <v>29</v>
      </c>
      <c r="P404" s="35">
        <v>0</v>
      </c>
      <c r="Q404" s="35">
        <v>20000</v>
      </c>
      <c r="R404" s="35">
        <v>1000</v>
      </c>
      <c r="S404" s="12">
        <v>0</v>
      </c>
      <c r="T404" s="13">
        <v>0</v>
      </c>
      <c r="U404" s="47" t="s">
        <v>1032</v>
      </c>
      <c r="V404" s="216"/>
      <c r="W404" s="216"/>
      <c r="X404" s="216"/>
      <c r="Y404" s="216"/>
      <c r="Z404" s="216"/>
    </row>
    <row r="405" spans="1:26" ht="59.25" hidden="1" customHeight="1" outlineLevel="2" x14ac:dyDescent="0.2">
      <c r="A405" s="10" t="s">
        <v>1016</v>
      </c>
      <c r="B405" s="10" t="s">
        <v>1017</v>
      </c>
      <c r="C405" s="10" t="s">
        <v>384</v>
      </c>
      <c r="D405" s="10" t="s">
        <v>1033</v>
      </c>
      <c r="E405" s="45">
        <v>377.52499999999998</v>
      </c>
      <c r="F405" s="45">
        <v>262.23816399999998</v>
      </c>
      <c r="G405" s="45">
        <v>262.23816399999998</v>
      </c>
      <c r="H405" s="45">
        <v>251.10575299999999</v>
      </c>
      <c r="I405" s="45">
        <v>140.378872</v>
      </c>
      <c r="J405" s="10">
        <v>5</v>
      </c>
      <c r="K405" s="10" t="s">
        <v>411</v>
      </c>
      <c r="L405" s="61"/>
      <c r="M405" s="10" t="s">
        <v>27</v>
      </c>
      <c r="N405" s="10" t="s">
        <v>157</v>
      </c>
      <c r="O405" s="10" t="s">
        <v>29</v>
      </c>
      <c r="P405" s="35">
        <v>245</v>
      </c>
      <c r="Q405" s="35">
        <v>400</v>
      </c>
      <c r="R405" s="35">
        <v>200</v>
      </c>
      <c r="S405" s="12">
        <v>123</v>
      </c>
      <c r="T405" s="13">
        <v>61.5</v>
      </c>
      <c r="U405" s="47" t="s">
        <v>1034</v>
      </c>
      <c r="V405" s="216"/>
      <c r="W405" s="216"/>
      <c r="X405" s="216"/>
      <c r="Y405" s="216"/>
      <c r="Z405" s="216"/>
    </row>
    <row r="406" spans="1:26" ht="59.25" hidden="1" customHeight="1" outlineLevel="2" x14ac:dyDescent="0.2">
      <c r="A406" s="10" t="s">
        <v>1016</v>
      </c>
      <c r="B406" s="10" t="s">
        <v>1017</v>
      </c>
      <c r="C406" s="10" t="s">
        <v>181</v>
      </c>
      <c r="D406" s="10" t="s">
        <v>1018</v>
      </c>
      <c r="E406" s="45">
        <v>0</v>
      </c>
      <c r="F406" s="45">
        <v>0</v>
      </c>
      <c r="G406" s="45">
        <v>0</v>
      </c>
      <c r="H406" s="45">
        <v>0</v>
      </c>
      <c r="I406" s="45">
        <v>0</v>
      </c>
      <c r="J406" s="10">
        <v>2</v>
      </c>
      <c r="K406" s="10" t="s">
        <v>1035</v>
      </c>
      <c r="L406" s="61"/>
      <c r="M406" s="10" t="s">
        <v>27</v>
      </c>
      <c r="N406" s="10" t="s">
        <v>157</v>
      </c>
      <c r="O406" s="10" t="s">
        <v>29</v>
      </c>
      <c r="P406" s="35">
        <v>145900</v>
      </c>
      <c r="Q406" s="35">
        <v>187298</v>
      </c>
      <c r="R406" s="35">
        <v>93649</v>
      </c>
      <c r="S406" s="12">
        <v>320604</v>
      </c>
      <c r="T406" s="13">
        <v>342.34642121111801</v>
      </c>
      <c r="U406" s="47" t="s">
        <v>1036</v>
      </c>
      <c r="V406" s="216"/>
      <c r="W406" s="216"/>
      <c r="X406" s="216"/>
      <c r="Y406" s="216"/>
      <c r="Z406" s="216"/>
    </row>
    <row r="407" spans="1:26" ht="59.25" hidden="1" customHeight="1" outlineLevel="2" x14ac:dyDescent="0.2">
      <c r="A407" s="10" t="s">
        <v>1016</v>
      </c>
      <c r="B407" s="10" t="s">
        <v>1017</v>
      </c>
      <c r="C407" s="10" t="s">
        <v>186</v>
      </c>
      <c r="D407" s="10" t="s">
        <v>1021</v>
      </c>
      <c r="E407" s="45">
        <v>0</v>
      </c>
      <c r="F407" s="45">
        <v>0</v>
      </c>
      <c r="G407" s="45">
        <v>0</v>
      </c>
      <c r="H407" s="45">
        <v>0</v>
      </c>
      <c r="I407" s="45">
        <v>0</v>
      </c>
      <c r="J407" s="10">
        <v>4</v>
      </c>
      <c r="K407" s="10" t="s">
        <v>1037</v>
      </c>
      <c r="L407" s="61"/>
      <c r="M407" s="10" t="s">
        <v>27</v>
      </c>
      <c r="N407" s="10" t="s">
        <v>157</v>
      </c>
      <c r="O407" s="10" t="s">
        <v>29</v>
      </c>
      <c r="P407" s="35">
        <v>415</v>
      </c>
      <c r="Q407" s="35">
        <v>629</v>
      </c>
      <c r="R407" s="35">
        <v>314</v>
      </c>
      <c r="S407" s="12">
        <v>370</v>
      </c>
      <c r="T407" s="13">
        <v>117.834394904459</v>
      </c>
      <c r="U407" s="47" t="s">
        <v>1038</v>
      </c>
      <c r="V407" s="216"/>
      <c r="W407" s="216"/>
      <c r="X407" s="216"/>
      <c r="Y407" s="216"/>
      <c r="Z407" s="216"/>
    </row>
    <row r="408" spans="1:26" ht="59.25" hidden="1" customHeight="1" outlineLevel="2" x14ac:dyDescent="0.2">
      <c r="A408" s="10" t="s">
        <v>1016</v>
      </c>
      <c r="B408" s="10" t="s">
        <v>1017</v>
      </c>
      <c r="C408" s="10" t="s">
        <v>384</v>
      </c>
      <c r="D408" s="10" t="s">
        <v>1033</v>
      </c>
      <c r="E408" s="45">
        <v>0</v>
      </c>
      <c r="F408" s="45">
        <v>0</v>
      </c>
      <c r="G408" s="45">
        <v>0</v>
      </c>
      <c r="H408" s="45">
        <v>0</v>
      </c>
      <c r="I408" s="45">
        <v>0</v>
      </c>
      <c r="J408" s="10">
        <v>6</v>
      </c>
      <c r="K408" s="10" t="s">
        <v>414</v>
      </c>
      <c r="L408" s="61"/>
      <c r="M408" s="10" t="s">
        <v>27</v>
      </c>
      <c r="N408" s="10" t="s">
        <v>157</v>
      </c>
      <c r="O408" s="10" t="s">
        <v>29</v>
      </c>
      <c r="P408" s="35">
        <v>3700</v>
      </c>
      <c r="Q408" s="35">
        <v>4000</v>
      </c>
      <c r="R408" s="35">
        <v>2000</v>
      </c>
      <c r="S408" s="12">
        <v>3224</v>
      </c>
      <c r="T408" s="13">
        <v>161.19999999999999</v>
      </c>
      <c r="U408" s="47" t="s">
        <v>1039</v>
      </c>
      <c r="V408" s="216"/>
      <c r="W408" s="216"/>
      <c r="X408" s="216"/>
      <c r="Y408" s="216"/>
      <c r="Z408" s="216"/>
    </row>
    <row r="409" spans="1:26" ht="59.25" customHeight="1" outlineLevel="1" collapsed="1" x14ac:dyDescent="0.2">
      <c r="A409" s="15" t="str">
        <f>A408</f>
        <v>0215</v>
      </c>
      <c r="B409" s="16" t="s">
        <v>1040</v>
      </c>
      <c r="C409" s="16"/>
      <c r="D409" s="16"/>
      <c r="E409" s="46">
        <v>12624.166999999999</v>
      </c>
      <c r="F409" s="46">
        <v>14609.1854</v>
      </c>
      <c r="G409" s="46">
        <v>14609.1854</v>
      </c>
      <c r="H409" s="46">
        <v>11055.13471</v>
      </c>
      <c r="I409" s="46">
        <v>7800.5858669999998</v>
      </c>
      <c r="J409" s="16"/>
      <c r="K409" s="16"/>
      <c r="L409" s="62"/>
      <c r="M409" s="16"/>
      <c r="N409" s="16"/>
      <c r="O409" s="16"/>
      <c r="P409" s="52"/>
      <c r="Q409" s="52"/>
      <c r="R409" s="52"/>
      <c r="S409" s="17"/>
      <c r="T409" s="18"/>
      <c r="U409" s="48" t="s">
        <v>69</v>
      </c>
      <c r="V409" s="216"/>
      <c r="W409" s="216"/>
      <c r="X409" s="216"/>
      <c r="Y409" s="216"/>
      <c r="Z409" s="216"/>
    </row>
    <row r="410" spans="1:26" ht="59.25" hidden="1" customHeight="1" outlineLevel="2" x14ac:dyDescent="0.2">
      <c r="A410" s="10" t="s">
        <v>1041</v>
      </c>
      <c r="B410" s="10" t="s">
        <v>1042</v>
      </c>
      <c r="C410" s="10" t="s">
        <v>46</v>
      </c>
      <c r="D410" s="10" t="s">
        <v>1043</v>
      </c>
      <c r="E410" s="45">
        <v>17458.289000000001</v>
      </c>
      <c r="F410" s="45">
        <v>17458.289000000001</v>
      </c>
      <c r="G410" s="45">
        <v>17458.289000000001</v>
      </c>
      <c r="H410" s="45">
        <v>15931.659362</v>
      </c>
      <c r="I410" s="45">
        <v>10492.748689</v>
      </c>
      <c r="J410" s="10">
        <v>11</v>
      </c>
      <c r="K410" s="10" t="s">
        <v>1044</v>
      </c>
      <c r="L410" s="61"/>
      <c r="M410" s="10" t="s">
        <v>27</v>
      </c>
      <c r="N410" s="10" t="s">
        <v>28</v>
      </c>
      <c r="O410" s="10" t="s">
        <v>29</v>
      </c>
      <c r="P410" s="35">
        <v>26612</v>
      </c>
      <c r="Q410" s="35">
        <v>84831</v>
      </c>
      <c r="R410" s="35">
        <v>26000</v>
      </c>
      <c r="S410" s="12">
        <v>27963</v>
      </c>
      <c r="T410" s="13">
        <v>107.55</v>
      </c>
      <c r="U410" s="47" t="s">
        <v>1045</v>
      </c>
      <c r="V410" s="216"/>
      <c r="W410" s="216"/>
      <c r="X410" s="216"/>
      <c r="Y410" s="216"/>
      <c r="Z410" s="216"/>
    </row>
    <row r="411" spans="1:26" ht="59.25" hidden="1" customHeight="1" outlineLevel="2" x14ac:dyDescent="0.2">
      <c r="A411" s="10" t="s">
        <v>1041</v>
      </c>
      <c r="B411" s="10" t="s">
        <v>1042</v>
      </c>
      <c r="C411" s="10" t="s">
        <v>207</v>
      </c>
      <c r="D411" s="10" t="s">
        <v>1046</v>
      </c>
      <c r="E411" s="45">
        <v>9927.8549999999996</v>
      </c>
      <c r="F411" s="45">
        <v>9927.8549999999996</v>
      </c>
      <c r="G411" s="45">
        <v>9927.8549999999996</v>
      </c>
      <c r="H411" s="45">
        <v>9418.5460619999994</v>
      </c>
      <c r="I411" s="45">
        <v>6411.195342</v>
      </c>
      <c r="J411" s="10">
        <v>4</v>
      </c>
      <c r="K411" s="10" t="s">
        <v>1047</v>
      </c>
      <c r="L411" s="61"/>
      <c r="M411" s="10" t="s">
        <v>184</v>
      </c>
      <c r="N411" s="10" t="s">
        <v>89</v>
      </c>
      <c r="O411" s="10" t="s">
        <v>29</v>
      </c>
      <c r="P411" s="35">
        <v>156</v>
      </c>
      <c r="Q411" s="35">
        <v>156</v>
      </c>
      <c r="R411" s="35">
        <v>156</v>
      </c>
      <c r="S411" s="12">
        <v>0</v>
      </c>
      <c r="T411" s="13">
        <v>0</v>
      </c>
      <c r="U411" s="54" t="s">
        <v>1048</v>
      </c>
      <c r="V411" s="216"/>
      <c r="W411" s="216"/>
      <c r="X411" s="216"/>
      <c r="Y411" s="216"/>
      <c r="Z411" s="216"/>
    </row>
    <row r="412" spans="1:26" ht="59.25" hidden="1" customHeight="1" outlineLevel="2" x14ac:dyDescent="0.2">
      <c r="A412" s="10" t="s">
        <v>1041</v>
      </c>
      <c r="B412" s="10" t="s">
        <v>1042</v>
      </c>
      <c r="C412" s="10" t="s">
        <v>181</v>
      </c>
      <c r="D412" s="10" t="s">
        <v>1049</v>
      </c>
      <c r="E412" s="45">
        <v>5525.3909999999996</v>
      </c>
      <c r="F412" s="45">
        <v>5525.3909999999996</v>
      </c>
      <c r="G412" s="45">
        <v>5525.3909999999996</v>
      </c>
      <c r="H412" s="45">
        <v>4539.2173720000001</v>
      </c>
      <c r="I412" s="45">
        <v>2574.412988</v>
      </c>
      <c r="J412" s="10">
        <v>1</v>
      </c>
      <c r="K412" s="10" t="s">
        <v>1050</v>
      </c>
      <c r="L412" s="61"/>
      <c r="M412" s="10" t="s">
        <v>27</v>
      </c>
      <c r="N412" s="10" t="s">
        <v>28</v>
      </c>
      <c r="O412" s="10" t="s">
        <v>29</v>
      </c>
      <c r="P412" s="35">
        <v>1613</v>
      </c>
      <c r="Q412" s="35">
        <v>2276</v>
      </c>
      <c r="R412" s="35">
        <v>394</v>
      </c>
      <c r="S412" s="12">
        <v>288</v>
      </c>
      <c r="T412" s="13">
        <v>73.096446700507599</v>
      </c>
      <c r="U412" s="47" t="s">
        <v>1051</v>
      </c>
      <c r="V412" s="216"/>
      <c r="W412" s="216"/>
      <c r="X412" s="216"/>
      <c r="Y412" s="216"/>
      <c r="Z412" s="216"/>
    </row>
    <row r="413" spans="1:26" ht="59.25" hidden="1" customHeight="1" outlineLevel="2" x14ac:dyDescent="0.2">
      <c r="A413" s="10" t="s">
        <v>1041</v>
      </c>
      <c r="B413" s="10" t="s">
        <v>1042</v>
      </c>
      <c r="C413" s="10" t="s">
        <v>186</v>
      </c>
      <c r="D413" s="10" t="s">
        <v>1052</v>
      </c>
      <c r="E413" s="45">
        <v>710</v>
      </c>
      <c r="F413" s="45">
        <v>2010</v>
      </c>
      <c r="G413" s="45">
        <v>2010</v>
      </c>
      <c r="H413" s="45">
        <v>528.91899999999998</v>
      </c>
      <c r="I413" s="45">
        <v>405.04444699999999</v>
      </c>
      <c r="J413" s="10">
        <v>2</v>
      </c>
      <c r="K413" s="10" t="s">
        <v>1053</v>
      </c>
      <c r="L413" s="61"/>
      <c r="M413" s="10" t="s">
        <v>27</v>
      </c>
      <c r="N413" s="10" t="s">
        <v>28</v>
      </c>
      <c r="O413" s="10" t="s">
        <v>29</v>
      </c>
      <c r="P413" s="35">
        <v>92</v>
      </c>
      <c r="Q413" s="35">
        <v>451</v>
      </c>
      <c r="R413" s="35">
        <v>104</v>
      </c>
      <c r="S413" s="12">
        <v>96</v>
      </c>
      <c r="T413" s="13">
        <v>92.307692307692307</v>
      </c>
      <c r="U413" s="47" t="s">
        <v>1054</v>
      </c>
      <c r="V413" s="216"/>
      <c r="W413" s="216"/>
      <c r="X413" s="216"/>
      <c r="Y413" s="216"/>
      <c r="Z413" s="216"/>
    </row>
    <row r="414" spans="1:26" ht="59.25" hidden="1" customHeight="1" outlineLevel="2" x14ac:dyDescent="0.2">
      <c r="A414" s="10" t="s">
        <v>1041</v>
      </c>
      <c r="B414" s="10" t="s">
        <v>1042</v>
      </c>
      <c r="C414" s="10" t="s">
        <v>31</v>
      </c>
      <c r="D414" s="10" t="s">
        <v>1055</v>
      </c>
      <c r="E414" s="45">
        <v>230</v>
      </c>
      <c r="F414" s="45">
        <v>230</v>
      </c>
      <c r="G414" s="45">
        <v>230</v>
      </c>
      <c r="H414" s="45">
        <v>201.757462</v>
      </c>
      <c r="I414" s="45">
        <v>111.614379</v>
      </c>
      <c r="J414" s="10">
        <v>12</v>
      </c>
      <c r="K414" s="10" t="s">
        <v>416</v>
      </c>
      <c r="L414" s="61"/>
      <c r="M414" s="10" t="s">
        <v>27</v>
      </c>
      <c r="N414" s="10" t="s">
        <v>28</v>
      </c>
      <c r="O414" s="10" t="s">
        <v>29</v>
      </c>
      <c r="P414" s="35">
        <v>533</v>
      </c>
      <c r="Q414" s="35">
        <v>4621</v>
      </c>
      <c r="R414" s="35">
        <v>1400</v>
      </c>
      <c r="S414" s="12">
        <v>307</v>
      </c>
      <c r="T414" s="13">
        <v>21.928571428571399</v>
      </c>
      <c r="U414" s="47" t="s">
        <v>1056</v>
      </c>
      <c r="V414" s="216"/>
      <c r="W414" s="216"/>
      <c r="X414" s="216"/>
      <c r="Y414" s="216"/>
      <c r="Z414" s="216"/>
    </row>
    <row r="415" spans="1:26" ht="59.25" hidden="1" customHeight="1" outlineLevel="2" x14ac:dyDescent="0.2">
      <c r="A415" s="10" t="s">
        <v>1041</v>
      </c>
      <c r="B415" s="10" t="s">
        <v>1042</v>
      </c>
      <c r="C415" s="10" t="s">
        <v>42</v>
      </c>
      <c r="D415" s="10" t="s">
        <v>1057</v>
      </c>
      <c r="E415" s="45">
        <v>150</v>
      </c>
      <c r="F415" s="45">
        <v>150</v>
      </c>
      <c r="G415" s="45">
        <v>150</v>
      </c>
      <c r="H415" s="45">
        <v>102.966452</v>
      </c>
      <c r="I415" s="45">
        <v>48.712175000000002</v>
      </c>
      <c r="J415" s="10">
        <v>10</v>
      </c>
      <c r="K415" s="10" t="s">
        <v>418</v>
      </c>
      <c r="L415" s="61"/>
      <c r="M415" s="10" t="s">
        <v>27</v>
      </c>
      <c r="N415" s="10" t="s">
        <v>176</v>
      </c>
      <c r="O415" s="10" t="s">
        <v>19</v>
      </c>
      <c r="P415" s="35"/>
      <c r="Q415" s="35">
        <v>100</v>
      </c>
      <c r="R415" s="35">
        <v>25</v>
      </c>
      <c r="S415" s="12">
        <v>0</v>
      </c>
      <c r="T415" s="13">
        <v>0</v>
      </c>
      <c r="U415" s="54" t="s">
        <v>1058</v>
      </c>
      <c r="V415" s="216"/>
      <c r="W415" s="216"/>
      <c r="X415" s="216"/>
      <c r="Y415" s="216"/>
      <c r="Z415" s="216"/>
    </row>
    <row r="416" spans="1:26" ht="59.25" hidden="1" customHeight="1" outlineLevel="2" x14ac:dyDescent="0.2">
      <c r="A416" s="10" t="s">
        <v>1041</v>
      </c>
      <c r="B416" s="10" t="s">
        <v>1042</v>
      </c>
      <c r="C416" s="10" t="s">
        <v>164</v>
      </c>
      <c r="D416" s="10" t="s">
        <v>1059</v>
      </c>
      <c r="E416" s="45">
        <v>20</v>
      </c>
      <c r="F416" s="45">
        <v>20</v>
      </c>
      <c r="G416" s="45">
        <v>20</v>
      </c>
      <c r="H416" s="45">
        <v>0</v>
      </c>
      <c r="I416" s="45">
        <v>0</v>
      </c>
      <c r="J416" s="10">
        <v>8</v>
      </c>
      <c r="K416" s="10" t="s">
        <v>420</v>
      </c>
      <c r="L416" s="61"/>
      <c r="M416" s="10" t="s">
        <v>27</v>
      </c>
      <c r="N416" s="10" t="s">
        <v>89</v>
      </c>
      <c r="O416" s="10" t="s">
        <v>29</v>
      </c>
      <c r="P416" s="35">
        <v>58</v>
      </c>
      <c r="Q416" s="35">
        <v>32</v>
      </c>
      <c r="R416" s="35">
        <v>6</v>
      </c>
      <c r="S416" s="12">
        <v>0</v>
      </c>
      <c r="T416" s="13">
        <v>0</v>
      </c>
      <c r="U416" s="54" t="s">
        <v>1060</v>
      </c>
      <c r="V416" s="216"/>
      <c r="W416" s="216"/>
      <c r="X416" s="216"/>
      <c r="Y416" s="216"/>
      <c r="Z416" s="216"/>
    </row>
    <row r="417" spans="1:26" ht="59.25" hidden="1" customHeight="1" outlineLevel="2" x14ac:dyDescent="0.2">
      <c r="A417" s="10" t="s">
        <v>1041</v>
      </c>
      <c r="B417" s="10" t="s">
        <v>1042</v>
      </c>
      <c r="C417" s="10" t="s">
        <v>384</v>
      </c>
      <c r="D417" s="10" t="s">
        <v>1061</v>
      </c>
      <c r="E417" s="45">
        <v>10</v>
      </c>
      <c r="F417" s="45">
        <v>10</v>
      </c>
      <c r="G417" s="45">
        <v>10</v>
      </c>
      <c r="H417" s="45">
        <v>0</v>
      </c>
      <c r="I417" s="45">
        <v>0</v>
      </c>
      <c r="J417" s="10">
        <v>3</v>
      </c>
      <c r="K417" s="10" t="s">
        <v>422</v>
      </c>
      <c r="L417" s="61"/>
      <c r="M417" s="10" t="s">
        <v>27</v>
      </c>
      <c r="N417" s="10" t="s">
        <v>28</v>
      </c>
      <c r="O417" s="10" t="s">
        <v>29</v>
      </c>
      <c r="P417" s="35">
        <v>3588</v>
      </c>
      <c r="Q417" s="35">
        <v>1705</v>
      </c>
      <c r="R417" s="35">
        <v>380</v>
      </c>
      <c r="S417" s="12">
        <v>362</v>
      </c>
      <c r="T417" s="13">
        <v>95.263157894736807</v>
      </c>
      <c r="U417" s="47" t="s">
        <v>1062</v>
      </c>
      <c r="V417" s="216"/>
      <c r="W417" s="216"/>
      <c r="X417" s="216"/>
      <c r="Y417" s="216"/>
      <c r="Z417" s="216"/>
    </row>
    <row r="418" spans="1:26" ht="59.25" hidden="1" customHeight="1" outlineLevel="2" x14ac:dyDescent="0.2">
      <c r="A418" s="10" t="s">
        <v>1041</v>
      </c>
      <c r="B418" s="10" t="s">
        <v>1042</v>
      </c>
      <c r="C418" s="10" t="s">
        <v>207</v>
      </c>
      <c r="D418" s="10" t="s">
        <v>1063</v>
      </c>
      <c r="E418" s="45">
        <v>0</v>
      </c>
      <c r="F418" s="45">
        <v>0</v>
      </c>
      <c r="G418" s="45">
        <v>0</v>
      </c>
      <c r="H418" s="45">
        <v>0</v>
      </c>
      <c r="I418" s="45">
        <v>0</v>
      </c>
      <c r="J418" s="10">
        <v>6</v>
      </c>
      <c r="K418" s="10" t="s">
        <v>1064</v>
      </c>
      <c r="L418" s="61"/>
      <c r="M418" s="10" t="s">
        <v>184</v>
      </c>
      <c r="N418" s="10" t="s">
        <v>89</v>
      </c>
      <c r="O418" s="10" t="s">
        <v>29</v>
      </c>
      <c r="P418" s="35">
        <v>46</v>
      </c>
      <c r="Q418" s="35">
        <v>46</v>
      </c>
      <c r="R418" s="35">
        <v>46</v>
      </c>
      <c r="S418" s="12">
        <v>0</v>
      </c>
      <c r="T418" s="13">
        <v>0</v>
      </c>
      <c r="U418" s="54" t="s">
        <v>1065</v>
      </c>
      <c r="V418" s="216"/>
      <c r="W418" s="216"/>
      <c r="X418" s="216"/>
      <c r="Y418" s="216"/>
      <c r="Z418" s="216"/>
    </row>
    <row r="419" spans="1:26" ht="59.25" customHeight="1" outlineLevel="1" collapsed="1" x14ac:dyDescent="0.2">
      <c r="A419" s="15" t="str">
        <f>A418</f>
        <v>0216</v>
      </c>
      <c r="B419" s="16" t="s">
        <v>1066</v>
      </c>
      <c r="C419" s="16"/>
      <c r="D419" s="16"/>
      <c r="E419" s="46">
        <v>34031.535000000003</v>
      </c>
      <c r="F419" s="46">
        <v>35331.535000000003</v>
      </c>
      <c r="G419" s="46">
        <v>35331.535000000003</v>
      </c>
      <c r="H419" s="46">
        <v>30723.065709999999</v>
      </c>
      <c r="I419" s="46">
        <v>20043.728019999999</v>
      </c>
      <c r="J419" s="16"/>
      <c r="K419" s="16"/>
      <c r="L419" s="62"/>
      <c r="M419" s="16"/>
      <c r="N419" s="16"/>
      <c r="O419" s="16"/>
      <c r="P419" s="52"/>
      <c r="Q419" s="52"/>
      <c r="R419" s="52"/>
      <c r="S419" s="17"/>
      <c r="T419" s="18"/>
      <c r="U419" s="57" t="s">
        <v>69</v>
      </c>
      <c r="V419" s="216"/>
      <c r="W419" s="216"/>
      <c r="X419" s="216"/>
      <c r="Y419" s="216"/>
      <c r="Z419" s="216"/>
    </row>
    <row r="420" spans="1:26" ht="59.25" hidden="1" customHeight="1" outlineLevel="2" x14ac:dyDescent="0.2">
      <c r="A420" s="10" t="s">
        <v>1067</v>
      </c>
      <c r="B420" s="10" t="s">
        <v>1068</v>
      </c>
      <c r="C420" s="10" t="s">
        <v>200</v>
      </c>
      <c r="D420" s="10" t="s">
        <v>1069</v>
      </c>
      <c r="E420" s="45">
        <v>39809.273000000001</v>
      </c>
      <c r="F420" s="45">
        <v>39612.291491999997</v>
      </c>
      <c r="G420" s="45">
        <v>39612.291491999997</v>
      </c>
      <c r="H420" s="45">
        <v>36500.581365999999</v>
      </c>
      <c r="I420" s="45">
        <v>19468.348921000001</v>
      </c>
      <c r="J420" s="10">
        <v>58</v>
      </c>
      <c r="K420" s="10" t="s">
        <v>1070</v>
      </c>
      <c r="L420" s="61"/>
      <c r="M420" s="10" t="s">
        <v>27</v>
      </c>
      <c r="N420" s="10" t="s">
        <v>28</v>
      </c>
      <c r="O420" s="10" t="s">
        <v>29</v>
      </c>
      <c r="P420" s="35">
        <v>64238</v>
      </c>
      <c r="Q420" s="35">
        <v>145000</v>
      </c>
      <c r="R420" s="35">
        <v>85000</v>
      </c>
      <c r="S420" s="12">
        <v>117902</v>
      </c>
      <c r="T420" s="13">
        <v>138.708235294118</v>
      </c>
      <c r="U420" s="47" t="s">
        <v>1071</v>
      </c>
      <c r="V420" s="216"/>
      <c r="W420" s="216"/>
      <c r="X420" s="216"/>
      <c r="Y420" s="216"/>
      <c r="Z420" s="216"/>
    </row>
    <row r="421" spans="1:26" ht="59.25" hidden="1" customHeight="1" outlineLevel="2" x14ac:dyDescent="0.2">
      <c r="A421" s="10" t="s">
        <v>1067</v>
      </c>
      <c r="B421" s="10" t="s">
        <v>1068</v>
      </c>
      <c r="C421" s="10" t="s">
        <v>196</v>
      </c>
      <c r="D421" s="10" t="s">
        <v>1072</v>
      </c>
      <c r="E421" s="45">
        <v>8582.7579999999998</v>
      </c>
      <c r="F421" s="45">
        <v>8540.9732260000001</v>
      </c>
      <c r="G421" s="45">
        <v>8540.9732260000001</v>
      </c>
      <c r="H421" s="45">
        <v>6176.0845600000002</v>
      </c>
      <c r="I421" s="45">
        <v>3544.1381980000001</v>
      </c>
      <c r="J421" s="10">
        <v>51</v>
      </c>
      <c r="K421" s="10" t="s">
        <v>1073</v>
      </c>
      <c r="L421" s="61"/>
      <c r="M421" s="10" t="s">
        <v>27</v>
      </c>
      <c r="N421" s="10" t="s">
        <v>28</v>
      </c>
      <c r="O421" s="10" t="s">
        <v>29</v>
      </c>
      <c r="P421" s="35">
        <v>412101</v>
      </c>
      <c r="Q421" s="35">
        <v>392000</v>
      </c>
      <c r="R421" s="35">
        <v>121518</v>
      </c>
      <c r="S421" s="12">
        <v>110082</v>
      </c>
      <c r="T421" s="13">
        <v>90.589048536019405</v>
      </c>
      <c r="U421" s="47" t="s">
        <v>1074</v>
      </c>
      <c r="V421" s="216"/>
      <c r="W421" s="216"/>
      <c r="X421" s="216"/>
      <c r="Y421" s="216"/>
      <c r="Z421" s="216"/>
    </row>
    <row r="422" spans="1:26" ht="59.25" hidden="1" customHeight="1" outlineLevel="2" x14ac:dyDescent="0.2">
      <c r="A422" s="10" t="s">
        <v>1067</v>
      </c>
      <c r="B422" s="10" t="s">
        <v>1068</v>
      </c>
      <c r="C422" s="10" t="s">
        <v>31</v>
      </c>
      <c r="D422" s="10" t="s">
        <v>1075</v>
      </c>
      <c r="E422" s="45">
        <v>5139.4679999999998</v>
      </c>
      <c r="F422" s="45">
        <v>5098.0726279999999</v>
      </c>
      <c r="G422" s="45">
        <v>5098.0726279999999</v>
      </c>
      <c r="H422" s="45">
        <v>4877.0897839999998</v>
      </c>
      <c r="I422" s="45">
        <v>3213.3341740000001</v>
      </c>
      <c r="J422" s="10">
        <v>44</v>
      </c>
      <c r="K422" s="10" t="s">
        <v>1076</v>
      </c>
      <c r="L422" s="61"/>
      <c r="M422" s="10" t="s">
        <v>27</v>
      </c>
      <c r="N422" s="10" t="s">
        <v>28</v>
      </c>
      <c r="O422" s="10" t="s">
        <v>29</v>
      </c>
      <c r="P422" s="35">
        <v>15</v>
      </c>
      <c r="Q422" s="35">
        <v>163</v>
      </c>
      <c r="R422" s="35">
        <v>43</v>
      </c>
      <c r="S422" s="12">
        <v>35.69</v>
      </c>
      <c r="T422" s="13">
        <v>83</v>
      </c>
      <c r="U422" s="47" t="s">
        <v>1077</v>
      </c>
      <c r="V422" s="216"/>
      <c r="W422" s="216"/>
      <c r="X422" s="216"/>
      <c r="Y422" s="216"/>
      <c r="Z422" s="216"/>
    </row>
    <row r="423" spans="1:26" ht="59.25" hidden="1" customHeight="1" outlineLevel="2" x14ac:dyDescent="0.2">
      <c r="A423" s="10" t="s">
        <v>1067</v>
      </c>
      <c r="B423" s="10" t="s">
        <v>1068</v>
      </c>
      <c r="C423" s="10" t="s">
        <v>211</v>
      </c>
      <c r="D423" s="10" t="s">
        <v>1078</v>
      </c>
      <c r="E423" s="45">
        <v>3084.01</v>
      </c>
      <c r="F423" s="45">
        <v>3198.9376360000001</v>
      </c>
      <c r="G423" s="45">
        <v>3198.9376360000001</v>
      </c>
      <c r="H423" s="45">
        <v>4467.8993229999996</v>
      </c>
      <c r="I423" s="45">
        <v>2753.1687750000001</v>
      </c>
      <c r="J423" s="29">
        <v>81</v>
      </c>
      <c r="K423" s="29" t="s">
        <v>1079</v>
      </c>
      <c r="L423" s="63"/>
      <c r="M423" s="29" t="s">
        <v>27</v>
      </c>
      <c r="N423" s="29" t="s">
        <v>28</v>
      </c>
      <c r="O423" s="29" t="s">
        <v>19</v>
      </c>
      <c r="P423" s="29">
        <v>0</v>
      </c>
      <c r="Q423" s="29">
        <v>100</v>
      </c>
      <c r="R423" s="29">
        <v>20</v>
      </c>
      <c r="S423" s="30">
        <v>20</v>
      </c>
      <c r="T423" s="31">
        <v>100</v>
      </c>
      <c r="U423" s="30" t="s">
        <v>1080</v>
      </c>
      <c r="V423" s="216"/>
      <c r="W423" s="216"/>
      <c r="X423" s="216"/>
      <c r="Y423" s="216"/>
      <c r="Z423" s="216"/>
    </row>
    <row r="424" spans="1:26" ht="59.25" hidden="1" customHeight="1" outlineLevel="2" x14ac:dyDescent="0.2">
      <c r="A424" s="10" t="s">
        <v>1067</v>
      </c>
      <c r="B424" s="10" t="s">
        <v>1068</v>
      </c>
      <c r="C424" s="10" t="s">
        <v>577</v>
      </c>
      <c r="D424" s="10" t="s">
        <v>1081</v>
      </c>
      <c r="E424" s="45">
        <v>1625.72</v>
      </c>
      <c r="F424" s="45">
        <v>2498.7273770000002</v>
      </c>
      <c r="G424" s="45">
        <v>2498.7273770000002</v>
      </c>
      <c r="H424" s="45">
        <v>1745.501385</v>
      </c>
      <c r="I424" s="45">
        <v>800.51511800000003</v>
      </c>
      <c r="J424" s="29">
        <v>85</v>
      </c>
      <c r="K424" s="29" t="s">
        <v>1082</v>
      </c>
      <c r="L424" s="63"/>
      <c r="M424" s="29" t="s">
        <v>27</v>
      </c>
      <c r="N424" s="29" t="s">
        <v>28</v>
      </c>
      <c r="O424" s="29" t="s">
        <v>29</v>
      </c>
      <c r="P424" s="29">
        <v>128</v>
      </c>
      <c r="Q424" s="29">
        <v>400</v>
      </c>
      <c r="R424" s="29">
        <v>130</v>
      </c>
      <c r="S424" s="30">
        <v>103</v>
      </c>
      <c r="T424" s="31">
        <v>79.230769230769198</v>
      </c>
      <c r="U424" s="30" t="s">
        <v>1083</v>
      </c>
      <c r="V424" s="216"/>
      <c r="W424" s="216"/>
      <c r="X424" s="216"/>
      <c r="Y424" s="216"/>
      <c r="Z424" s="216"/>
    </row>
    <row r="425" spans="1:26" ht="59.25" hidden="1" customHeight="1" outlineLevel="2" x14ac:dyDescent="0.2">
      <c r="A425" s="10" t="s">
        <v>1067</v>
      </c>
      <c r="B425" s="10" t="s">
        <v>1068</v>
      </c>
      <c r="C425" s="10" t="s">
        <v>196</v>
      </c>
      <c r="D425" s="10" t="s">
        <v>1072</v>
      </c>
      <c r="E425" s="45">
        <v>0</v>
      </c>
      <c r="F425" s="45">
        <v>0</v>
      </c>
      <c r="G425" s="45">
        <v>0</v>
      </c>
      <c r="H425" s="45">
        <v>0</v>
      </c>
      <c r="I425" s="45">
        <v>0</v>
      </c>
      <c r="J425" s="10">
        <v>67</v>
      </c>
      <c r="K425" s="10" t="s">
        <v>1084</v>
      </c>
      <c r="L425" s="61"/>
      <c r="M425" s="10" t="s">
        <v>27</v>
      </c>
      <c r="N425" s="10" t="s">
        <v>28</v>
      </c>
      <c r="O425" s="10" t="s">
        <v>29</v>
      </c>
      <c r="P425" s="35">
        <v>578426</v>
      </c>
      <c r="Q425" s="35">
        <v>1048000</v>
      </c>
      <c r="R425" s="35">
        <v>236300</v>
      </c>
      <c r="S425" s="12">
        <v>214489</v>
      </c>
      <c r="T425" s="13">
        <v>90.7697841726619</v>
      </c>
      <c r="U425" s="47" t="s">
        <v>1085</v>
      </c>
      <c r="V425" s="216"/>
      <c r="W425" s="216"/>
      <c r="X425" s="216"/>
      <c r="Y425" s="216"/>
      <c r="Z425" s="216"/>
    </row>
    <row r="426" spans="1:26" ht="59.25" hidden="1" customHeight="1" outlineLevel="2" x14ac:dyDescent="0.2">
      <c r="A426" s="10" t="s">
        <v>1067</v>
      </c>
      <c r="B426" s="10" t="s">
        <v>1068</v>
      </c>
      <c r="C426" s="10" t="s">
        <v>196</v>
      </c>
      <c r="D426" s="10" t="s">
        <v>1072</v>
      </c>
      <c r="E426" s="45">
        <v>0</v>
      </c>
      <c r="F426" s="45">
        <v>0</v>
      </c>
      <c r="G426" s="45">
        <v>0</v>
      </c>
      <c r="H426" s="45">
        <v>0</v>
      </c>
      <c r="I426" s="45">
        <v>0</v>
      </c>
      <c r="J426" s="10">
        <v>70</v>
      </c>
      <c r="K426" s="10" t="s">
        <v>1086</v>
      </c>
      <c r="L426" s="61"/>
      <c r="M426" s="10" t="s">
        <v>27</v>
      </c>
      <c r="N426" s="10" t="s">
        <v>28</v>
      </c>
      <c r="O426" s="10" t="s">
        <v>29</v>
      </c>
      <c r="P426" s="35">
        <v>0</v>
      </c>
      <c r="Q426" s="35">
        <v>500</v>
      </c>
      <c r="R426" s="35">
        <v>95</v>
      </c>
      <c r="S426" s="12">
        <v>47</v>
      </c>
      <c r="T426" s="13">
        <v>49.473684210526301</v>
      </c>
      <c r="U426" s="47" t="s">
        <v>1087</v>
      </c>
      <c r="V426" s="216"/>
      <c r="W426" s="216"/>
      <c r="X426" s="216"/>
      <c r="Y426" s="216"/>
      <c r="Z426" s="216"/>
    </row>
    <row r="427" spans="1:26" ht="59.25" hidden="1" customHeight="1" outlineLevel="2" x14ac:dyDescent="0.2">
      <c r="A427" s="10" t="s">
        <v>1067</v>
      </c>
      <c r="B427" s="10" t="s">
        <v>1068</v>
      </c>
      <c r="C427" s="10" t="s">
        <v>196</v>
      </c>
      <c r="D427" s="10" t="s">
        <v>1072</v>
      </c>
      <c r="E427" s="45">
        <v>0</v>
      </c>
      <c r="F427" s="45">
        <v>0</v>
      </c>
      <c r="G427" s="45">
        <v>0</v>
      </c>
      <c r="H427" s="45">
        <v>0</v>
      </c>
      <c r="I427" s="45">
        <v>0</v>
      </c>
      <c r="J427" s="10">
        <v>71</v>
      </c>
      <c r="K427" s="10" t="s">
        <v>1088</v>
      </c>
      <c r="L427" s="61"/>
      <c r="M427" s="10" t="s">
        <v>27</v>
      </c>
      <c r="N427" s="10" t="s">
        <v>28</v>
      </c>
      <c r="O427" s="10" t="s">
        <v>29</v>
      </c>
      <c r="P427" s="35">
        <v>0</v>
      </c>
      <c r="Q427" s="35">
        <v>64</v>
      </c>
      <c r="R427" s="35">
        <v>15</v>
      </c>
      <c r="S427" s="12">
        <v>14</v>
      </c>
      <c r="T427" s="13">
        <v>93.3333333333333</v>
      </c>
      <c r="U427" s="47" t="s">
        <v>1089</v>
      </c>
      <c r="V427" s="216"/>
      <c r="W427" s="216"/>
      <c r="X427" s="216"/>
      <c r="Y427" s="216"/>
      <c r="Z427" s="216"/>
    </row>
    <row r="428" spans="1:26" ht="59.25" hidden="1" customHeight="1" outlineLevel="2" x14ac:dyDescent="0.2">
      <c r="A428" s="10" t="s">
        <v>1067</v>
      </c>
      <c r="B428" s="10" t="s">
        <v>1068</v>
      </c>
      <c r="C428" s="10" t="s">
        <v>196</v>
      </c>
      <c r="D428" s="10" t="s">
        <v>1072</v>
      </c>
      <c r="E428" s="45">
        <v>0</v>
      </c>
      <c r="F428" s="45">
        <v>0</v>
      </c>
      <c r="G428" s="45">
        <v>0</v>
      </c>
      <c r="H428" s="45">
        <v>0</v>
      </c>
      <c r="I428" s="45">
        <v>0</v>
      </c>
      <c r="J428" s="10">
        <v>72</v>
      </c>
      <c r="K428" s="10" t="s">
        <v>1090</v>
      </c>
      <c r="L428" s="61"/>
      <c r="M428" s="10" t="s">
        <v>27</v>
      </c>
      <c r="N428" s="10" t="s">
        <v>28</v>
      </c>
      <c r="O428" s="10" t="s">
        <v>29</v>
      </c>
      <c r="P428" s="35">
        <v>0</v>
      </c>
      <c r="Q428" s="35">
        <v>57</v>
      </c>
      <c r="R428" s="35">
        <v>4</v>
      </c>
      <c r="S428" s="12">
        <v>4</v>
      </c>
      <c r="T428" s="13">
        <v>100</v>
      </c>
      <c r="U428" s="47" t="s">
        <v>1091</v>
      </c>
      <c r="V428" s="216"/>
      <c r="W428" s="216"/>
      <c r="X428" s="216"/>
      <c r="Y428" s="216"/>
      <c r="Z428" s="216"/>
    </row>
    <row r="429" spans="1:26" ht="59.25" hidden="1" customHeight="1" outlineLevel="2" x14ac:dyDescent="0.2">
      <c r="A429" s="10" t="s">
        <v>1067</v>
      </c>
      <c r="B429" s="10" t="s">
        <v>1068</v>
      </c>
      <c r="C429" s="10" t="s">
        <v>196</v>
      </c>
      <c r="D429" s="10" t="s">
        <v>1072</v>
      </c>
      <c r="E429" s="45">
        <v>0</v>
      </c>
      <c r="F429" s="45">
        <v>0</v>
      </c>
      <c r="G429" s="45">
        <v>0</v>
      </c>
      <c r="H429" s="45">
        <v>0</v>
      </c>
      <c r="I429" s="45">
        <v>0</v>
      </c>
      <c r="J429" s="10">
        <v>73</v>
      </c>
      <c r="K429" s="10" t="s">
        <v>1092</v>
      </c>
      <c r="L429" s="61"/>
      <c r="M429" s="10" t="s">
        <v>27</v>
      </c>
      <c r="N429" s="10" t="s">
        <v>28</v>
      </c>
      <c r="O429" s="10" t="s">
        <v>19</v>
      </c>
      <c r="P429" s="35">
        <v>0</v>
      </c>
      <c r="Q429" s="35">
        <v>100</v>
      </c>
      <c r="R429" s="35">
        <v>25</v>
      </c>
      <c r="S429" s="12">
        <v>15.28</v>
      </c>
      <c r="T429" s="13">
        <v>61.12</v>
      </c>
      <c r="U429" s="47" t="s">
        <v>1093</v>
      </c>
      <c r="V429" s="216"/>
      <c r="W429" s="216"/>
      <c r="X429" s="216"/>
      <c r="Y429" s="216"/>
      <c r="Z429" s="216"/>
    </row>
    <row r="430" spans="1:26" ht="59.25" hidden="1" customHeight="1" outlineLevel="2" x14ac:dyDescent="0.2">
      <c r="A430" s="10" t="s">
        <v>1067</v>
      </c>
      <c r="B430" s="10" t="s">
        <v>1068</v>
      </c>
      <c r="C430" s="10" t="s">
        <v>196</v>
      </c>
      <c r="D430" s="10" t="s">
        <v>1072</v>
      </c>
      <c r="E430" s="45">
        <v>0</v>
      </c>
      <c r="F430" s="45">
        <v>0</v>
      </c>
      <c r="G430" s="45">
        <v>0</v>
      </c>
      <c r="H430" s="45">
        <v>0</v>
      </c>
      <c r="I430" s="45">
        <v>0</v>
      </c>
      <c r="J430" s="10">
        <v>74</v>
      </c>
      <c r="K430" s="10" t="s">
        <v>1094</v>
      </c>
      <c r="L430" s="61"/>
      <c r="M430" s="10" t="s">
        <v>27</v>
      </c>
      <c r="N430" s="10" t="s">
        <v>28</v>
      </c>
      <c r="O430" s="10" t="s">
        <v>29</v>
      </c>
      <c r="P430" s="35">
        <v>0</v>
      </c>
      <c r="Q430" s="35">
        <v>40</v>
      </c>
      <c r="R430" s="35">
        <v>11</v>
      </c>
      <c r="S430" s="12">
        <v>13.3</v>
      </c>
      <c r="T430" s="13">
        <v>120.90909090909101</v>
      </c>
      <c r="U430" s="47" t="s">
        <v>1095</v>
      </c>
      <c r="V430" s="216"/>
      <c r="W430" s="216"/>
      <c r="X430" s="216"/>
      <c r="Y430" s="216"/>
      <c r="Z430" s="216"/>
    </row>
    <row r="431" spans="1:26" ht="59.25" hidden="1" customHeight="1" outlineLevel="2" x14ac:dyDescent="0.2">
      <c r="A431" s="10" t="s">
        <v>1067</v>
      </c>
      <c r="B431" s="10" t="s">
        <v>1068</v>
      </c>
      <c r="C431" s="10" t="s">
        <v>196</v>
      </c>
      <c r="D431" s="10" t="s">
        <v>1072</v>
      </c>
      <c r="E431" s="45">
        <v>0</v>
      </c>
      <c r="F431" s="45">
        <v>0</v>
      </c>
      <c r="G431" s="45">
        <v>0</v>
      </c>
      <c r="H431" s="45">
        <v>0</v>
      </c>
      <c r="I431" s="45">
        <v>0</v>
      </c>
      <c r="J431" s="10">
        <v>75</v>
      </c>
      <c r="K431" s="10" t="s">
        <v>1096</v>
      </c>
      <c r="L431" s="61"/>
      <c r="M431" s="10" t="s">
        <v>27</v>
      </c>
      <c r="N431" s="10" t="s">
        <v>28</v>
      </c>
      <c r="O431" s="10" t="s">
        <v>29</v>
      </c>
      <c r="P431" s="35">
        <v>0</v>
      </c>
      <c r="Q431" s="35">
        <v>40000</v>
      </c>
      <c r="R431" s="35">
        <v>8700</v>
      </c>
      <c r="S431" s="12">
        <v>8125</v>
      </c>
      <c r="T431" s="13">
        <v>93.390804597701106</v>
      </c>
      <c r="U431" s="47" t="s">
        <v>1097</v>
      </c>
      <c r="V431" s="216"/>
      <c r="W431" s="216"/>
      <c r="X431" s="216"/>
      <c r="Y431" s="216"/>
      <c r="Z431" s="216"/>
    </row>
    <row r="432" spans="1:26" ht="59.25" hidden="1" customHeight="1" outlineLevel="2" x14ac:dyDescent="0.2">
      <c r="A432" s="10" t="s">
        <v>1067</v>
      </c>
      <c r="B432" s="10" t="s">
        <v>1068</v>
      </c>
      <c r="C432" s="10" t="s">
        <v>196</v>
      </c>
      <c r="D432" s="10" t="s">
        <v>1072</v>
      </c>
      <c r="E432" s="45">
        <v>0</v>
      </c>
      <c r="F432" s="45">
        <v>0</v>
      </c>
      <c r="G432" s="45">
        <v>0</v>
      </c>
      <c r="H432" s="45">
        <v>0</v>
      </c>
      <c r="I432" s="45">
        <v>0</v>
      </c>
      <c r="J432" s="10">
        <v>76</v>
      </c>
      <c r="K432" s="10" t="s">
        <v>1098</v>
      </c>
      <c r="L432" s="61"/>
      <c r="M432" s="10" t="s">
        <v>27</v>
      </c>
      <c r="N432" s="10" t="s">
        <v>28</v>
      </c>
      <c r="O432" s="10" t="s">
        <v>29</v>
      </c>
      <c r="P432" s="35">
        <v>0</v>
      </c>
      <c r="Q432" s="35">
        <v>20000</v>
      </c>
      <c r="R432" s="35">
        <v>3532</v>
      </c>
      <c r="S432" s="12">
        <v>2639</v>
      </c>
      <c r="T432" s="13">
        <v>74.716874292185693</v>
      </c>
      <c r="U432" s="47" t="s">
        <v>1099</v>
      </c>
      <c r="V432" s="216"/>
      <c r="W432" s="216"/>
      <c r="X432" s="216"/>
      <c r="Y432" s="216"/>
      <c r="Z432" s="216"/>
    </row>
    <row r="433" spans="1:26" ht="59.25" hidden="1" customHeight="1" outlineLevel="2" x14ac:dyDescent="0.2">
      <c r="A433" s="10" t="s">
        <v>1067</v>
      </c>
      <c r="B433" s="10" t="s">
        <v>1068</v>
      </c>
      <c r="C433" s="10" t="s">
        <v>200</v>
      </c>
      <c r="D433" s="10" t="s">
        <v>1069</v>
      </c>
      <c r="E433" s="45">
        <v>0</v>
      </c>
      <c r="F433" s="45">
        <v>0</v>
      </c>
      <c r="G433" s="45">
        <v>0</v>
      </c>
      <c r="H433" s="45">
        <v>0</v>
      </c>
      <c r="I433" s="45">
        <v>0</v>
      </c>
      <c r="J433" s="10">
        <v>64</v>
      </c>
      <c r="K433" s="10" t="s">
        <v>1100</v>
      </c>
      <c r="L433" s="61"/>
      <c r="M433" s="10" t="s">
        <v>184</v>
      </c>
      <c r="N433" s="10" t="s">
        <v>28</v>
      </c>
      <c r="O433" s="10" t="s">
        <v>19</v>
      </c>
      <c r="P433" s="35">
        <v>100</v>
      </c>
      <c r="Q433" s="35">
        <v>100</v>
      </c>
      <c r="R433" s="35">
        <v>100</v>
      </c>
      <c r="S433" s="12">
        <v>74.97</v>
      </c>
      <c r="T433" s="13">
        <v>74.97</v>
      </c>
      <c r="U433" s="47" t="s">
        <v>1101</v>
      </c>
      <c r="V433" s="216"/>
      <c r="W433" s="216"/>
      <c r="X433" s="216"/>
      <c r="Y433" s="216"/>
      <c r="Z433" s="216"/>
    </row>
    <row r="434" spans="1:26" ht="59.25" hidden="1" customHeight="1" outlineLevel="2" x14ac:dyDescent="0.2">
      <c r="A434" s="10" t="s">
        <v>1067</v>
      </c>
      <c r="B434" s="10" t="s">
        <v>1068</v>
      </c>
      <c r="C434" s="10" t="s">
        <v>200</v>
      </c>
      <c r="D434" s="10" t="s">
        <v>1069</v>
      </c>
      <c r="E434" s="45">
        <v>0</v>
      </c>
      <c r="F434" s="45">
        <v>0</v>
      </c>
      <c r="G434" s="45">
        <v>0</v>
      </c>
      <c r="H434" s="45">
        <v>0</v>
      </c>
      <c r="I434" s="45">
        <v>0</v>
      </c>
      <c r="J434" s="10">
        <v>65</v>
      </c>
      <c r="K434" s="10" t="s">
        <v>1102</v>
      </c>
      <c r="L434" s="61"/>
      <c r="M434" s="10" t="s">
        <v>184</v>
      </c>
      <c r="N434" s="10" t="s">
        <v>28</v>
      </c>
      <c r="O434" s="10" t="s">
        <v>19</v>
      </c>
      <c r="P434" s="35">
        <v>100</v>
      </c>
      <c r="Q434" s="35">
        <v>100</v>
      </c>
      <c r="R434" s="35">
        <v>100</v>
      </c>
      <c r="S434" s="12">
        <v>74.97</v>
      </c>
      <c r="T434" s="13">
        <v>74.97</v>
      </c>
      <c r="U434" s="47" t="s">
        <v>1103</v>
      </c>
      <c r="V434" s="216"/>
      <c r="W434" s="216"/>
      <c r="X434" s="216"/>
      <c r="Y434" s="216"/>
      <c r="Z434" s="216"/>
    </row>
    <row r="435" spans="1:26" ht="59.25" hidden="1" customHeight="1" outlineLevel="2" x14ac:dyDescent="0.2">
      <c r="A435" s="10" t="s">
        <v>1067</v>
      </c>
      <c r="B435" s="10" t="s">
        <v>1068</v>
      </c>
      <c r="C435" s="10" t="s">
        <v>200</v>
      </c>
      <c r="D435" s="10" t="s">
        <v>1069</v>
      </c>
      <c r="E435" s="45">
        <v>0</v>
      </c>
      <c r="F435" s="45">
        <v>0</v>
      </c>
      <c r="G435" s="45">
        <v>0</v>
      </c>
      <c r="H435" s="45">
        <v>0</v>
      </c>
      <c r="I435" s="45">
        <v>0</v>
      </c>
      <c r="J435" s="10">
        <v>77</v>
      </c>
      <c r="K435" s="10" t="s">
        <v>1104</v>
      </c>
      <c r="L435" s="61"/>
      <c r="M435" s="10" t="s">
        <v>27</v>
      </c>
      <c r="N435" s="10" t="s">
        <v>28</v>
      </c>
      <c r="O435" s="10" t="s">
        <v>29</v>
      </c>
      <c r="P435" s="35">
        <v>46519</v>
      </c>
      <c r="Q435" s="35">
        <v>140000</v>
      </c>
      <c r="R435" s="35">
        <v>139000</v>
      </c>
      <c r="S435" s="12">
        <v>139001</v>
      </c>
      <c r="T435" s="13">
        <v>100.00071942446</v>
      </c>
      <c r="U435" s="47" t="s">
        <v>1105</v>
      </c>
      <c r="V435" s="216"/>
      <c r="W435" s="216"/>
      <c r="X435" s="216"/>
      <c r="Y435" s="216"/>
      <c r="Z435" s="216"/>
    </row>
    <row r="436" spans="1:26" ht="59.25" hidden="1" customHeight="1" outlineLevel="2" x14ac:dyDescent="0.2">
      <c r="A436" s="10" t="s">
        <v>1067</v>
      </c>
      <c r="B436" s="10" t="s">
        <v>1068</v>
      </c>
      <c r="C436" s="10" t="s">
        <v>200</v>
      </c>
      <c r="D436" s="10" t="s">
        <v>1069</v>
      </c>
      <c r="E436" s="45">
        <v>0</v>
      </c>
      <c r="F436" s="45">
        <v>0</v>
      </c>
      <c r="G436" s="45">
        <v>0</v>
      </c>
      <c r="H436" s="45">
        <v>0</v>
      </c>
      <c r="I436" s="45">
        <v>0</v>
      </c>
      <c r="J436" s="10">
        <v>78</v>
      </c>
      <c r="K436" s="10" t="s">
        <v>1106</v>
      </c>
      <c r="L436" s="61"/>
      <c r="M436" s="10" t="s">
        <v>27</v>
      </c>
      <c r="N436" s="10" t="s">
        <v>28</v>
      </c>
      <c r="O436" s="10" t="s">
        <v>29</v>
      </c>
      <c r="P436" s="35">
        <v>0</v>
      </c>
      <c r="Q436" s="35">
        <v>270000</v>
      </c>
      <c r="R436" s="35">
        <v>57113</v>
      </c>
      <c r="S436" s="12">
        <v>32654</v>
      </c>
      <c r="T436" s="13">
        <v>57.174373610211298</v>
      </c>
      <c r="U436" s="47" t="s">
        <v>1107</v>
      </c>
      <c r="V436" s="216"/>
      <c r="W436" s="216"/>
      <c r="X436" s="216"/>
      <c r="Y436" s="216"/>
      <c r="Z436" s="216"/>
    </row>
    <row r="437" spans="1:26" ht="59.25" hidden="1" customHeight="1" outlineLevel="2" x14ac:dyDescent="0.2">
      <c r="A437" s="10" t="s">
        <v>1067</v>
      </c>
      <c r="B437" s="10" t="s">
        <v>1068</v>
      </c>
      <c r="C437" s="10" t="s">
        <v>200</v>
      </c>
      <c r="D437" s="10" t="s">
        <v>1069</v>
      </c>
      <c r="E437" s="45">
        <v>0</v>
      </c>
      <c r="F437" s="45">
        <v>0</v>
      </c>
      <c r="G437" s="45">
        <v>0</v>
      </c>
      <c r="H437" s="45">
        <v>0</v>
      </c>
      <c r="I437" s="45">
        <v>0</v>
      </c>
      <c r="J437" s="10">
        <v>79</v>
      </c>
      <c r="K437" s="10" t="s">
        <v>1108</v>
      </c>
      <c r="L437" s="61"/>
      <c r="M437" s="10" t="s">
        <v>27</v>
      </c>
      <c r="N437" s="10" t="s">
        <v>28</v>
      </c>
      <c r="O437" s="10" t="s">
        <v>29</v>
      </c>
      <c r="P437" s="35">
        <v>45984</v>
      </c>
      <c r="Q437" s="35">
        <v>80000</v>
      </c>
      <c r="R437" s="35">
        <v>27000</v>
      </c>
      <c r="S437" s="12">
        <v>12115</v>
      </c>
      <c r="T437" s="13">
        <v>44.870370370370402</v>
      </c>
      <c r="U437" s="47" t="s">
        <v>1109</v>
      </c>
      <c r="V437" s="216"/>
      <c r="W437" s="216"/>
      <c r="X437" s="216"/>
      <c r="Y437" s="216"/>
      <c r="Z437" s="216"/>
    </row>
    <row r="438" spans="1:26" ht="59.25" hidden="1" customHeight="1" outlineLevel="2" x14ac:dyDescent="0.2">
      <c r="A438" s="10" t="s">
        <v>1067</v>
      </c>
      <c r="B438" s="10" t="s">
        <v>1068</v>
      </c>
      <c r="C438" s="10" t="s">
        <v>200</v>
      </c>
      <c r="D438" s="10" t="s">
        <v>1069</v>
      </c>
      <c r="E438" s="45">
        <v>0</v>
      </c>
      <c r="F438" s="45">
        <v>0</v>
      </c>
      <c r="G438" s="45">
        <v>0</v>
      </c>
      <c r="H438" s="45">
        <v>0</v>
      </c>
      <c r="I438" s="45">
        <v>0</v>
      </c>
      <c r="J438" s="10">
        <v>80</v>
      </c>
      <c r="K438" s="10" t="s">
        <v>1110</v>
      </c>
      <c r="L438" s="61"/>
      <c r="M438" s="10" t="s">
        <v>27</v>
      </c>
      <c r="N438" s="10" t="s">
        <v>28</v>
      </c>
      <c r="O438" s="10" t="s">
        <v>29</v>
      </c>
      <c r="P438" s="35">
        <v>378000</v>
      </c>
      <c r="Q438" s="35">
        <v>400000</v>
      </c>
      <c r="R438" s="35">
        <v>380000</v>
      </c>
      <c r="S438" s="12">
        <v>366732</v>
      </c>
      <c r="T438" s="13">
        <v>96.508421052631604</v>
      </c>
      <c r="U438" s="47" t="s">
        <v>1111</v>
      </c>
      <c r="V438" s="216"/>
      <c r="W438" s="216"/>
      <c r="X438" s="216"/>
      <c r="Y438" s="216"/>
      <c r="Z438" s="216"/>
    </row>
    <row r="439" spans="1:26" ht="59.25" hidden="1" customHeight="1" outlineLevel="2" x14ac:dyDescent="0.2">
      <c r="A439" s="10" t="s">
        <v>1067</v>
      </c>
      <c r="B439" s="10" t="s">
        <v>1068</v>
      </c>
      <c r="C439" s="10" t="s">
        <v>211</v>
      </c>
      <c r="D439" s="10" t="s">
        <v>1078</v>
      </c>
      <c r="E439" s="45">
        <v>0</v>
      </c>
      <c r="F439" s="45">
        <v>0</v>
      </c>
      <c r="G439" s="45">
        <v>0</v>
      </c>
      <c r="H439" s="45">
        <v>0</v>
      </c>
      <c r="I439" s="45">
        <v>0</v>
      </c>
      <c r="J439" s="29">
        <v>82</v>
      </c>
      <c r="K439" s="29" t="s">
        <v>1112</v>
      </c>
      <c r="L439" s="63"/>
      <c r="M439" s="29" t="s">
        <v>27</v>
      </c>
      <c r="N439" s="29" t="s">
        <v>28</v>
      </c>
      <c r="O439" s="29" t="s">
        <v>19</v>
      </c>
      <c r="P439" s="29">
        <v>0</v>
      </c>
      <c r="Q439" s="29">
        <v>100</v>
      </c>
      <c r="R439" s="29">
        <v>30</v>
      </c>
      <c r="S439" s="30">
        <v>29.9</v>
      </c>
      <c r="T439" s="31">
        <v>99.6666666666667</v>
      </c>
      <c r="U439" s="30" t="s">
        <v>1113</v>
      </c>
      <c r="V439" s="216"/>
      <c r="W439" s="216"/>
      <c r="X439" s="216"/>
      <c r="Y439" s="216"/>
      <c r="Z439" s="216"/>
    </row>
    <row r="440" spans="1:26" ht="59.25" hidden="1" customHeight="1" outlineLevel="2" x14ac:dyDescent="0.2">
      <c r="A440" s="10" t="s">
        <v>1067</v>
      </c>
      <c r="B440" s="10" t="s">
        <v>1068</v>
      </c>
      <c r="C440" s="10" t="s">
        <v>211</v>
      </c>
      <c r="D440" s="10" t="s">
        <v>1078</v>
      </c>
      <c r="E440" s="45">
        <v>0</v>
      </c>
      <c r="F440" s="45">
        <v>0</v>
      </c>
      <c r="G440" s="45">
        <v>0</v>
      </c>
      <c r="H440" s="45">
        <v>0</v>
      </c>
      <c r="I440" s="45">
        <v>0</v>
      </c>
      <c r="J440" s="29">
        <v>83</v>
      </c>
      <c r="K440" s="29" t="s">
        <v>1114</v>
      </c>
      <c r="L440" s="63"/>
      <c r="M440" s="29" t="s">
        <v>27</v>
      </c>
      <c r="N440" s="29" t="s">
        <v>28</v>
      </c>
      <c r="O440" s="29" t="s">
        <v>19</v>
      </c>
      <c r="P440" s="29">
        <v>0</v>
      </c>
      <c r="Q440" s="29">
        <v>100</v>
      </c>
      <c r="R440" s="29">
        <v>30</v>
      </c>
      <c r="S440" s="30">
        <v>16.399999999999999</v>
      </c>
      <c r="T440" s="31">
        <v>54.6666666666667</v>
      </c>
      <c r="U440" s="30" t="s">
        <v>1115</v>
      </c>
      <c r="V440" s="216"/>
      <c r="W440" s="216"/>
      <c r="X440" s="216"/>
      <c r="Y440" s="216"/>
      <c r="Z440" s="216"/>
    </row>
    <row r="441" spans="1:26" ht="59.25" hidden="1" customHeight="1" outlineLevel="2" x14ac:dyDescent="0.2">
      <c r="A441" s="10" t="s">
        <v>1067</v>
      </c>
      <c r="B441" s="10" t="s">
        <v>1068</v>
      </c>
      <c r="C441" s="10" t="s">
        <v>211</v>
      </c>
      <c r="D441" s="10" t="s">
        <v>1078</v>
      </c>
      <c r="E441" s="45">
        <v>0</v>
      </c>
      <c r="F441" s="45">
        <v>0</v>
      </c>
      <c r="G441" s="45">
        <v>0</v>
      </c>
      <c r="H441" s="45">
        <v>0</v>
      </c>
      <c r="I441" s="45">
        <v>0</v>
      </c>
      <c r="J441" s="29">
        <v>84</v>
      </c>
      <c r="K441" s="29" t="s">
        <v>1116</v>
      </c>
      <c r="L441" s="63"/>
      <c r="M441" s="29" t="s">
        <v>27</v>
      </c>
      <c r="N441" s="29" t="s">
        <v>28</v>
      </c>
      <c r="O441" s="29" t="s">
        <v>29</v>
      </c>
      <c r="P441" s="29">
        <v>0</v>
      </c>
      <c r="Q441" s="29">
        <v>20000</v>
      </c>
      <c r="R441" s="29">
        <v>4500</v>
      </c>
      <c r="S441" s="30">
        <v>4593</v>
      </c>
      <c r="T441" s="31">
        <v>102.066666666667</v>
      </c>
      <c r="U441" s="30" t="s">
        <v>1117</v>
      </c>
      <c r="V441" s="216"/>
      <c r="W441" s="216"/>
      <c r="X441" s="216"/>
      <c r="Y441" s="216"/>
      <c r="Z441" s="216"/>
    </row>
    <row r="442" spans="1:26" ht="59.25" hidden="1" customHeight="1" outlineLevel="2" x14ac:dyDescent="0.2">
      <c r="A442" s="10" t="s">
        <v>1067</v>
      </c>
      <c r="B442" s="10" t="s">
        <v>1068</v>
      </c>
      <c r="C442" s="10" t="s">
        <v>577</v>
      </c>
      <c r="D442" s="10" t="s">
        <v>1118</v>
      </c>
      <c r="E442" s="45">
        <v>0</v>
      </c>
      <c r="F442" s="45">
        <v>0</v>
      </c>
      <c r="G442" s="45">
        <v>0</v>
      </c>
      <c r="H442" s="45">
        <v>0</v>
      </c>
      <c r="I442" s="45">
        <v>0</v>
      </c>
      <c r="J442" s="29">
        <v>86</v>
      </c>
      <c r="K442" s="29" t="s">
        <v>426</v>
      </c>
      <c r="L442" s="63"/>
      <c r="M442" s="29" t="s">
        <v>27</v>
      </c>
      <c r="N442" s="29" t="s">
        <v>28</v>
      </c>
      <c r="O442" s="29" t="s">
        <v>19</v>
      </c>
      <c r="P442" s="29">
        <v>0</v>
      </c>
      <c r="Q442" s="29">
        <v>100</v>
      </c>
      <c r="R442" s="29">
        <v>33</v>
      </c>
      <c r="S442" s="30">
        <v>22.87</v>
      </c>
      <c r="T442" s="31">
        <v>69.303030303030297</v>
      </c>
      <c r="U442" s="30" t="s">
        <v>1119</v>
      </c>
      <c r="V442" s="216"/>
      <c r="W442" s="216"/>
      <c r="X442" s="216"/>
      <c r="Y442" s="216"/>
      <c r="Z442" s="216"/>
    </row>
    <row r="443" spans="1:26" ht="59.25" hidden="1" customHeight="1" outlineLevel="2" x14ac:dyDescent="0.2">
      <c r="A443" s="10" t="s">
        <v>1067</v>
      </c>
      <c r="B443" s="10" t="s">
        <v>1068</v>
      </c>
      <c r="C443" s="10" t="s">
        <v>577</v>
      </c>
      <c r="D443" s="10" t="s">
        <v>1118</v>
      </c>
      <c r="E443" s="45">
        <v>0</v>
      </c>
      <c r="F443" s="45">
        <v>0</v>
      </c>
      <c r="G443" s="45">
        <v>0</v>
      </c>
      <c r="H443" s="45">
        <v>0</v>
      </c>
      <c r="I443" s="45">
        <v>0</v>
      </c>
      <c r="J443" s="29">
        <v>88</v>
      </c>
      <c r="K443" s="29" t="s">
        <v>428</v>
      </c>
      <c r="L443" s="63"/>
      <c r="M443" s="29" t="s">
        <v>27</v>
      </c>
      <c r="N443" s="29" t="s">
        <v>28</v>
      </c>
      <c r="O443" s="29" t="s">
        <v>19</v>
      </c>
      <c r="P443" s="29">
        <v>0</v>
      </c>
      <c r="Q443" s="29">
        <v>100</v>
      </c>
      <c r="R443" s="29">
        <v>25</v>
      </c>
      <c r="S443" s="30">
        <v>20</v>
      </c>
      <c r="T443" s="31">
        <v>80</v>
      </c>
      <c r="U443" s="30" t="s">
        <v>1120</v>
      </c>
      <c r="V443" s="216"/>
      <c r="W443" s="216"/>
      <c r="X443" s="216"/>
      <c r="Y443" s="216"/>
      <c r="Z443" s="216"/>
    </row>
    <row r="444" spans="1:26" ht="59.25" hidden="1" customHeight="1" outlineLevel="2" x14ac:dyDescent="0.2">
      <c r="A444" s="10" t="s">
        <v>1067</v>
      </c>
      <c r="B444" s="10" t="s">
        <v>1068</v>
      </c>
      <c r="C444" s="10" t="s">
        <v>577</v>
      </c>
      <c r="D444" s="10" t="s">
        <v>1118</v>
      </c>
      <c r="E444" s="45">
        <v>0</v>
      </c>
      <c r="F444" s="45">
        <v>0</v>
      </c>
      <c r="G444" s="45">
        <v>0</v>
      </c>
      <c r="H444" s="45">
        <v>0</v>
      </c>
      <c r="I444" s="45">
        <v>0</v>
      </c>
      <c r="J444" s="29">
        <v>89</v>
      </c>
      <c r="K444" s="29" t="s">
        <v>430</v>
      </c>
      <c r="L444" s="63"/>
      <c r="M444" s="29" t="s">
        <v>27</v>
      </c>
      <c r="N444" s="29" t="s">
        <v>28</v>
      </c>
      <c r="O444" s="29" t="s">
        <v>19</v>
      </c>
      <c r="P444" s="29">
        <v>0</v>
      </c>
      <c r="Q444" s="29">
        <v>100</v>
      </c>
      <c r="R444" s="29">
        <v>21</v>
      </c>
      <c r="S444" s="30">
        <v>15.5</v>
      </c>
      <c r="T444" s="31">
        <v>73.809523809523796</v>
      </c>
      <c r="U444" s="30" t="s">
        <v>1121</v>
      </c>
      <c r="V444" s="216"/>
      <c r="W444" s="216"/>
      <c r="X444" s="216"/>
      <c r="Y444" s="216"/>
      <c r="Z444" s="216"/>
    </row>
    <row r="445" spans="1:26" ht="59.25" customHeight="1" outlineLevel="1" collapsed="1" x14ac:dyDescent="0.2">
      <c r="A445" s="15" t="str">
        <f>A444</f>
        <v>0218</v>
      </c>
      <c r="B445" s="16" t="s">
        <v>1122</v>
      </c>
      <c r="C445" s="16"/>
      <c r="D445" s="16"/>
      <c r="E445" s="46">
        <v>58241.228999999999</v>
      </c>
      <c r="F445" s="46">
        <v>58949.002358999998</v>
      </c>
      <c r="G445" s="46">
        <v>58949.002358999998</v>
      </c>
      <c r="H445" s="46">
        <v>53767.156417999999</v>
      </c>
      <c r="I445" s="46">
        <v>29779.505185999999</v>
      </c>
      <c r="J445" s="32"/>
      <c r="K445" s="32"/>
      <c r="L445" s="64"/>
      <c r="M445" s="32"/>
      <c r="N445" s="32"/>
      <c r="O445" s="32"/>
      <c r="P445" s="32"/>
      <c r="Q445" s="32"/>
      <c r="R445" s="32"/>
      <c r="S445" s="33"/>
      <c r="T445" s="34"/>
      <c r="U445" s="49" t="s">
        <v>69</v>
      </c>
      <c r="V445" s="216"/>
      <c r="W445" s="216"/>
      <c r="X445" s="216"/>
      <c r="Y445" s="216"/>
      <c r="Z445" s="216"/>
    </row>
    <row r="446" spans="1:26" ht="59.25" hidden="1" customHeight="1" outlineLevel="2" x14ac:dyDescent="0.2">
      <c r="A446" s="10" t="s">
        <v>1123</v>
      </c>
      <c r="B446" s="10" t="s">
        <v>1124</v>
      </c>
      <c r="C446" s="10" t="s">
        <v>196</v>
      </c>
      <c r="D446" s="58" t="s">
        <v>1125</v>
      </c>
      <c r="E446" s="45">
        <v>3532.6219999999998</v>
      </c>
      <c r="F446" s="45">
        <v>3843.902</v>
      </c>
      <c r="G446" s="45">
        <v>3843.902</v>
      </c>
      <c r="H446" s="45">
        <v>3419.5934010000001</v>
      </c>
      <c r="I446" s="45">
        <v>2117.618923</v>
      </c>
      <c r="J446" s="29">
        <v>33</v>
      </c>
      <c r="K446" s="59" t="s">
        <v>1125</v>
      </c>
      <c r="L446" s="65"/>
      <c r="M446" s="29" t="s">
        <v>184</v>
      </c>
      <c r="N446" s="29" t="s">
        <v>28</v>
      </c>
      <c r="O446" s="29" t="s">
        <v>29</v>
      </c>
      <c r="P446" s="29">
        <v>1</v>
      </c>
      <c r="Q446" s="29">
        <v>1</v>
      </c>
      <c r="R446" s="29">
        <v>1</v>
      </c>
      <c r="S446" s="30">
        <v>0.79</v>
      </c>
      <c r="T446" s="31">
        <v>79</v>
      </c>
      <c r="U446" s="30" t="s">
        <v>1126</v>
      </c>
      <c r="V446" s="216"/>
      <c r="W446" s="216"/>
      <c r="X446" s="216"/>
      <c r="Y446" s="216"/>
      <c r="Z446" s="216"/>
    </row>
    <row r="447" spans="1:26" ht="59.25" hidden="1" customHeight="1" outlineLevel="2" x14ac:dyDescent="0.2">
      <c r="A447" s="10" t="s">
        <v>1123</v>
      </c>
      <c r="B447" s="10" t="s">
        <v>1124</v>
      </c>
      <c r="C447" s="10" t="s">
        <v>46</v>
      </c>
      <c r="D447" s="10" t="s">
        <v>1127</v>
      </c>
      <c r="E447" s="45">
        <v>918</v>
      </c>
      <c r="F447" s="45">
        <v>941</v>
      </c>
      <c r="G447" s="45">
        <v>941</v>
      </c>
      <c r="H447" s="45">
        <v>941</v>
      </c>
      <c r="I447" s="45">
        <v>568.43940899999996</v>
      </c>
      <c r="J447" s="29">
        <v>31</v>
      </c>
      <c r="K447" s="29" t="s">
        <v>1128</v>
      </c>
      <c r="L447" s="63"/>
      <c r="M447" s="29" t="s">
        <v>27</v>
      </c>
      <c r="N447" s="29" t="s">
        <v>28</v>
      </c>
      <c r="O447" s="29" t="s">
        <v>29</v>
      </c>
      <c r="P447" s="29"/>
      <c r="Q447" s="29">
        <v>35</v>
      </c>
      <c r="R447" s="29">
        <v>7</v>
      </c>
      <c r="S447" s="22">
        <v>7.06</v>
      </c>
      <c r="T447" s="21">
        <v>100.857142857143</v>
      </c>
      <c r="U447" s="30" t="s">
        <v>1129</v>
      </c>
      <c r="V447" s="216"/>
      <c r="W447" s="216"/>
      <c r="X447" s="216"/>
      <c r="Y447" s="216"/>
      <c r="Z447" s="216"/>
    </row>
    <row r="448" spans="1:26" ht="59.25" hidden="1" customHeight="1" outlineLevel="2" x14ac:dyDescent="0.2">
      <c r="A448" s="10" t="s">
        <v>1123</v>
      </c>
      <c r="B448" s="10" t="s">
        <v>1124</v>
      </c>
      <c r="C448" s="10" t="s">
        <v>31</v>
      </c>
      <c r="D448" s="10" t="s">
        <v>1130</v>
      </c>
      <c r="E448" s="45">
        <v>184</v>
      </c>
      <c r="F448" s="45">
        <v>895.5</v>
      </c>
      <c r="G448" s="45">
        <v>895.5</v>
      </c>
      <c r="H448" s="45">
        <v>895.5</v>
      </c>
      <c r="I448" s="45">
        <v>722.228656</v>
      </c>
      <c r="J448" s="29">
        <v>32</v>
      </c>
      <c r="K448" s="29" t="s">
        <v>1131</v>
      </c>
      <c r="L448" s="63"/>
      <c r="M448" s="29" t="s">
        <v>184</v>
      </c>
      <c r="N448" s="29" t="s">
        <v>28</v>
      </c>
      <c r="O448" s="29" t="s">
        <v>29</v>
      </c>
      <c r="P448" s="29">
        <v>1</v>
      </c>
      <c r="Q448" s="29">
        <v>1</v>
      </c>
      <c r="R448" s="29">
        <v>1</v>
      </c>
      <c r="S448" s="30">
        <v>0.8</v>
      </c>
      <c r="T448" s="31">
        <v>80</v>
      </c>
      <c r="U448" s="30" t="s">
        <v>1132</v>
      </c>
      <c r="V448" s="216"/>
      <c r="W448" s="216"/>
      <c r="X448" s="216"/>
      <c r="Y448" s="216"/>
      <c r="Z448" s="216"/>
    </row>
    <row r="449" spans="1:26" ht="59.25" customHeight="1" outlineLevel="1" collapsed="1" x14ac:dyDescent="0.2">
      <c r="A449" s="15" t="str">
        <f>A448</f>
        <v>0219</v>
      </c>
      <c r="B449" s="16" t="s">
        <v>1133</v>
      </c>
      <c r="C449" s="16"/>
      <c r="D449" s="16"/>
      <c r="E449" s="46">
        <v>4634.6220000000003</v>
      </c>
      <c r="F449" s="46">
        <v>5680.402</v>
      </c>
      <c r="G449" s="46">
        <v>5680.402</v>
      </c>
      <c r="H449" s="46">
        <v>5256.0934010000001</v>
      </c>
      <c r="I449" s="46">
        <v>3408.2869879999998</v>
      </c>
      <c r="J449" s="32"/>
      <c r="K449" s="32"/>
      <c r="L449" s="64"/>
      <c r="M449" s="32"/>
      <c r="N449" s="32"/>
      <c r="O449" s="32"/>
      <c r="P449" s="32"/>
      <c r="Q449" s="32"/>
      <c r="R449" s="32"/>
      <c r="S449" s="33"/>
      <c r="T449" s="34"/>
      <c r="U449" s="49" t="s">
        <v>69</v>
      </c>
      <c r="V449" s="216"/>
      <c r="W449" s="216"/>
      <c r="X449" s="216"/>
      <c r="Y449" s="216"/>
      <c r="Z449" s="216"/>
    </row>
    <row r="450" spans="1:26" ht="59.25" hidden="1" customHeight="1" outlineLevel="2" x14ac:dyDescent="0.2">
      <c r="A450" s="10" t="s">
        <v>1134</v>
      </c>
      <c r="B450" s="10" t="s">
        <v>1135</v>
      </c>
      <c r="C450" s="10" t="s">
        <v>164</v>
      </c>
      <c r="D450" s="10" t="s">
        <v>1136</v>
      </c>
      <c r="E450" s="45">
        <v>10866.834999999999</v>
      </c>
      <c r="F450" s="45">
        <v>13544.234995999999</v>
      </c>
      <c r="G450" s="45">
        <v>13544.234995999999</v>
      </c>
      <c r="H450" s="45">
        <v>9575.6220940000003</v>
      </c>
      <c r="I450" s="45">
        <v>5452.9622289999998</v>
      </c>
      <c r="J450" s="29">
        <v>34</v>
      </c>
      <c r="K450" s="29" t="s">
        <v>1137</v>
      </c>
      <c r="L450" s="63"/>
      <c r="M450" s="29" t="s">
        <v>27</v>
      </c>
      <c r="N450" s="29" t="s">
        <v>28</v>
      </c>
      <c r="O450" s="29" t="s">
        <v>29</v>
      </c>
      <c r="P450" s="29">
        <v>880</v>
      </c>
      <c r="Q450" s="29">
        <v>7173</v>
      </c>
      <c r="R450" s="29">
        <v>2069</v>
      </c>
      <c r="S450" s="30">
        <v>1310</v>
      </c>
      <c r="T450" s="31">
        <v>63.315611406476599</v>
      </c>
      <c r="U450" s="30" t="s">
        <v>1138</v>
      </c>
      <c r="V450" s="216"/>
      <c r="W450" s="216"/>
      <c r="X450" s="216"/>
      <c r="Y450" s="216"/>
      <c r="Z450" s="216"/>
    </row>
    <row r="451" spans="1:26" ht="59.25" hidden="1" customHeight="1" outlineLevel="2" x14ac:dyDescent="0.2">
      <c r="A451" s="10" t="s">
        <v>1134</v>
      </c>
      <c r="B451" s="10" t="s">
        <v>1135</v>
      </c>
      <c r="C451" s="10" t="s">
        <v>46</v>
      </c>
      <c r="D451" s="10" t="s">
        <v>1139</v>
      </c>
      <c r="E451" s="45">
        <v>4184.942</v>
      </c>
      <c r="F451" s="45">
        <v>5296.3419999999996</v>
      </c>
      <c r="G451" s="45">
        <v>5296.3419999999996</v>
      </c>
      <c r="H451" s="45">
        <v>4411.282365</v>
      </c>
      <c r="I451" s="45">
        <v>2269.093386</v>
      </c>
      <c r="J451" s="29">
        <v>41</v>
      </c>
      <c r="K451" s="29" t="s">
        <v>1140</v>
      </c>
      <c r="L451" s="63"/>
      <c r="M451" s="29" t="s">
        <v>27</v>
      </c>
      <c r="N451" s="29" t="s">
        <v>28</v>
      </c>
      <c r="O451" s="29" t="s">
        <v>29</v>
      </c>
      <c r="P451" s="29">
        <v>0</v>
      </c>
      <c r="Q451" s="29">
        <v>280</v>
      </c>
      <c r="R451" s="29">
        <v>80</v>
      </c>
      <c r="S451" s="30">
        <v>44</v>
      </c>
      <c r="T451" s="31">
        <v>55</v>
      </c>
      <c r="U451" s="30" t="s">
        <v>1141</v>
      </c>
      <c r="V451" s="216"/>
      <c r="W451" s="216"/>
      <c r="X451" s="216"/>
      <c r="Y451" s="216"/>
      <c r="Z451" s="216"/>
    </row>
    <row r="452" spans="1:26" ht="59.25" hidden="1" customHeight="1" outlineLevel="2" x14ac:dyDescent="0.2">
      <c r="A452" s="10" t="s">
        <v>1134</v>
      </c>
      <c r="B452" s="10" t="s">
        <v>1135</v>
      </c>
      <c r="C452" s="10" t="s">
        <v>42</v>
      </c>
      <c r="D452" s="10" t="s">
        <v>1142</v>
      </c>
      <c r="E452" s="45">
        <v>1869.578</v>
      </c>
      <c r="F452" s="45">
        <v>1869.578</v>
      </c>
      <c r="G452" s="45">
        <v>1869.578</v>
      </c>
      <c r="H452" s="45">
        <v>1974.2963239999999</v>
      </c>
      <c r="I452" s="45">
        <v>1274.813932</v>
      </c>
      <c r="J452" s="29">
        <v>39</v>
      </c>
      <c r="K452" s="29" t="s">
        <v>1143</v>
      </c>
      <c r="L452" s="63"/>
      <c r="M452" s="29" t="s">
        <v>27</v>
      </c>
      <c r="N452" s="29" t="s">
        <v>28</v>
      </c>
      <c r="O452" s="29" t="s">
        <v>29</v>
      </c>
      <c r="P452" s="29">
        <v>46322</v>
      </c>
      <c r="Q452" s="29">
        <v>100000</v>
      </c>
      <c r="R452" s="29">
        <v>13778</v>
      </c>
      <c r="S452" s="30">
        <v>11009</v>
      </c>
      <c r="T452" s="31">
        <v>79.902743504137007</v>
      </c>
      <c r="U452" s="30" t="s">
        <v>1144</v>
      </c>
      <c r="V452" s="216"/>
      <c r="W452" s="216"/>
      <c r="X452" s="216"/>
      <c r="Y452" s="216"/>
      <c r="Z452" s="216"/>
    </row>
    <row r="453" spans="1:26" ht="59.25" hidden="1" customHeight="1" outlineLevel="2" x14ac:dyDescent="0.2">
      <c r="A453" s="10" t="s">
        <v>1134</v>
      </c>
      <c r="B453" s="10" t="s">
        <v>1135</v>
      </c>
      <c r="C453" s="10" t="s">
        <v>31</v>
      </c>
      <c r="D453" s="10" t="s">
        <v>1145</v>
      </c>
      <c r="E453" s="45">
        <v>241.21700000000001</v>
      </c>
      <c r="F453" s="45">
        <v>241.21700000000001</v>
      </c>
      <c r="G453" s="45">
        <v>241.21700000000001</v>
      </c>
      <c r="H453" s="45">
        <v>202.017</v>
      </c>
      <c r="I453" s="45">
        <v>202.017</v>
      </c>
      <c r="J453" s="29">
        <v>42</v>
      </c>
      <c r="K453" s="29" t="s">
        <v>1146</v>
      </c>
      <c r="L453" s="63"/>
      <c r="M453" s="29" t="s">
        <v>27</v>
      </c>
      <c r="N453" s="29" t="s">
        <v>28</v>
      </c>
      <c r="O453" s="29" t="s">
        <v>29</v>
      </c>
      <c r="P453" s="29">
        <v>120</v>
      </c>
      <c r="Q453" s="29">
        <v>200</v>
      </c>
      <c r="R453" s="29">
        <v>47</v>
      </c>
      <c r="S453" s="30">
        <v>133</v>
      </c>
      <c r="T453" s="31">
        <v>282.97872340425499</v>
      </c>
      <c r="U453" s="30" t="s">
        <v>1147</v>
      </c>
      <c r="V453" s="216"/>
      <c r="W453" s="216"/>
      <c r="X453" s="216"/>
      <c r="Y453" s="216"/>
      <c r="Z453" s="216"/>
    </row>
    <row r="454" spans="1:26" ht="59.25" hidden="1" customHeight="1" outlineLevel="2" x14ac:dyDescent="0.2">
      <c r="A454" s="10" t="s">
        <v>1134</v>
      </c>
      <c r="B454" s="10" t="s">
        <v>1135</v>
      </c>
      <c r="C454" s="10" t="s">
        <v>164</v>
      </c>
      <c r="D454" s="10" t="s">
        <v>1136</v>
      </c>
      <c r="E454" s="45">
        <v>0</v>
      </c>
      <c r="F454" s="45">
        <v>0</v>
      </c>
      <c r="G454" s="45">
        <v>0</v>
      </c>
      <c r="H454" s="45">
        <v>0</v>
      </c>
      <c r="I454" s="45">
        <v>0</v>
      </c>
      <c r="J454" s="29">
        <v>35</v>
      </c>
      <c r="K454" s="29" t="s">
        <v>1148</v>
      </c>
      <c r="L454" s="63"/>
      <c r="M454" s="29" t="s">
        <v>27</v>
      </c>
      <c r="N454" s="29" t="s">
        <v>28</v>
      </c>
      <c r="O454" s="29" t="s">
        <v>29</v>
      </c>
      <c r="P454" s="29">
        <v>550</v>
      </c>
      <c r="Q454" s="29">
        <v>900</v>
      </c>
      <c r="R454" s="29">
        <v>313</v>
      </c>
      <c r="S454" s="30">
        <v>264</v>
      </c>
      <c r="T454" s="31">
        <v>84.345047923322696</v>
      </c>
      <c r="U454" s="30" t="s">
        <v>1149</v>
      </c>
      <c r="V454" s="216"/>
      <c r="W454" s="216"/>
      <c r="X454" s="216"/>
      <c r="Y454" s="216"/>
      <c r="Z454" s="216"/>
    </row>
    <row r="455" spans="1:26" ht="59.25" hidden="1" customHeight="1" outlineLevel="2" x14ac:dyDescent="0.2">
      <c r="A455" s="10" t="s">
        <v>1134</v>
      </c>
      <c r="B455" s="10" t="s">
        <v>1135</v>
      </c>
      <c r="C455" s="10" t="s">
        <v>164</v>
      </c>
      <c r="D455" s="10" t="s">
        <v>1136</v>
      </c>
      <c r="E455" s="45">
        <v>0</v>
      </c>
      <c r="F455" s="45">
        <v>0</v>
      </c>
      <c r="G455" s="45">
        <v>0</v>
      </c>
      <c r="H455" s="45">
        <v>0</v>
      </c>
      <c r="I455" s="45">
        <v>0</v>
      </c>
      <c r="J455" s="29">
        <v>36</v>
      </c>
      <c r="K455" s="29" t="s">
        <v>1150</v>
      </c>
      <c r="L455" s="63"/>
      <c r="M455" s="29" t="s">
        <v>27</v>
      </c>
      <c r="N455" s="29" t="s">
        <v>28</v>
      </c>
      <c r="O455" s="29" t="s">
        <v>19</v>
      </c>
      <c r="P455" s="29">
        <v>0</v>
      </c>
      <c r="Q455" s="29">
        <v>100</v>
      </c>
      <c r="R455" s="29">
        <v>30</v>
      </c>
      <c r="S455" s="30">
        <v>29</v>
      </c>
      <c r="T455" s="31">
        <v>96.6666666666667</v>
      </c>
      <c r="U455" s="30" t="s">
        <v>1151</v>
      </c>
      <c r="V455" s="216"/>
      <c r="W455" s="216"/>
      <c r="X455" s="216"/>
      <c r="Y455" s="216"/>
      <c r="Z455" s="216"/>
    </row>
    <row r="456" spans="1:26" ht="59.25" hidden="1" customHeight="1" outlineLevel="2" x14ac:dyDescent="0.2">
      <c r="A456" s="10" t="s">
        <v>1134</v>
      </c>
      <c r="B456" s="10" t="s">
        <v>1135</v>
      </c>
      <c r="C456" s="10" t="s">
        <v>164</v>
      </c>
      <c r="D456" s="10" t="s">
        <v>1136</v>
      </c>
      <c r="E456" s="45">
        <v>0</v>
      </c>
      <c r="F456" s="45">
        <v>0</v>
      </c>
      <c r="G456" s="45">
        <v>0</v>
      </c>
      <c r="H456" s="45">
        <v>0</v>
      </c>
      <c r="I456" s="45">
        <v>0</v>
      </c>
      <c r="J456" s="29">
        <v>37</v>
      </c>
      <c r="K456" s="29" t="s">
        <v>1152</v>
      </c>
      <c r="L456" s="63"/>
      <c r="M456" s="29" t="s">
        <v>27</v>
      </c>
      <c r="N456" s="29" t="s">
        <v>28</v>
      </c>
      <c r="O456" s="29" t="s">
        <v>19</v>
      </c>
      <c r="P456" s="29">
        <v>0</v>
      </c>
      <c r="Q456" s="29">
        <v>100</v>
      </c>
      <c r="R456" s="29">
        <v>20</v>
      </c>
      <c r="S456" s="30">
        <v>17</v>
      </c>
      <c r="T456" s="31">
        <v>85</v>
      </c>
      <c r="U456" s="30" t="s">
        <v>1153</v>
      </c>
      <c r="V456" s="216"/>
      <c r="W456" s="216"/>
      <c r="X456" s="216"/>
      <c r="Y456" s="216"/>
      <c r="Z456" s="216"/>
    </row>
    <row r="457" spans="1:26" ht="59.25" hidden="1" customHeight="1" outlineLevel="2" x14ac:dyDescent="0.2">
      <c r="A457" s="10" t="s">
        <v>1134</v>
      </c>
      <c r="B457" s="10" t="s">
        <v>1135</v>
      </c>
      <c r="C457" s="10" t="s">
        <v>164</v>
      </c>
      <c r="D457" s="10" t="s">
        <v>1136</v>
      </c>
      <c r="E457" s="45">
        <v>0</v>
      </c>
      <c r="F457" s="45">
        <v>0</v>
      </c>
      <c r="G457" s="45">
        <v>0</v>
      </c>
      <c r="H457" s="45">
        <v>0</v>
      </c>
      <c r="I457" s="45">
        <v>0</v>
      </c>
      <c r="J457" s="29">
        <v>38</v>
      </c>
      <c r="K457" s="29" t="s">
        <v>1154</v>
      </c>
      <c r="L457" s="63"/>
      <c r="M457" s="29" t="s">
        <v>27</v>
      </c>
      <c r="N457" s="29" t="s">
        <v>28</v>
      </c>
      <c r="O457" s="29" t="s">
        <v>29</v>
      </c>
      <c r="P457" s="29">
        <v>0</v>
      </c>
      <c r="Q457" s="29">
        <v>550</v>
      </c>
      <c r="R457" s="29">
        <v>150</v>
      </c>
      <c r="S457" s="30">
        <v>114</v>
      </c>
      <c r="T457" s="31">
        <v>76</v>
      </c>
      <c r="U457" s="30" t="s">
        <v>1155</v>
      </c>
      <c r="V457" s="216"/>
      <c r="W457" s="216"/>
      <c r="X457" s="216"/>
      <c r="Y457" s="216"/>
      <c r="Z457" s="216"/>
    </row>
    <row r="458" spans="1:26" ht="59.25" hidden="1" customHeight="1" outlineLevel="2" x14ac:dyDescent="0.2">
      <c r="A458" s="10" t="s">
        <v>1134</v>
      </c>
      <c r="B458" s="10" t="s">
        <v>1135</v>
      </c>
      <c r="C458" s="10" t="s">
        <v>42</v>
      </c>
      <c r="D458" s="10" t="s">
        <v>1142</v>
      </c>
      <c r="E458" s="45">
        <v>0</v>
      </c>
      <c r="F458" s="45">
        <v>0</v>
      </c>
      <c r="G458" s="45">
        <v>0</v>
      </c>
      <c r="H458" s="45">
        <v>0</v>
      </c>
      <c r="I458" s="45">
        <v>0</v>
      </c>
      <c r="J458" s="29">
        <v>40</v>
      </c>
      <c r="K458" s="29" t="s">
        <v>1156</v>
      </c>
      <c r="L458" s="63"/>
      <c r="M458" s="29" t="s">
        <v>184</v>
      </c>
      <c r="N458" s="29" t="s">
        <v>28</v>
      </c>
      <c r="O458" s="29" t="s">
        <v>19</v>
      </c>
      <c r="P458" s="29">
        <v>100</v>
      </c>
      <c r="Q458" s="29">
        <v>100</v>
      </c>
      <c r="R458" s="29">
        <v>100</v>
      </c>
      <c r="S458" s="30">
        <v>81</v>
      </c>
      <c r="T458" s="31">
        <v>81</v>
      </c>
      <c r="U458" s="30" t="s">
        <v>1157</v>
      </c>
      <c r="V458" s="216"/>
      <c r="W458" s="216"/>
      <c r="X458" s="216"/>
      <c r="Y458" s="216"/>
      <c r="Z458" s="216"/>
    </row>
    <row r="459" spans="1:26" ht="59.25" hidden="1" customHeight="1" outlineLevel="2" x14ac:dyDescent="0.2">
      <c r="A459" s="10" t="s">
        <v>1134</v>
      </c>
      <c r="B459" s="10" t="s">
        <v>1135</v>
      </c>
      <c r="C459" s="10" t="s">
        <v>31</v>
      </c>
      <c r="D459" s="10" t="s">
        <v>1145</v>
      </c>
      <c r="E459" s="45">
        <v>0</v>
      </c>
      <c r="F459" s="45">
        <v>0</v>
      </c>
      <c r="G459" s="45">
        <v>0</v>
      </c>
      <c r="H459" s="45">
        <v>0</v>
      </c>
      <c r="I459" s="45">
        <v>0</v>
      </c>
      <c r="J459" s="29">
        <v>43</v>
      </c>
      <c r="K459" s="29" t="s">
        <v>1158</v>
      </c>
      <c r="L459" s="63"/>
      <c r="M459" s="29" t="s">
        <v>27</v>
      </c>
      <c r="N459" s="29" t="s">
        <v>28</v>
      </c>
      <c r="O459" s="29" t="s">
        <v>29</v>
      </c>
      <c r="P459" s="29">
        <v>0</v>
      </c>
      <c r="Q459" s="29">
        <v>58</v>
      </c>
      <c r="R459" s="29">
        <v>16</v>
      </c>
      <c r="S459" s="30">
        <v>16</v>
      </c>
      <c r="T459" s="31">
        <v>100</v>
      </c>
      <c r="U459" s="30" t="s">
        <v>1159</v>
      </c>
      <c r="V459" s="216"/>
      <c r="W459" s="216"/>
      <c r="X459" s="216"/>
      <c r="Y459" s="216"/>
      <c r="Z459" s="216"/>
    </row>
    <row r="460" spans="1:26" ht="59.25" hidden="1" customHeight="1" outlineLevel="2" x14ac:dyDescent="0.2">
      <c r="A460" s="10" t="s">
        <v>1134</v>
      </c>
      <c r="B460" s="10" t="s">
        <v>1135</v>
      </c>
      <c r="C460" s="10" t="s">
        <v>31</v>
      </c>
      <c r="D460" s="10" t="s">
        <v>1145</v>
      </c>
      <c r="E460" s="45">
        <v>0</v>
      </c>
      <c r="F460" s="45">
        <v>0</v>
      </c>
      <c r="G460" s="45">
        <v>0</v>
      </c>
      <c r="H460" s="45">
        <v>0</v>
      </c>
      <c r="I460" s="45">
        <v>0</v>
      </c>
      <c r="J460" s="29">
        <v>44</v>
      </c>
      <c r="K460" s="29" t="s">
        <v>1160</v>
      </c>
      <c r="L460" s="63"/>
      <c r="M460" s="29" t="s">
        <v>27</v>
      </c>
      <c r="N460" s="29" t="s">
        <v>28</v>
      </c>
      <c r="O460" s="29" t="s">
        <v>29</v>
      </c>
      <c r="P460" s="29">
        <v>0</v>
      </c>
      <c r="Q460" s="29">
        <v>50</v>
      </c>
      <c r="R460" s="29">
        <v>24</v>
      </c>
      <c r="S460" s="30">
        <v>18</v>
      </c>
      <c r="T460" s="31">
        <v>75</v>
      </c>
      <c r="U460" s="30" t="s">
        <v>1161</v>
      </c>
      <c r="V460" s="216"/>
      <c r="W460" s="216"/>
      <c r="X460" s="216"/>
      <c r="Y460" s="216"/>
      <c r="Z460" s="216"/>
    </row>
    <row r="461" spans="1:26" ht="59.25" customHeight="1" outlineLevel="1" collapsed="1" x14ac:dyDescent="0.2">
      <c r="A461" s="15" t="str">
        <f>A460</f>
        <v>0220</v>
      </c>
      <c r="B461" s="16" t="s">
        <v>1162</v>
      </c>
      <c r="C461" s="16"/>
      <c r="D461" s="16"/>
      <c r="E461" s="46">
        <v>17162.572</v>
      </c>
      <c r="F461" s="46">
        <v>20951.371996000002</v>
      </c>
      <c r="G461" s="46">
        <v>20951.371996000002</v>
      </c>
      <c r="H461" s="46">
        <v>16163.217783</v>
      </c>
      <c r="I461" s="46">
        <v>9198.8865470000001</v>
      </c>
      <c r="J461" s="32"/>
      <c r="K461" s="32"/>
      <c r="L461" s="64"/>
      <c r="M461" s="32"/>
      <c r="N461" s="32"/>
      <c r="O461" s="32"/>
      <c r="P461" s="32"/>
      <c r="Q461" s="32"/>
      <c r="R461" s="32"/>
      <c r="S461" s="33"/>
      <c r="T461" s="34"/>
      <c r="U461" s="49" t="s">
        <v>69</v>
      </c>
      <c r="V461" s="216"/>
      <c r="W461" s="216"/>
      <c r="X461" s="216"/>
      <c r="Y461" s="216"/>
      <c r="Z461" s="216"/>
    </row>
    <row r="462" spans="1:26" ht="59.25" hidden="1" customHeight="1" outlineLevel="2" x14ac:dyDescent="0.2">
      <c r="A462" s="10" t="s">
        <v>1163</v>
      </c>
      <c r="B462" s="10" t="s">
        <v>1164</v>
      </c>
      <c r="C462" s="10" t="s">
        <v>207</v>
      </c>
      <c r="D462" s="10" t="s">
        <v>1165</v>
      </c>
      <c r="E462" s="45">
        <v>9325.4779999999992</v>
      </c>
      <c r="F462" s="45">
        <v>9380.4779999999992</v>
      </c>
      <c r="G462" s="45">
        <v>9380.4779999999992</v>
      </c>
      <c r="H462" s="45">
        <v>8673.9438690000006</v>
      </c>
      <c r="I462" s="45">
        <v>4704.5152129999997</v>
      </c>
      <c r="J462" s="29">
        <v>28</v>
      </c>
      <c r="K462" s="29" t="s">
        <v>1166</v>
      </c>
      <c r="L462" s="63"/>
      <c r="M462" s="29" t="s">
        <v>27</v>
      </c>
      <c r="N462" s="29" t="s">
        <v>28</v>
      </c>
      <c r="O462" s="29" t="s">
        <v>29</v>
      </c>
      <c r="P462" s="29">
        <v>20528</v>
      </c>
      <c r="Q462" s="29">
        <v>12000</v>
      </c>
      <c r="R462" s="29">
        <v>1800</v>
      </c>
      <c r="S462" s="30">
        <v>1484</v>
      </c>
      <c r="T462" s="31">
        <v>82.4444444444444</v>
      </c>
      <c r="U462" s="30" t="s">
        <v>1167</v>
      </c>
      <c r="V462" s="216"/>
      <c r="W462" s="216"/>
      <c r="X462" s="216"/>
      <c r="Y462" s="216"/>
      <c r="Z462" s="216"/>
    </row>
    <row r="463" spans="1:26" ht="59.25" hidden="1" customHeight="1" outlineLevel="2" x14ac:dyDescent="0.2">
      <c r="A463" s="10" t="s">
        <v>1163</v>
      </c>
      <c r="B463" s="10" t="s">
        <v>1164</v>
      </c>
      <c r="C463" s="10" t="s">
        <v>243</v>
      </c>
      <c r="D463" s="10" t="s">
        <v>1168</v>
      </c>
      <c r="E463" s="45">
        <v>3803.1979999999999</v>
      </c>
      <c r="F463" s="45">
        <v>3748.1979999999999</v>
      </c>
      <c r="G463" s="45">
        <v>3748.1979999999999</v>
      </c>
      <c r="H463" s="45">
        <v>3491.9881260000002</v>
      </c>
      <c r="I463" s="45">
        <v>2327.2241739999999</v>
      </c>
      <c r="J463" s="29">
        <v>35</v>
      </c>
      <c r="K463" s="29" t="s">
        <v>1169</v>
      </c>
      <c r="L463" s="63"/>
      <c r="M463" s="29" t="s">
        <v>27</v>
      </c>
      <c r="N463" s="29" t="s">
        <v>28</v>
      </c>
      <c r="O463" s="29" t="s">
        <v>29</v>
      </c>
      <c r="P463" s="29">
        <v>902927</v>
      </c>
      <c r="Q463" s="29">
        <v>1000000</v>
      </c>
      <c r="R463" s="29">
        <v>807521</v>
      </c>
      <c r="S463" s="30">
        <v>291670</v>
      </c>
      <c r="T463" s="31">
        <v>36.119184516563699</v>
      </c>
      <c r="U463" s="30" t="s">
        <v>1170</v>
      </c>
      <c r="V463" s="216"/>
      <c r="W463" s="216"/>
      <c r="X463" s="216"/>
      <c r="Y463" s="216"/>
      <c r="Z463" s="216"/>
    </row>
    <row r="464" spans="1:26" ht="59.25" hidden="1" customHeight="1" outlineLevel="2" x14ac:dyDescent="0.2">
      <c r="A464" s="10" t="s">
        <v>1163</v>
      </c>
      <c r="B464" s="10" t="s">
        <v>1164</v>
      </c>
      <c r="C464" s="10" t="s">
        <v>207</v>
      </c>
      <c r="D464" s="10" t="s">
        <v>1165</v>
      </c>
      <c r="E464" s="45">
        <v>0</v>
      </c>
      <c r="F464" s="45">
        <v>0</v>
      </c>
      <c r="G464" s="45">
        <v>0</v>
      </c>
      <c r="H464" s="45">
        <v>0</v>
      </c>
      <c r="I464" s="45">
        <v>0</v>
      </c>
      <c r="J464" s="29">
        <v>31</v>
      </c>
      <c r="K464" s="29" t="s">
        <v>1171</v>
      </c>
      <c r="L464" s="63"/>
      <c r="M464" s="29" t="s">
        <v>27</v>
      </c>
      <c r="N464" s="29" t="s">
        <v>28</v>
      </c>
      <c r="O464" s="29" t="s">
        <v>29</v>
      </c>
      <c r="P464" s="29">
        <v>12</v>
      </c>
      <c r="Q464" s="29">
        <v>52</v>
      </c>
      <c r="R464" s="29">
        <v>32</v>
      </c>
      <c r="S464" s="30">
        <v>31</v>
      </c>
      <c r="T464" s="31">
        <v>96.875</v>
      </c>
      <c r="U464" s="30" t="s">
        <v>1172</v>
      </c>
      <c r="V464" s="216"/>
      <c r="W464" s="216"/>
      <c r="X464" s="216"/>
      <c r="Y464" s="216"/>
      <c r="Z464" s="216"/>
    </row>
    <row r="465" spans="1:26" ht="59.25" hidden="1" customHeight="1" outlineLevel="2" x14ac:dyDescent="0.2">
      <c r="A465" s="10" t="s">
        <v>1163</v>
      </c>
      <c r="B465" s="10" t="s">
        <v>1164</v>
      </c>
      <c r="C465" s="10" t="s">
        <v>207</v>
      </c>
      <c r="D465" s="10" t="s">
        <v>1165</v>
      </c>
      <c r="E465" s="45">
        <v>0</v>
      </c>
      <c r="F465" s="45">
        <v>0</v>
      </c>
      <c r="G465" s="45">
        <v>0</v>
      </c>
      <c r="H465" s="45">
        <v>0</v>
      </c>
      <c r="I465" s="45">
        <v>0</v>
      </c>
      <c r="J465" s="29">
        <v>33</v>
      </c>
      <c r="K465" s="29" t="s">
        <v>1173</v>
      </c>
      <c r="L465" s="63"/>
      <c r="M465" s="29" t="s">
        <v>184</v>
      </c>
      <c r="N465" s="29" t="s">
        <v>28</v>
      </c>
      <c r="O465" s="29" t="s">
        <v>19</v>
      </c>
      <c r="P465" s="29">
        <v>100</v>
      </c>
      <c r="Q465" s="29">
        <v>100</v>
      </c>
      <c r="R465" s="29">
        <v>100</v>
      </c>
      <c r="S465" s="30">
        <v>64</v>
      </c>
      <c r="T465" s="31">
        <v>64</v>
      </c>
      <c r="U465" s="30" t="s">
        <v>1174</v>
      </c>
      <c r="V465" s="216"/>
      <c r="W465" s="216"/>
      <c r="X465" s="216"/>
      <c r="Y465" s="216"/>
      <c r="Z465" s="216"/>
    </row>
    <row r="466" spans="1:26" ht="59.25" hidden="1" customHeight="1" outlineLevel="2" x14ac:dyDescent="0.2">
      <c r="A466" s="10" t="s">
        <v>1163</v>
      </c>
      <c r="B466" s="10" t="s">
        <v>1164</v>
      </c>
      <c r="C466" s="10" t="s">
        <v>207</v>
      </c>
      <c r="D466" s="10" t="s">
        <v>1165</v>
      </c>
      <c r="E466" s="45">
        <v>0</v>
      </c>
      <c r="F466" s="45">
        <v>0</v>
      </c>
      <c r="G466" s="45">
        <v>0</v>
      </c>
      <c r="H466" s="45">
        <v>0</v>
      </c>
      <c r="I466" s="45">
        <v>0</v>
      </c>
      <c r="J466" s="29">
        <v>36</v>
      </c>
      <c r="K466" s="29" t="s">
        <v>1175</v>
      </c>
      <c r="L466" s="63"/>
      <c r="M466" s="29" t="s">
        <v>27</v>
      </c>
      <c r="N466" s="29" t="s">
        <v>176</v>
      </c>
      <c r="O466" s="29" t="s">
        <v>29</v>
      </c>
      <c r="P466" s="29">
        <v>5104</v>
      </c>
      <c r="Q466" s="29">
        <v>200</v>
      </c>
      <c r="R466" s="29">
        <v>50</v>
      </c>
      <c r="S466" s="30">
        <v>0</v>
      </c>
      <c r="T466" s="31">
        <v>0</v>
      </c>
      <c r="U466" s="30" t="s">
        <v>1176</v>
      </c>
      <c r="V466" s="216"/>
      <c r="W466" s="216"/>
      <c r="X466" s="216"/>
      <c r="Y466" s="216"/>
      <c r="Z466" s="216"/>
    </row>
    <row r="467" spans="1:26" ht="59.25" hidden="1" customHeight="1" outlineLevel="2" x14ac:dyDescent="0.2">
      <c r="A467" s="10" t="s">
        <v>1163</v>
      </c>
      <c r="B467" s="10" t="s">
        <v>1164</v>
      </c>
      <c r="C467" s="10" t="s">
        <v>207</v>
      </c>
      <c r="D467" s="10" t="s">
        <v>1165</v>
      </c>
      <c r="E467" s="45">
        <v>0</v>
      </c>
      <c r="F467" s="45">
        <v>0</v>
      </c>
      <c r="G467" s="45">
        <v>0</v>
      </c>
      <c r="H467" s="45">
        <v>0</v>
      </c>
      <c r="I467" s="45">
        <v>0</v>
      </c>
      <c r="J467" s="29">
        <v>37</v>
      </c>
      <c r="K467" s="29" t="s">
        <v>1177</v>
      </c>
      <c r="L467" s="63"/>
      <c r="M467" s="29" t="s">
        <v>27</v>
      </c>
      <c r="N467" s="29" t="s">
        <v>28</v>
      </c>
      <c r="O467" s="29" t="s">
        <v>29</v>
      </c>
      <c r="P467" s="29">
        <v>202</v>
      </c>
      <c r="Q467" s="29">
        <v>300</v>
      </c>
      <c r="R467" s="29">
        <v>55</v>
      </c>
      <c r="S467" s="30">
        <v>46</v>
      </c>
      <c r="T467" s="31">
        <v>83.636363636363598</v>
      </c>
      <c r="U467" s="30" t="s">
        <v>1178</v>
      </c>
      <c r="V467" s="216"/>
      <c r="W467" s="216"/>
      <c r="X467" s="216"/>
      <c r="Y467" s="216"/>
      <c r="Z467" s="216"/>
    </row>
    <row r="468" spans="1:26" ht="59.25" hidden="1" customHeight="1" outlineLevel="2" x14ac:dyDescent="0.2">
      <c r="A468" s="10" t="s">
        <v>1163</v>
      </c>
      <c r="B468" s="10" t="s">
        <v>1164</v>
      </c>
      <c r="C468" s="10" t="s">
        <v>207</v>
      </c>
      <c r="D468" s="10" t="s">
        <v>1165</v>
      </c>
      <c r="E468" s="45">
        <v>0</v>
      </c>
      <c r="F468" s="45">
        <v>0</v>
      </c>
      <c r="G468" s="45">
        <v>0</v>
      </c>
      <c r="H468" s="45">
        <v>0</v>
      </c>
      <c r="I468" s="45">
        <v>0</v>
      </c>
      <c r="J468" s="29">
        <v>38</v>
      </c>
      <c r="K468" s="29" t="s">
        <v>1179</v>
      </c>
      <c r="L468" s="63"/>
      <c r="M468" s="29" t="s">
        <v>75</v>
      </c>
      <c r="N468" s="29" t="s">
        <v>28</v>
      </c>
      <c r="O468" s="29" t="s">
        <v>19</v>
      </c>
      <c r="P468" s="29">
        <v>83</v>
      </c>
      <c r="Q468" s="29">
        <v>100</v>
      </c>
      <c r="R468" s="29">
        <v>98</v>
      </c>
      <c r="S468" s="30">
        <v>94</v>
      </c>
      <c r="T468" s="31">
        <v>95.918367346938794</v>
      </c>
      <c r="U468" s="30" t="s">
        <v>1180</v>
      </c>
      <c r="V468" s="216"/>
      <c r="W468" s="216"/>
      <c r="X468" s="216"/>
      <c r="Y468" s="216"/>
      <c r="Z468" s="216"/>
    </row>
    <row r="469" spans="1:26" ht="59.25" hidden="1" customHeight="1" outlineLevel="2" x14ac:dyDescent="0.2">
      <c r="A469" s="10" t="s">
        <v>1163</v>
      </c>
      <c r="B469" s="10" t="s">
        <v>1164</v>
      </c>
      <c r="C469" s="10" t="s">
        <v>207</v>
      </c>
      <c r="D469" s="10" t="s">
        <v>1165</v>
      </c>
      <c r="E469" s="45">
        <v>0</v>
      </c>
      <c r="F469" s="45">
        <v>0</v>
      </c>
      <c r="G469" s="45">
        <v>0</v>
      </c>
      <c r="H469" s="45">
        <v>0</v>
      </c>
      <c r="I469" s="45">
        <v>0</v>
      </c>
      <c r="J469" s="29">
        <v>41</v>
      </c>
      <c r="K469" s="29" t="s">
        <v>1181</v>
      </c>
      <c r="L469" s="63"/>
      <c r="M469" s="29" t="s">
        <v>27</v>
      </c>
      <c r="N469" s="29" t="s">
        <v>157</v>
      </c>
      <c r="O469" s="29" t="s">
        <v>29</v>
      </c>
      <c r="P469" s="29">
        <v>5</v>
      </c>
      <c r="Q469" s="29">
        <v>6</v>
      </c>
      <c r="R469" s="29">
        <v>2</v>
      </c>
      <c r="S469" s="30">
        <v>1</v>
      </c>
      <c r="T469" s="31">
        <v>50</v>
      </c>
      <c r="U469" s="30" t="s">
        <v>1182</v>
      </c>
      <c r="V469" s="216"/>
      <c r="W469" s="216"/>
      <c r="X469" s="216"/>
      <c r="Y469" s="216"/>
      <c r="Z469" s="216"/>
    </row>
    <row r="470" spans="1:26" ht="59.25" hidden="1" customHeight="1" outlineLevel="2" x14ac:dyDescent="0.2">
      <c r="A470" s="10" t="s">
        <v>1163</v>
      </c>
      <c r="B470" s="10" t="s">
        <v>1164</v>
      </c>
      <c r="C470" s="10" t="s">
        <v>243</v>
      </c>
      <c r="D470" s="10" t="s">
        <v>1168</v>
      </c>
      <c r="E470" s="45">
        <v>0</v>
      </c>
      <c r="F470" s="45">
        <v>0</v>
      </c>
      <c r="G470" s="45">
        <v>0</v>
      </c>
      <c r="H470" s="45">
        <v>0</v>
      </c>
      <c r="I470" s="45">
        <v>0</v>
      </c>
      <c r="J470" s="29">
        <v>39</v>
      </c>
      <c r="K470" s="29" t="s">
        <v>1183</v>
      </c>
      <c r="L470" s="63"/>
      <c r="M470" s="29" t="s">
        <v>27</v>
      </c>
      <c r="N470" s="29" t="s">
        <v>28</v>
      </c>
      <c r="O470" s="29" t="s">
        <v>29</v>
      </c>
      <c r="P470" s="29">
        <v>370000</v>
      </c>
      <c r="Q470" s="29">
        <v>2400000</v>
      </c>
      <c r="R470" s="29">
        <v>700000</v>
      </c>
      <c r="S470" s="22">
        <v>835070</v>
      </c>
      <c r="T470" s="21">
        <v>119.295714285714</v>
      </c>
      <c r="U470" s="30" t="s">
        <v>1184</v>
      </c>
      <c r="V470" s="216"/>
      <c r="W470" s="216"/>
      <c r="X470" s="216"/>
      <c r="Y470" s="216"/>
      <c r="Z470" s="216"/>
    </row>
    <row r="471" spans="1:26" ht="59.25" hidden="1" customHeight="1" outlineLevel="2" x14ac:dyDescent="0.2">
      <c r="A471" s="10" t="s">
        <v>1163</v>
      </c>
      <c r="B471" s="10" t="s">
        <v>1164</v>
      </c>
      <c r="C471" s="10" t="s">
        <v>243</v>
      </c>
      <c r="D471" s="10" t="s">
        <v>1168</v>
      </c>
      <c r="E471" s="45">
        <v>0</v>
      </c>
      <c r="F471" s="45">
        <v>0</v>
      </c>
      <c r="G471" s="45">
        <v>0</v>
      </c>
      <c r="H471" s="45">
        <v>0</v>
      </c>
      <c r="I471" s="45">
        <v>0</v>
      </c>
      <c r="J471" s="29">
        <v>40</v>
      </c>
      <c r="K471" s="29" t="s">
        <v>1185</v>
      </c>
      <c r="L471" s="63"/>
      <c r="M471" s="29" t="s">
        <v>75</v>
      </c>
      <c r="N471" s="29" t="s">
        <v>28</v>
      </c>
      <c r="O471" s="29" t="s">
        <v>19</v>
      </c>
      <c r="P471" s="29">
        <v>70</v>
      </c>
      <c r="Q471" s="29">
        <v>100</v>
      </c>
      <c r="R471" s="29">
        <v>90</v>
      </c>
      <c r="S471" s="30">
        <v>84</v>
      </c>
      <c r="T471" s="31">
        <v>93.3333333333333</v>
      </c>
      <c r="U471" s="30" t="s">
        <v>1186</v>
      </c>
      <c r="V471" s="216"/>
      <c r="W471" s="216"/>
      <c r="X471" s="216"/>
      <c r="Y471" s="216"/>
      <c r="Z471" s="216"/>
    </row>
    <row r="472" spans="1:26" ht="59.25" hidden="1" customHeight="1" outlineLevel="2" x14ac:dyDescent="0.2">
      <c r="A472" s="10" t="s">
        <v>1163</v>
      </c>
      <c r="B472" s="10" t="s">
        <v>1164</v>
      </c>
      <c r="C472" s="10" t="s">
        <v>243</v>
      </c>
      <c r="D472" s="10" t="s">
        <v>1168</v>
      </c>
      <c r="E472" s="45">
        <v>0</v>
      </c>
      <c r="F472" s="45">
        <v>0</v>
      </c>
      <c r="G472" s="45">
        <v>0</v>
      </c>
      <c r="H472" s="45">
        <v>0</v>
      </c>
      <c r="I472" s="45">
        <v>0</v>
      </c>
      <c r="J472" s="29">
        <v>42</v>
      </c>
      <c r="K472" s="29" t="s">
        <v>1187</v>
      </c>
      <c r="L472" s="63"/>
      <c r="M472" s="29" t="s">
        <v>27</v>
      </c>
      <c r="N472" s="29" t="s">
        <v>28</v>
      </c>
      <c r="O472" s="29" t="s">
        <v>29</v>
      </c>
      <c r="P472" s="29">
        <v>296</v>
      </c>
      <c r="Q472" s="29">
        <v>150</v>
      </c>
      <c r="R472" s="29">
        <v>16</v>
      </c>
      <c r="S472" s="30">
        <v>38</v>
      </c>
      <c r="T472" s="31">
        <v>237.5</v>
      </c>
      <c r="U472" s="30" t="s">
        <v>1188</v>
      </c>
      <c r="V472" s="216"/>
      <c r="W472" s="216"/>
      <c r="X472" s="216"/>
      <c r="Y472" s="216"/>
      <c r="Z472" s="216"/>
    </row>
    <row r="473" spans="1:26" ht="59.25" hidden="1" customHeight="1" outlineLevel="2" x14ac:dyDescent="0.2">
      <c r="A473" s="10" t="s">
        <v>1163</v>
      </c>
      <c r="B473" s="10" t="s">
        <v>1164</v>
      </c>
      <c r="C473" s="10" t="s">
        <v>243</v>
      </c>
      <c r="D473" s="10" t="s">
        <v>1168</v>
      </c>
      <c r="E473" s="45">
        <v>0</v>
      </c>
      <c r="F473" s="45">
        <v>0</v>
      </c>
      <c r="G473" s="45">
        <v>0</v>
      </c>
      <c r="H473" s="45">
        <v>0</v>
      </c>
      <c r="I473" s="45">
        <v>0</v>
      </c>
      <c r="J473" s="29">
        <v>43</v>
      </c>
      <c r="K473" s="29" t="s">
        <v>1189</v>
      </c>
      <c r="L473" s="63"/>
      <c r="M473" s="29" t="s">
        <v>27</v>
      </c>
      <c r="N473" s="29" t="s">
        <v>28</v>
      </c>
      <c r="O473" s="29" t="s">
        <v>29</v>
      </c>
      <c r="P473" s="29"/>
      <c r="Q473" s="29">
        <v>10000</v>
      </c>
      <c r="R473" s="29">
        <v>3000</v>
      </c>
      <c r="S473" s="22">
        <v>542</v>
      </c>
      <c r="T473" s="21">
        <v>18.066666666666698</v>
      </c>
      <c r="U473" s="30" t="s">
        <v>1190</v>
      </c>
      <c r="V473" s="216"/>
      <c r="W473" s="216"/>
      <c r="X473" s="216"/>
      <c r="Y473" s="216"/>
      <c r="Z473" s="216"/>
    </row>
    <row r="474" spans="1:26" ht="59.25" hidden="1" customHeight="1" outlineLevel="2" x14ac:dyDescent="0.2">
      <c r="A474" s="10" t="s">
        <v>1191</v>
      </c>
      <c r="B474" s="10" t="s">
        <v>1164</v>
      </c>
      <c r="C474" s="10" t="s">
        <v>207</v>
      </c>
      <c r="D474" s="10" t="s">
        <v>1165</v>
      </c>
      <c r="E474" s="45">
        <v>0</v>
      </c>
      <c r="F474" s="45">
        <v>0</v>
      </c>
      <c r="G474" s="45">
        <v>0</v>
      </c>
      <c r="H474" s="45">
        <v>0</v>
      </c>
      <c r="I474" s="45">
        <v>0</v>
      </c>
      <c r="J474" s="29">
        <v>44</v>
      </c>
      <c r="K474" s="29" t="s">
        <v>1192</v>
      </c>
      <c r="L474" s="63"/>
      <c r="M474" s="29" t="s">
        <v>27</v>
      </c>
      <c r="N474" s="29" t="s">
        <v>157</v>
      </c>
      <c r="O474" s="29" t="s">
        <v>29</v>
      </c>
      <c r="P474" s="29"/>
      <c r="Q474" s="29">
        <v>2100</v>
      </c>
      <c r="R474" s="29">
        <v>70</v>
      </c>
      <c r="S474" s="30">
        <v>0</v>
      </c>
      <c r="T474" s="31">
        <v>0</v>
      </c>
      <c r="U474" s="30" t="s">
        <v>1193</v>
      </c>
      <c r="V474" s="216"/>
      <c r="W474" s="216"/>
      <c r="X474" s="216"/>
      <c r="Y474" s="216"/>
      <c r="Z474" s="216"/>
    </row>
    <row r="475" spans="1:26" ht="59.25" hidden="1" customHeight="1" outlineLevel="2" x14ac:dyDescent="0.2">
      <c r="A475" s="10" t="s">
        <v>1191</v>
      </c>
      <c r="B475" s="10" t="s">
        <v>1164</v>
      </c>
      <c r="C475" s="10" t="s">
        <v>207</v>
      </c>
      <c r="D475" s="10" t="s">
        <v>1165</v>
      </c>
      <c r="E475" s="45">
        <v>0</v>
      </c>
      <c r="F475" s="45">
        <v>0</v>
      </c>
      <c r="G475" s="45">
        <v>0</v>
      </c>
      <c r="H475" s="45">
        <v>0</v>
      </c>
      <c r="I475" s="45">
        <v>0</v>
      </c>
      <c r="J475" s="29">
        <v>45</v>
      </c>
      <c r="K475" s="29" t="s">
        <v>1194</v>
      </c>
      <c r="L475" s="63"/>
      <c r="M475" s="29" t="s">
        <v>27</v>
      </c>
      <c r="N475" s="29" t="s">
        <v>89</v>
      </c>
      <c r="O475" s="29" t="s">
        <v>29</v>
      </c>
      <c r="P475" s="29"/>
      <c r="Q475" s="29">
        <v>4</v>
      </c>
      <c r="R475" s="29">
        <v>1</v>
      </c>
      <c r="S475" s="30">
        <v>0</v>
      </c>
      <c r="T475" s="31">
        <v>0</v>
      </c>
      <c r="U475" s="30" t="s">
        <v>1195</v>
      </c>
      <c r="V475" s="216"/>
      <c r="W475" s="216"/>
      <c r="X475" s="216"/>
      <c r="Y475" s="216"/>
      <c r="Z475" s="216"/>
    </row>
    <row r="476" spans="1:26" ht="59.25" hidden="1" customHeight="1" outlineLevel="2" x14ac:dyDescent="0.2">
      <c r="A476" s="10" t="s">
        <v>1191</v>
      </c>
      <c r="B476" s="10" t="s">
        <v>1164</v>
      </c>
      <c r="C476" s="10" t="s">
        <v>207</v>
      </c>
      <c r="D476" s="10" t="s">
        <v>1165</v>
      </c>
      <c r="E476" s="45">
        <v>0</v>
      </c>
      <c r="F476" s="45">
        <v>0</v>
      </c>
      <c r="G476" s="45">
        <v>0</v>
      </c>
      <c r="H476" s="45">
        <v>0</v>
      </c>
      <c r="I476" s="45">
        <v>0</v>
      </c>
      <c r="J476" s="29">
        <v>46</v>
      </c>
      <c r="K476" s="29" t="s">
        <v>1196</v>
      </c>
      <c r="L476" s="63"/>
      <c r="M476" s="29" t="s">
        <v>27</v>
      </c>
      <c r="N476" s="29" t="s">
        <v>176</v>
      </c>
      <c r="O476" s="29" t="s">
        <v>29</v>
      </c>
      <c r="P476" s="29"/>
      <c r="Q476" s="29">
        <v>600</v>
      </c>
      <c r="R476" s="29">
        <v>60</v>
      </c>
      <c r="S476" s="30">
        <v>0</v>
      </c>
      <c r="T476" s="31">
        <v>0</v>
      </c>
      <c r="U476" s="30" t="s">
        <v>1197</v>
      </c>
      <c r="V476" s="216"/>
      <c r="W476" s="216"/>
      <c r="X476" s="216"/>
      <c r="Y476" s="216"/>
      <c r="Z476" s="216"/>
    </row>
    <row r="477" spans="1:26" ht="59.25" customHeight="1" outlineLevel="1" collapsed="1" x14ac:dyDescent="0.2">
      <c r="A477" s="15" t="str">
        <f>A476</f>
        <v>0221-02</v>
      </c>
      <c r="B477" s="16" t="s">
        <v>1198</v>
      </c>
      <c r="C477" s="16"/>
      <c r="D477" s="16"/>
      <c r="E477" s="46">
        <v>13128.675999999999</v>
      </c>
      <c r="F477" s="46">
        <v>13128.675999999999</v>
      </c>
      <c r="G477" s="46">
        <v>13128.675999999999</v>
      </c>
      <c r="H477" s="46">
        <v>12165.931995000001</v>
      </c>
      <c r="I477" s="46">
        <v>7031.7393869999996</v>
      </c>
      <c r="J477" s="32"/>
      <c r="K477" s="32"/>
      <c r="L477" s="64"/>
      <c r="M477" s="32"/>
      <c r="N477" s="32"/>
      <c r="O477" s="32"/>
      <c r="P477" s="32"/>
      <c r="Q477" s="32"/>
      <c r="R477" s="32"/>
      <c r="S477" s="33"/>
      <c r="T477" s="34"/>
      <c r="U477" s="49" t="s">
        <v>69</v>
      </c>
      <c r="V477" s="216"/>
      <c r="W477" s="216"/>
      <c r="X477" s="216"/>
      <c r="Y477" s="216"/>
      <c r="Z477" s="216"/>
    </row>
    <row r="478" spans="1:26" ht="59.25" hidden="1" customHeight="1" outlineLevel="2" x14ac:dyDescent="0.2">
      <c r="A478" s="10" t="s">
        <v>1199</v>
      </c>
      <c r="B478" s="10" t="s">
        <v>1200</v>
      </c>
      <c r="C478" s="10" t="s">
        <v>243</v>
      </c>
      <c r="D478" s="10" t="s">
        <v>1201</v>
      </c>
      <c r="E478" s="45">
        <v>82634.327000000005</v>
      </c>
      <c r="F478" s="45">
        <v>85359.38437</v>
      </c>
      <c r="G478" s="45">
        <v>85359.38437</v>
      </c>
      <c r="H478" s="45">
        <v>67089.239392000003</v>
      </c>
      <c r="I478" s="45">
        <v>47600.517027000002</v>
      </c>
      <c r="J478" s="29">
        <v>2</v>
      </c>
      <c r="K478" s="29" t="s">
        <v>1202</v>
      </c>
      <c r="L478" s="63"/>
      <c r="M478" s="29" t="s">
        <v>27</v>
      </c>
      <c r="N478" s="29" t="s">
        <v>28</v>
      </c>
      <c r="O478" s="29" t="s">
        <v>29</v>
      </c>
      <c r="P478" s="29">
        <v>21157</v>
      </c>
      <c r="Q478" s="29">
        <v>80430</v>
      </c>
      <c r="R478" s="29">
        <v>18336</v>
      </c>
      <c r="S478" s="30">
        <v>10217</v>
      </c>
      <c r="T478" s="31">
        <v>55.7209860383944</v>
      </c>
      <c r="U478" s="30" t="s">
        <v>1203</v>
      </c>
      <c r="V478" s="216"/>
      <c r="W478" s="216"/>
      <c r="X478" s="216"/>
      <c r="Y478" s="216"/>
      <c r="Z478" s="216"/>
    </row>
    <row r="479" spans="1:26" ht="59.25" hidden="1" customHeight="1" outlineLevel="2" x14ac:dyDescent="0.2">
      <c r="A479" s="10" t="s">
        <v>1199</v>
      </c>
      <c r="B479" s="10" t="s">
        <v>1200</v>
      </c>
      <c r="C479" s="10" t="s">
        <v>159</v>
      </c>
      <c r="D479" s="10" t="s">
        <v>1204</v>
      </c>
      <c r="E479" s="45">
        <v>55136.656000000003</v>
      </c>
      <c r="F479" s="45">
        <v>55900.489936999998</v>
      </c>
      <c r="G479" s="45">
        <v>55900.489936999998</v>
      </c>
      <c r="H479" s="45">
        <v>36579.921755000003</v>
      </c>
      <c r="I479" s="45">
        <v>21593.265126999999</v>
      </c>
      <c r="J479" s="29">
        <v>6</v>
      </c>
      <c r="K479" s="29" t="s">
        <v>1205</v>
      </c>
      <c r="L479" s="63"/>
      <c r="M479" s="29" t="s">
        <v>184</v>
      </c>
      <c r="N479" s="29" t="s">
        <v>28</v>
      </c>
      <c r="O479" s="29" t="s">
        <v>29</v>
      </c>
      <c r="P479" s="29">
        <v>34</v>
      </c>
      <c r="Q479" s="29">
        <v>34</v>
      </c>
      <c r="R479" s="29">
        <v>34</v>
      </c>
      <c r="S479" s="30">
        <v>34</v>
      </c>
      <c r="T479" s="31">
        <v>100</v>
      </c>
      <c r="U479" s="30" t="s">
        <v>1206</v>
      </c>
      <c r="V479" s="216"/>
      <c r="W479" s="216"/>
      <c r="X479" s="216"/>
      <c r="Y479" s="216"/>
      <c r="Z479" s="216"/>
    </row>
    <row r="480" spans="1:26" ht="59.25" hidden="1" customHeight="1" outlineLevel="2" x14ac:dyDescent="0.2">
      <c r="A480" s="10" t="s">
        <v>1199</v>
      </c>
      <c r="B480" s="10" t="s">
        <v>1200</v>
      </c>
      <c r="C480" s="10" t="s">
        <v>23</v>
      </c>
      <c r="D480" s="10" t="s">
        <v>1207</v>
      </c>
      <c r="E480" s="45">
        <v>26265</v>
      </c>
      <c r="F480" s="45">
        <v>43957.080542999996</v>
      </c>
      <c r="G480" s="45">
        <v>43957.080542999996</v>
      </c>
      <c r="H480" s="45">
        <v>25876.990246000001</v>
      </c>
      <c r="I480" s="45">
        <v>22041.486042</v>
      </c>
      <c r="J480" s="29">
        <v>9</v>
      </c>
      <c r="K480" s="29" t="s">
        <v>1208</v>
      </c>
      <c r="L480" s="63"/>
      <c r="M480" s="29" t="s">
        <v>27</v>
      </c>
      <c r="N480" s="29" t="s">
        <v>28</v>
      </c>
      <c r="O480" s="29" t="s">
        <v>29</v>
      </c>
      <c r="P480" s="29">
        <v>1013</v>
      </c>
      <c r="Q480" s="29">
        <v>8234</v>
      </c>
      <c r="R480" s="29">
        <v>1712</v>
      </c>
      <c r="S480" s="30">
        <v>1360</v>
      </c>
      <c r="T480" s="31">
        <v>79.439252336448604</v>
      </c>
      <c r="U480" s="30" t="s">
        <v>1209</v>
      </c>
      <c r="V480" s="216"/>
      <c r="W480" s="216"/>
      <c r="X480" s="216"/>
      <c r="Y480" s="216"/>
      <c r="Z480" s="216"/>
    </row>
    <row r="481" spans="1:26" ht="59.25" hidden="1" customHeight="1" outlineLevel="2" x14ac:dyDescent="0.2">
      <c r="A481" s="10" t="s">
        <v>1199</v>
      </c>
      <c r="B481" s="10" t="s">
        <v>1200</v>
      </c>
      <c r="C481" s="10" t="s">
        <v>38</v>
      </c>
      <c r="D481" s="10" t="s">
        <v>1210</v>
      </c>
      <c r="E481" s="45">
        <v>33061.160000000003</v>
      </c>
      <c r="F481" s="45">
        <v>31219.892544999999</v>
      </c>
      <c r="G481" s="45">
        <v>31219.892544999999</v>
      </c>
      <c r="H481" s="45">
        <v>29530.162700000001</v>
      </c>
      <c r="I481" s="45">
        <v>20196.825556</v>
      </c>
      <c r="J481" s="29">
        <v>11</v>
      </c>
      <c r="K481" s="29" t="s">
        <v>1211</v>
      </c>
      <c r="L481" s="63"/>
      <c r="M481" s="29" t="s">
        <v>27</v>
      </c>
      <c r="N481" s="29" t="s">
        <v>28</v>
      </c>
      <c r="O481" s="29" t="s">
        <v>29</v>
      </c>
      <c r="P481" s="29">
        <v>149650</v>
      </c>
      <c r="Q481" s="29">
        <v>326932</v>
      </c>
      <c r="R481" s="29">
        <v>150000</v>
      </c>
      <c r="S481" s="30">
        <v>129335</v>
      </c>
      <c r="T481" s="31">
        <v>86.223333333333301</v>
      </c>
      <c r="U481" s="30" t="s">
        <v>1212</v>
      </c>
      <c r="V481" s="216"/>
      <c r="W481" s="216"/>
      <c r="X481" s="216"/>
      <c r="Y481" s="216"/>
      <c r="Z481" s="216"/>
    </row>
    <row r="482" spans="1:26" ht="59.25" hidden="1" customHeight="1" outlineLevel="2" x14ac:dyDescent="0.2">
      <c r="A482" s="10" t="s">
        <v>1199</v>
      </c>
      <c r="B482" s="10" t="s">
        <v>1200</v>
      </c>
      <c r="C482" s="10" t="s">
        <v>243</v>
      </c>
      <c r="D482" s="10" t="s">
        <v>1201</v>
      </c>
      <c r="E482" s="45">
        <v>0</v>
      </c>
      <c r="F482" s="45">
        <v>0</v>
      </c>
      <c r="G482" s="45">
        <v>0</v>
      </c>
      <c r="H482" s="45">
        <v>0</v>
      </c>
      <c r="I482" s="45">
        <v>0</v>
      </c>
      <c r="J482" s="29">
        <v>5</v>
      </c>
      <c r="K482" s="29" t="s">
        <v>1213</v>
      </c>
      <c r="L482" s="63"/>
      <c r="M482" s="29" t="s">
        <v>27</v>
      </c>
      <c r="N482" s="29" t="s">
        <v>28</v>
      </c>
      <c r="O482" s="29" t="s">
        <v>29</v>
      </c>
      <c r="P482" s="29">
        <v>2420469</v>
      </c>
      <c r="Q482" s="29">
        <v>14173942</v>
      </c>
      <c r="R482" s="29">
        <v>2550000</v>
      </c>
      <c r="S482" s="30">
        <v>1897546</v>
      </c>
      <c r="T482" s="31">
        <v>74.413568627450999</v>
      </c>
      <c r="U482" s="30" t="s">
        <v>1214</v>
      </c>
      <c r="V482" s="216"/>
      <c r="W482" s="216"/>
      <c r="X482" s="216"/>
      <c r="Y482" s="216"/>
      <c r="Z482" s="216"/>
    </row>
    <row r="483" spans="1:26" ht="59.25" hidden="1" customHeight="1" outlineLevel="2" x14ac:dyDescent="0.2">
      <c r="A483" s="10" t="s">
        <v>1199</v>
      </c>
      <c r="B483" s="10" t="s">
        <v>1200</v>
      </c>
      <c r="C483" s="10" t="s">
        <v>159</v>
      </c>
      <c r="D483" s="10" t="s">
        <v>1204</v>
      </c>
      <c r="E483" s="45">
        <v>0</v>
      </c>
      <c r="F483" s="45">
        <v>0</v>
      </c>
      <c r="G483" s="45">
        <v>0</v>
      </c>
      <c r="H483" s="45">
        <v>0</v>
      </c>
      <c r="I483" s="45">
        <v>0</v>
      </c>
      <c r="J483" s="29">
        <v>7</v>
      </c>
      <c r="K483" s="29" t="s">
        <v>1215</v>
      </c>
      <c r="L483" s="63"/>
      <c r="M483" s="29" t="s">
        <v>184</v>
      </c>
      <c r="N483" s="29" t="s">
        <v>28</v>
      </c>
      <c r="O483" s="29" t="s">
        <v>29</v>
      </c>
      <c r="P483" s="29">
        <v>3</v>
      </c>
      <c r="Q483" s="29">
        <v>3</v>
      </c>
      <c r="R483" s="29">
        <v>3</v>
      </c>
      <c r="S483" s="30">
        <v>3</v>
      </c>
      <c r="T483" s="31">
        <v>100</v>
      </c>
      <c r="U483" s="30" t="s">
        <v>1216</v>
      </c>
      <c r="V483" s="216"/>
      <c r="W483" s="216"/>
      <c r="X483" s="216"/>
      <c r="Y483" s="216"/>
      <c r="Z483" s="216"/>
    </row>
    <row r="484" spans="1:26" ht="59.25" hidden="1" customHeight="1" outlineLevel="2" x14ac:dyDescent="0.2">
      <c r="A484" s="10" t="s">
        <v>1199</v>
      </c>
      <c r="B484" s="10" t="s">
        <v>1200</v>
      </c>
      <c r="C484" s="10" t="s">
        <v>23</v>
      </c>
      <c r="D484" s="10" t="s">
        <v>1207</v>
      </c>
      <c r="E484" s="45">
        <v>0</v>
      </c>
      <c r="F484" s="45">
        <v>0</v>
      </c>
      <c r="G484" s="45">
        <v>0</v>
      </c>
      <c r="H484" s="45">
        <v>0</v>
      </c>
      <c r="I484" s="45">
        <v>0</v>
      </c>
      <c r="J484" s="29">
        <v>10</v>
      </c>
      <c r="K484" s="29" t="s">
        <v>1217</v>
      </c>
      <c r="L484" s="63"/>
      <c r="M484" s="29" t="s">
        <v>27</v>
      </c>
      <c r="N484" s="29" t="s">
        <v>28</v>
      </c>
      <c r="O484" s="29" t="s">
        <v>29</v>
      </c>
      <c r="P484" s="29">
        <v>2229</v>
      </c>
      <c r="Q484" s="29">
        <v>17084</v>
      </c>
      <c r="R484" s="29">
        <v>3541</v>
      </c>
      <c r="S484" s="30">
        <v>2795</v>
      </c>
      <c r="T484" s="31">
        <v>78.932504942106803</v>
      </c>
      <c r="U484" s="30" t="s">
        <v>1218</v>
      </c>
      <c r="V484" s="216"/>
      <c r="W484" s="216"/>
      <c r="X484" s="216"/>
      <c r="Y484" s="216"/>
      <c r="Z484" s="216"/>
    </row>
    <row r="485" spans="1:26" ht="59.25" hidden="1" customHeight="1" outlineLevel="2" x14ac:dyDescent="0.2">
      <c r="A485" s="10" t="s">
        <v>1199</v>
      </c>
      <c r="B485" s="10" t="s">
        <v>1200</v>
      </c>
      <c r="C485" s="10" t="s">
        <v>38</v>
      </c>
      <c r="D485" s="10" t="s">
        <v>1210</v>
      </c>
      <c r="E485" s="45">
        <v>0</v>
      </c>
      <c r="F485" s="45">
        <v>0</v>
      </c>
      <c r="G485" s="45">
        <v>0</v>
      </c>
      <c r="H485" s="45">
        <v>0</v>
      </c>
      <c r="I485" s="45">
        <v>0</v>
      </c>
      <c r="J485" s="29">
        <v>12</v>
      </c>
      <c r="K485" s="29" t="s">
        <v>1219</v>
      </c>
      <c r="L485" s="63"/>
      <c r="M485" s="29" t="s">
        <v>27</v>
      </c>
      <c r="N485" s="29" t="s">
        <v>28</v>
      </c>
      <c r="O485" s="29" t="s">
        <v>29</v>
      </c>
      <c r="P485" s="29">
        <v>0</v>
      </c>
      <c r="Q485" s="29">
        <v>7264</v>
      </c>
      <c r="R485" s="29">
        <v>1592</v>
      </c>
      <c r="S485" s="30">
        <v>1093</v>
      </c>
      <c r="T485" s="31">
        <v>68.655778894472405</v>
      </c>
      <c r="U485" s="30" t="s">
        <v>1220</v>
      </c>
      <c r="V485" s="216"/>
      <c r="W485" s="216"/>
      <c r="X485" s="216"/>
      <c r="Y485" s="216"/>
      <c r="Z485" s="216"/>
    </row>
    <row r="486" spans="1:26" ht="59.25" hidden="1" customHeight="1" outlineLevel="2" x14ac:dyDescent="0.2">
      <c r="A486" s="10" t="s">
        <v>1199</v>
      </c>
      <c r="B486" s="10" t="s">
        <v>1200</v>
      </c>
      <c r="C486" s="10" t="s">
        <v>38</v>
      </c>
      <c r="D486" s="10" t="s">
        <v>1210</v>
      </c>
      <c r="E486" s="45">
        <v>0</v>
      </c>
      <c r="F486" s="45">
        <v>0</v>
      </c>
      <c r="G486" s="45">
        <v>0</v>
      </c>
      <c r="H486" s="45">
        <v>0</v>
      </c>
      <c r="I486" s="45">
        <v>0</v>
      </c>
      <c r="J486" s="29">
        <v>13</v>
      </c>
      <c r="K486" s="29" t="s">
        <v>1221</v>
      </c>
      <c r="L486" s="63"/>
      <c r="M486" s="29" t="s">
        <v>27</v>
      </c>
      <c r="N486" s="29" t="s">
        <v>28</v>
      </c>
      <c r="O486" s="29" t="s">
        <v>29</v>
      </c>
      <c r="P486" s="29">
        <v>149650</v>
      </c>
      <c r="Q486" s="29">
        <v>698428</v>
      </c>
      <c r="R486" s="29">
        <v>142800</v>
      </c>
      <c r="S486" s="30">
        <v>129458</v>
      </c>
      <c r="T486" s="31">
        <v>90.656862745097996</v>
      </c>
      <c r="U486" s="30" t="s">
        <v>1222</v>
      </c>
      <c r="V486" s="216"/>
      <c r="W486" s="216"/>
      <c r="X486" s="216"/>
      <c r="Y486" s="216"/>
      <c r="Z486" s="216"/>
    </row>
    <row r="487" spans="1:26" ht="59.25" hidden="1" customHeight="1" outlineLevel="2" x14ac:dyDescent="0.2">
      <c r="A487" s="10" t="s">
        <v>1199</v>
      </c>
      <c r="B487" s="10" t="s">
        <v>1200</v>
      </c>
      <c r="C487" s="10" t="s">
        <v>38</v>
      </c>
      <c r="D487" s="10" t="s">
        <v>1210</v>
      </c>
      <c r="E487" s="45">
        <v>0</v>
      </c>
      <c r="F487" s="45">
        <v>0</v>
      </c>
      <c r="G487" s="45">
        <v>0</v>
      </c>
      <c r="H487" s="45">
        <v>0</v>
      </c>
      <c r="I487" s="45">
        <v>0</v>
      </c>
      <c r="J487" s="29">
        <v>14</v>
      </c>
      <c r="K487" s="29" t="s">
        <v>1223</v>
      </c>
      <c r="L487" s="63"/>
      <c r="M487" s="29" t="s">
        <v>27</v>
      </c>
      <c r="N487" s="29" t="s">
        <v>28</v>
      </c>
      <c r="O487" s="29" t="s">
        <v>29</v>
      </c>
      <c r="P487" s="29">
        <v>0</v>
      </c>
      <c r="Q487" s="29">
        <v>123376</v>
      </c>
      <c r="R487" s="29">
        <v>27550</v>
      </c>
      <c r="S487" s="30">
        <v>13091</v>
      </c>
      <c r="T487" s="31">
        <v>47.517241379310299</v>
      </c>
      <c r="U487" s="30" t="s">
        <v>1224</v>
      </c>
      <c r="V487" s="216"/>
      <c r="W487" s="216"/>
      <c r="X487" s="216"/>
      <c r="Y487" s="216"/>
      <c r="Z487" s="216"/>
    </row>
    <row r="488" spans="1:26" ht="59.25" customHeight="1" outlineLevel="1" collapsed="1" x14ac:dyDescent="0.2">
      <c r="A488" s="15" t="str">
        <f>A487</f>
        <v>0222</v>
      </c>
      <c r="B488" s="16" t="s">
        <v>1225</v>
      </c>
      <c r="C488" s="16"/>
      <c r="D488" s="16"/>
      <c r="E488" s="46">
        <v>197097.14300000001</v>
      </c>
      <c r="F488" s="46">
        <v>216436.84739499999</v>
      </c>
      <c r="G488" s="46">
        <v>216436.84739499999</v>
      </c>
      <c r="H488" s="46">
        <v>159076.31409299999</v>
      </c>
      <c r="I488" s="46">
        <v>111432.093752</v>
      </c>
      <c r="J488" s="32"/>
      <c r="K488" s="32"/>
      <c r="L488" s="64"/>
      <c r="M488" s="32"/>
      <c r="N488" s="32"/>
      <c r="O488" s="32"/>
      <c r="P488" s="32"/>
      <c r="Q488" s="32"/>
      <c r="R488" s="32"/>
      <c r="S488" s="33"/>
      <c r="T488" s="34"/>
      <c r="U488" s="49" t="s">
        <v>69</v>
      </c>
      <c r="V488" s="216"/>
      <c r="W488" s="216"/>
      <c r="X488" s="216"/>
      <c r="Y488" s="216"/>
      <c r="Z488" s="216"/>
    </row>
    <row r="489" spans="1:26" ht="59.25" hidden="1" customHeight="1" outlineLevel="2" x14ac:dyDescent="0.2">
      <c r="A489" s="10" t="s">
        <v>1226</v>
      </c>
      <c r="B489" s="10" t="s">
        <v>1227</v>
      </c>
      <c r="C489" s="10" t="s">
        <v>34</v>
      </c>
      <c r="D489" s="10" t="s">
        <v>1228</v>
      </c>
      <c r="E489" s="45">
        <v>37626.913</v>
      </c>
      <c r="F489" s="45">
        <v>38135.596341999997</v>
      </c>
      <c r="G489" s="45">
        <v>38135.596341999997</v>
      </c>
      <c r="H489" s="45">
        <v>26373.763067</v>
      </c>
      <c r="I489" s="45">
        <v>12347.507942</v>
      </c>
      <c r="J489" s="29">
        <v>109</v>
      </c>
      <c r="K489" s="29" t="s">
        <v>1229</v>
      </c>
      <c r="L489" s="63"/>
      <c r="M489" s="29" t="s">
        <v>27</v>
      </c>
      <c r="N489" s="29" t="s">
        <v>157</v>
      </c>
      <c r="O489" s="29" t="s">
        <v>29</v>
      </c>
      <c r="P489" s="29">
        <v>0</v>
      </c>
      <c r="Q489" s="29">
        <v>20</v>
      </c>
      <c r="R489" s="29">
        <v>1</v>
      </c>
      <c r="S489" s="30">
        <v>0</v>
      </c>
      <c r="T489" s="31">
        <v>0</v>
      </c>
      <c r="U489" s="30" t="s">
        <v>1230</v>
      </c>
      <c r="V489" s="216"/>
      <c r="W489" s="216"/>
      <c r="X489" s="216"/>
      <c r="Y489" s="216"/>
      <c r="Z489" s="216"/>
    </row>
    <row r="490" spans="1:26" ht="59.25" hidden="1" customHeight="1" outlineLevel="2" x14ac:dyDescent="0.2">
      <c r="A490" s="10" t="s">
        <v>1226</v>
      </c>
      <c r="B490" s="10" t="s">
        <v>1227</v>
      </c>
      <c r="C490" s="10" t="s">
        <v>159</v>
      </c>
      <c r="D490" s="10" t="s">
        <v>1231</v>
      </c>
      <c r="E490" s="45">
        <v>7728.0749999999998</v>
      </c>
      <c r="F490" s="45">
        <v>9373.0752200000006</v>
      </c>
      <c r="G490" s="45">
        <v>9373.0752200000006</v>
      </c>
      <c r="H490" s="45">
        <v>9003.1443060000001</v>
      </c>
      <c r="I490" s="45">
        <v>4511.3236379999998</v>
      </c>
      <c r="J490" s="29">
        <v>106</v>
      </c>
      <c r="K490" s="29" t="s">
        <v>1232</v>
      </c>
      <c r="L490" s="63"/>
      <c r="M490" s="29" t="s">
        <v>184</v>
      </c>
      <c r="N490" s="29" t="s">
        <v>89</v>
      </c>
      <c r="O490" s="29" t="s">
        <v>19</v>
      </c>
      <c r="P490" s="29">
        <v>100</v>
      </c>
      <c r="Q490" s="29">
        <v>100</v>
      </c>
      <c r="R490" s="29">
        <v>100</v>
      </c>
      <c r="S490" s="30">
        <v>0</v>
      </c>
      <c r="T490" s="31">
        <v>0</v>
      </c>
      <c r="U490" s="30" t="s">
        <v>1233</v>
      </c>
      <c r="V490" s="216"/>
      <c r="W490" s="216"/>
      <c r="X490" s="216"/>
      <c r="Y490" s="216"/>
      <c r="Z490" s="216"/>
    </row>
    <row r="491" spans="1:26" ht="59.25" hidden="1" customHeight="1" outlineLevel="2" x14ac:dyDescent="0.2">
      <c r="A491" s="10" t="s">
        <v>1226</v>
      </c>
      <c r="B491" s="10" t="s">
        <v>1227</v>
      </c>
      <c r="C491" s="10" t="s">
        <v>23</v>
      </c>
      <c r="D491" s="10" t="s">
        <v>1234</v>
      </c>
      <c r="E491" s="45">
        <v>4148.4539999999997</v>
      </c>
      <c r="F491" s="45">
        <v>5384.3382259999998</v>
      </c>
      <c r="G491" s="45">
        <v>5384.3382259999998</v>
      </c>
      <c r="H491" s="45">
        <v>4693.3576469999998</v>
      </c>
      <c r="I491" s="45">
        <v>2444.2100089999999</v>
      </c>
      <c r="J491" s="29">
        <v>107</v>
      </c>
      <c r="K491" s="29" t="s">
        <v>1235</v>
      </c>
      <c r="L491" s="63"/>
      <c r="M491" s="29" t="s">
        <v>27</v>
      </c>
      <c r="N491" s="29" t="s">
        <v>157</v>
      </c>
      <c r="O491" s="29" t="s">
        <v>29</v>
      </c>
      <c r="P491" s="29">
        <v>339</v>
      </c>
      <c r="Q491" s="29">
        <v>75</v>
      </c>
      <c r="R491" s="29">
        <v>75</v>
      </c>
      <c r="S491" s="30">
        <v>55</v>
      </c>
      <c r="T491" s="31">
        <v>73.3333333333333</v>
      </c>
      <c r="U491" s="30" t="s">
        <v>1236</v>
      </c>
      <c r="V491" s="216"/>
      <c r="W491" s="216"/>
      <c r="X491" s="216"/>
      <c r="Y491" s="216"/>
      <c r="Z491" s="216"/>
    </row>
    <row r="492" spans="1:26" ht="59.25" hidden="1" customHeight="1" outlineLevel="2" x14ac:dyDescent="0.2">
      <c r="A492" s="10" t="s">
        <v>1226</v>
      </c>
      <c r="B492" s="10" t="s">
        <v>1227</v>
      </c>
      <c r="C492" s="10" t="s">
        <v>38</v>
      </c>
      <c r="D492" s="10" t="s">
        <v>1237</v>
      </c>
      <c r="E492" s="45">
        <v>1495.5940000000001</v>
      </c>
      <c r="F492" s="45">
        <v>2206.0262120000002</v>
      </c>
      <c r="G492" s="45">
        <v>2206.0262120000002</v>
      </c>
      <c r="H492" s="45">
        <v>1979.984379</v>
      </c>
      <c r="I492" s="45">
        <v>856.47285699999998</v>
      </c>
      <c r="J492" s="29">
        <v>108</v>
      </c>
      <c r="K492" s="29" t="s">
        <v>1238</v>
      </c>
      <c r="L492" s="63"/>
      <c r="M492" s="29" t="s">
        <v>27</v>
      </c>
      <c r="N492" s="29" t="s">
        <v>157</v>
      </c>
      <c r="O492" s="29" t="s">
        <v>19</v>
      </c>
      <c r="P492" s="29">
        <v>0</v>
      </c>
      <c r="Q492" s="29">
        <v>40</v>
      </c>
      <c r="R492" s="29">
        <v>40</v>
      </c>
      <c r="S492" s="30">
        <v>28</v>
      </c>
      <c r="T492" s="31">
        <v>70</v>
      </c>
      <c r="U492" s="30" t="s">
        <v>1239</v>
      </c>
      <c r="V492" s="216"/>
      <c r="W492" s="216"/>
      <c r="X492" s="216"/>
      <c r="Y492" s="216"/>
      <c r="Z492" s="216"/>
    </row>
    <row r="493" spans="1:26" ht="59.25" customHeight="1" outlineLevel="1" collapsed="1" x14ac:dyDescent="0.2">
      <c r="A493" s="15" t="str">
        <f>A492</f>
        <v>0226</v>
      </c>
      <c r="B493" s="16" t="s">
        <v>1240</v>
      </c>
      <c r="C493" s="16"/>
      <c r="D493" s="16"/>
      <c r="E493" s="46">
        <v>50999.036</v>
      </c>
      <c r="F493" s="46">
        <v>55099.036</v>
      </c>
      <c r="G493" s="46">
        <v>55099.036</v>
      </c>
      <c r="H493" s="46">
        <v>42050.249399</v>
      </c>
      <c r="I493" s="46">
        <v>20159.514446000001</v>
      </c>
      <c r="J493" s="32"/>
      <c r="K493" s="32"/>
      <c r="L493" s="64"/>
      <c r="M493" s="32"/>
      <c r="N493" s="32"/>
      <c r="O493" s="32"/>
      <c r="P493" s="32"/>
      <c r="Q493" s="32"/>
      <c r="R493" s="32"/>
      <c r="S493" s="33"/>
      <c r="T493" s="34"/>
      <c r="U493" s="49" t="s">
        <v>69</v>
      </c>
      <c r="V493" s="216"/>
      <c r="W493" s="216"/>
      <c r="X493" s="216"/>
      <c r="Y493" s="216"/>
      <c r="Z493" s="216"/>
    </row>
    <row r="494" spans="1:26" ht="59.25" hidden="1" customHeight="1" outlineLevel="2" x14ac:dyDescent="0.2">
      <c r="A494" s="10" t="s">
        <v>1241</v>
      </c>
      <c r="B494" s="10" t="s">
        <v>1242</v>
      </c>
      <c r="C494" s="10" t="s">
        <v>181</v>
      </c>
      <c r="D494" s="10" t="s">
        <v>1243</v>
      </c>
      <c r="E494" s="45">
        <v>211336.30300000001</v>
      </c>
      <c r="F494" s="45">
        <v>210794.412786</v>
      </c>
      <c r="G494" s="45">
        <v>210794.412786</v>
      </c>
      <c r="H494" s="45">
        <v>182518.629766</v>
      </c>
      <c r="I494" s="45">
        <v>82350.344115999993</v>
      </c>
      <c r="J494" s="29">
        <v>1</v>
      </c>
      <c r="K494" s="29" t="s">
        <v>1244</v>
      </c>
      <c r="L494" s="63"/>
      <c r="M494" s="29" t="s">
        <v>27</v>
      </c>
      <c r="N494" s="29" t="s">
        <v>28</v>
      </c>
      <c r="O494" s="29" t="s">
        <v>29</v>
      </c>
      <c r="P494" s="29">
        <v>326</v>
      </c>
      <c r="Q494" s="29">
        <v>1336</v>
      </c>
      <c r="R494" s="29">
        <v>464.86</v>
      </c>
      <c r="S494" s="30">
        <v>341.51</v>
      </c>
      <c r="T494" s="31">
        <v>73.465129286236703</v>
      </c>
      <c r="U494" s="30" t="s">
        <v>1245</v>
      </c>
      <c r="V494" s="216"/>
      <c r="W494" s="216"/>
      <c r="X494" s="216"/>
      <c r="Y494" s="216"/>
      <c r="Z494" s="216"/>
    </row>
    <row r="495" spans="1:26" ht="59.25" hidden="1" customHeight="1" outlineLevel="2" x14ac:dyDescent="0.2">
      <c r="A495" s="10" t="s">
        <v>1241</v>
      </c>
      <c r="B495" s="10" t="s">
        <v>1242</v>
      </c>
      <c r="C495" s="10" t="s">
        <v>186</v>
      </c>
      <c r="D495" s="10" t="s">
        <v>1246</v>
      </c>
      <c r="E495" s="45">
        <v>9211.1589999999997</v>
      </c>
      <c r="F495" s="45">
        <v>9537.9843540000002</v>
      </c>
      <c r="G495" s="45">
        <v>9537.9843540000002</v>
      </c>
      <c r="H495" s="45">
        <v>8574.5648710000005</v>
      </c>
      <c r="I495" s="45">
        <v>1812.600093</v>
      </c>
      <c r="J495" s="29">
        <v>2</v>
      </c>
      <c r="K495" s="29" t="s">
        <v>1247</v>
      </c>
      <c r="L495" s="63"/>
      <c r="M495" s="29" t="s">
        <v>27</v>
      </c>
      <c r="N495" s="29" t="s">
        <v>28</v>
      </c>
      <c r="O495" s="29" t="s">
        <v>29</v>
      </c>
      <c r="P495" s="29">
        <v>326</v>
      </c>
      <c r="Q495" s="29">
        <v>34</v>
      </c>
      <c r="R495" s="29">
        <v>10</v>
      </c>
      <c r="S495" s="30">
        <v>5.53</v>
      </c>
      <c r="T495" s="31">
        <v>55.3</v>
      </c>
      <c r="U495" s="30" t="s">
        <v>1248</v>
      </c>
      <c r="V495" s="216"/>
      <c r="W495" s="216"/>
      <c r="X495" s="216"/>
      <c r="Y495" s="216"/>
      <c r="Z495" s="216"/>
    </row>
    <row r="496" spans="1:26" ht="59.25" hidden="1" customHeight="1" outlineLevel="2" x14ac:dyDescent="0.2">
      <c r="A496" s="10" t="s">
        <v>1241</v>
      </c>
      <c r="B496" s="10" t="s">
        <v>1242</v>
      </c>
      <c r="C496" s="10" t="s">
        <v>384</v>
      </c>
      <c r="D496" s="10" t="s">
        <v>1249</v>
      </c>
      <c r="E496" s="45">
        <v>9112.2219999999998</v>
      </c>
      <c r="F496" s="45">
        <v>9327.2868600000002</v>
      </c>
      <c r="G496" s="45">
        <v>9327.2868600000002</v>
      </c>
      <c r="H496" s="45">
        <v>8526.8647939999992</v>
      </c>
      <c r="I496" s="45">
        <v>1639.05196</v>
      </c>
      <c r="J496" s="29">
        <v>3</v>
      </c>
      <c r="K496" s="29" t="s">
        <v>1250</v>
      </c>
      <c r="L496" s="63"/>
      <c r="M496" s="29" t="s">
        <v>27</v>
      </c>
      <c r="N496" s="29" t="s">
        <v>28</v>
      </c>
      <c r="O496" s="29" t="s">
        <v>29</v>
      </c>
      <c r="P496" s="29">
        <v>21.07</v>
      </c>
      <c r="Q496" s="29">
        <v>60</v>
      </c>
      <c r="R496" s="29">
        <v>28</v>
      </c>
      <c r="S496" s="30">
        <v>19.11</v>
      </c>
      <c r="T496" s="31">
        <v>68.25</v>
      </c>
      <c r="U496" s="30" t="s">
        <v>1251</v>
      </c>
      <c r="V496" s="216"/>
      <c r="W496" s="216"/>
      <c r="X496" s="216"/>
      <c r="Y496" s="216"/>
      <c r="Z496" s="216"/>
    </row>
    <row r="497" spans="1:26" ht="59.25" hidden="1" customHeight="1" outlineLevel="2" x14ac:dyDescent="0.2">
      <c r="A497" s="10" t="s">
        <v>1241</v>
      </c>
      <c r="B497" s="10" t="s">
        <v>1242</v>
      </c>
      <c r="C497" s="10" t="s">
        <v>159</v>
      </c>
      <c r="D497" s="10" t="s">
        <v>1252</v>
      </c>
      <c r="E497" s="45">
        <v>5450</v>
      </c>
      <c r="F497" s="45">
        <v>5450</v>
      </c>
      <c r="G497" s="45">
        <v>5450</v>
      </c>
      <c r="H497" s="45">
        <v>4705.4793399999999</v>
      </c>
      <c r="I497" s="45">
        <v>1731.2584939999999</v>
      </c>
      <c r="J497" s="29">
        <v>5</v>
      </c>
      <c r="K497" s="29" t="s">
        <v>1253</v>
      </c>
      <c r="L497" s="63"/>
      <c r="M497" s="29" t="s">
        <v>27</v>
      </c>
      <c r="N497" s="29" t="s">
        <v>28</v>
      </c>
      <c r="O497" s="29" t="s">
        <v>29</v>
      </c>
      <c r="P497" s="29">
        <v>59003.81</v>
      </c>
      <c r="Q497" s="29">
        <v>100000</v>
      </c>
      <c r="R497" s="29">
        <v>30000</v>
      </c>
      <c r="S497" s="30">
        <v>28786.18</v>
      </c>
      <c r="T497" s="31">
        <v>95.953933333333396</v>
      </c>
      <c r="U497" s="30" t="s">
        <v>1254</v>
      </c>
      <c r="V497" s="216"/>
      <c r="W497" s="216"/>
      <c r="X497" s="216"/>
      <c r="Y497" s="216"/>
      <c r="Z497" s="216"/>
    </row>
    <row r="498" spans="1:26" ht="59.25" hidden="1" customHeight="1" outlineLevel="2" x14ac:dyDescent="0.2">
      <c r="A498" s="10" t="s">
        <v>1241</v>
      </c>
      <c r="B498" s="10" t="s">
        <v>1242</v>
      </c>
      <c r="C498" s="10" t="s">
        <v>207</v>
      </c>
      <c r="D498" s="10" t="s">
        <v>1255</v>
      </c>
      <c r="E498" s="45">
        <v>0</v>
      </c>
      <c r="F498" s="45">
        <v>0</v>
      </c>
      <c r="G498" s="45">
        <v>0</v>
      </c>
      <c r="H498" s="45">
        <v>0</v>
      </c>
      <c r="I498" s="45">
        <v>0</v>
      </c>
      <c r="J498" s="29">
        <v>4</v>
      </c>
      <c r="K498" s="29" t="s">
        <v>432</v>
      </c>
      <c r="L498" s="63"/>
      <c r="M498" s="29" t="s">
        <v>27</v>
      </c>
      <c r="N498" s="29" t="s">
        <v>28</v>
      </c>
      <c r="O498" s="29" t="s">
        <v>29</v>
      </c>
      <c r="P498" s="29">
        <v>8</v>
      </c>
      <c r="Q498" s="29">
        <v>91</v>
      </c>
      <c r="R498" s="29">
        <v>8</v>
      </c>
      <c r="S498" s="30">
        <v>6</v>
      </c>
      <c r="T498" s="31">
        <v>75</v>
      </c>
      <c r="U498" s="30" t="s">
        <v>1256</v>
      </c>
      <c r="V498" s="216"/>
      <c r="W498" s="216"/>
      <c r="X498" s="216"/>
      <c r="Y498" s="216"/>
      <c r="Z498" s="216"/>
    </row>
    <row r="499" spans="1:26" ht="59.25" customHeight="1" outlineLevel="1" collapsed="1" x14ac:dyDescent="0.2">
      <c r="A499" s="15" t="str">
        <f>A498</f>
        <v>0227</v>
      </c>
      <c r="B499" s="16" t="s">
        <v>1257</v>
      </c>
      <c r="C499" s="16"/>
      <c r="D499" s="16"/>
      <c r="E499" s="46">
        <v>235109.68400000001</v>
      </c>
      <c r="F499" s="46">
        <v>235109.68400000001</v>
      </c>
      <c r="G499" s="46">
        <v>235109.68400000001</v>
      </c>
      <c r="H499" s="46">
        <v>204325.53877099999</v>
      </c>
      <c r="I499" s="46">
        <v>87533.254663</v>
      </c>
      <c r="J499" s="32"/>
      <c r="K499" s="32"/>
      <c r="L499" s="64"/>
      <c r="M499" s="32"/>
      <c r="N499" s="32"/>
      <c r="O499" s="32"/>
      <c r="P499" s="32"/>
      <c r="Q499" s="32"/>
      <c r="R499" s="32"/>
      <c r="S499" s="33"/>
      <c r="T499" s="34"/>
      <c r="U499" s="49" t="s">
        <v>69</v>
      </c>
      <c r="V499" s="216"/>
      <c r="W499" s="216"/>
      <c r="X499" s="216"/>
      <c r="Y499" s="216"/>
      <c r="Z499" s="216"/>
    </row>
    <row r="500" spans="1:26" ht="59.25" hidden="1" customHeight="1" outlineLevel="2" x14ac:dyDescent="0.2">
      <c r="A500" s="10" t="s">
        <v>1258</v>
      </c>
      <c r="B500" s="10" t="s">
        <v>1259</v>
      </c>
      <c r="C500" s="10" t="s">
        <v>243</v>
      </c>
      <c r="D500" s="10" t="s">
        <v>1260</v>
      </c>
      <c r="E500" s="45">
        <v>50215.983999999997</v>
      </c>
      <c r="F500" s="45">
        <v>52665.983999999997</v>
      </c>
      <c r="G500" s="45">
        <v>52665.983999999997</v>
      </c>
      <c r="H500" s="45">
        <v>36429.950338000002</v>
      </c>
      <c r="I500" s="45">
        <v>17282.976385000002</v>
      </c>
      <c r="J500" s="29">
        <v>22</v>
      </c>
      <c r="K500" s="29" t="s">
        <v>1261</v>
      </c>
      <c r="L500" s="63"/>
      <c r="M500" s="29" t="s">
        <v>27</v>
      </c>
      <c r="N500" s="29" t="s">
        <v>28</v>
      </c>
      <c r="O500" s="29" t="s">
        <v>29</v>
      </c>
      <c r="P500" s="29">
        <v>2091051.7</v>
      </c>
      <c r="Q500" s="29">
        <v>9844421</v>
      </c>
      <c r="R500" s="29">
        <v>1928718</v>
      </c>
      <c r="S500" s="30">
        <v>1388292.36</v>
      </c>
      <c r="T500" s="31">
        <v>71.980059293271495</v>
      </c>
      <c r="U500" s="30" t="s">
        <v>1262</v>
      </c>
      <c r="V500" s="216"/>
      <c r="W500" s="216"/>
      <c r="X500" s="216"/>
      <c r="Y500" s="216"/>
      <c r="Z500" s="216"/>
    </row>
    <row r="501" spans="1:26" ht="59.25" hidden="1" customHeight="1" outlineLevel="2" x14ac:dyDescent="0.2">
      <c r="A501" s="10" t="s">
        <v>1258</v>
      </c>
      <c r="B501" s="10" t="s">
        <v>1259</v>
      </c>
      <c r="C501" s="10" t="s">
        <v>181</v>
      </c>
      <c r="D501" s="10" t="s">
        <v>1263</v>
      </c>
      <c r="E501" s="45">
        <v>37005.091999999997</v>
      </c>
      <c r="F501" s="45">
        <v>37530.082053999999</v>
      </c>
      <c r="G501" s="45">
        <v>37530.082053999999</v>
      </c>
      <c r="H501" s="45">
        <v>11790.965248</v>
      </c>
      <c r="I501" s="45">
        <v>6115.8871820000004</v>
      </c>
      <c r="J501" s="29">
        <v>23</v>
      </c>
      <c r="K501" s="29" t="s">
        <v>1264</v>
      </c>
      <c r="L501" s="63"/>
      <c r="M501" s="29" t="s">
        <v>27</v>
      </c>
      <c r="N501" s="29" t="s">
        <v>28</v>
      </c>
      <c r="O501" s="29" t="s">
        <v>29</v>
      </c>
      <c r="P501" s="29">
        <v>2296521</v>
      </c>
      <c r="Q501" s="29">
        <v>8812360</v>
      </c>
      <c r="R501" s="29">
        <v>2200165</v>
      </c>
      <c r="S501" s="30">
        <v>1614817.88</v>
      </c>
      <c r="T501" s="31">
        <v>73.395308079166796</v>
      </c>
      <c r="U501" s="30" t="s">
        <v>1265</v>
      </c>
      <c r="V501" s="216"/>
      <c r="W501" s="216"/>
      <c r="X501" s="216"/>
      <c r="Y501" s="216"/>
      <c r="Z501" s="216"/>
    </row>
    <row r="502" spans="1:26" ht="59.25" hidden="1" customHeight="1" outlineLevel="2" x14ac:dyDescent="0.2">
      <c r="A502" s="10" t="s">
        <v>1258</v>
      </c>
      <c r="B502" s="10" t="s">
        <v>1259</v>
      </c>
      <c r="C502" s="10" t="s">
        <v>23</v>
      </c>
      <c r="D502" s="10" t="s">
        <v>1266</v>
      </c>
      <c r="E502" s="45">
        <v>16434.548999999999</v>
      </c>
      <c r="F502" s="45">
        <v>13959.558945999999</v>
      </c>
      <c r="G502" s="45">
        <v>13959.558945999999</v>
      </c>
      <c r="H502" s="45">
        <v>7694.2502009999998</v>
      </c>
      <c r="I502" s="45">
        <v>4209.0063440000004</v>
      </c>
      <c r="J502" s="29">
        <v>30</v>
      </c>
      <c r="K502" s="29" t="s">
        <v>1267</v>
      </c>
      <c r="L502" s="63"/>
      <c r="M502" s="29" t="s">
        <v>27</v>
      </c>
      <c r="N502" s="29" t="s">
        <v>28</v>
      </c>
      <c r="O502" s="29" t="s">
        <v>29</v>
      </c>
      <c r="P502" s="29">
        <v>0</v>
      </c>
      <c r="Q502" s="29">
        <v>1010</v>
      </c>
      <c r="R502" s="29">
        <v>215</v>
      </c>
      <c r="S502" s="30">
        <v>116</v>
      </c>
      <c r="T502" s="31">
        <v>53.953488372092998</v>
      </c>
      <c r="U502" s="30" t="s">
        <v>1268</v>
      </c>
      <c r="V502" s="216"/>
      <c r="W502" s="216"/>
      <c r="X502" s="216"/>
      <c r="Y502" s="216"/>
      <c r="Z502" s="216"/>
    </row>
    <row r="503" spans="1:26" ht="59.25" hidden="1" customHeight="1" outlineLevel="2" x14ac:dyDescent="0.2">
      <c r="A503" s="10" t="s">
        <v>1258</v>
      </c>
      <c r="B503" s="10" t="s">
        <v>1259</v>
      </c>
      <c r="C503" s="10" t="s">
        <v>207</v>
      </c>
      <c r="D503" s="10" t="s">
        <v>1269</v>
      </c>
      <c r="E503" s="45">
        <v>8615.5419999999995</v>
      </c>
      <c r="F503" s="45">
        <v>13250.541999999999</v>
      </c>
      <c r="G503" s="45">
        <v>13250.541999999999</v>
      </c>
      <c r="H503" s="45">
        <v>8603.4882859999998</v>
      </c>
      <c r="I503" s="45">
        <v>2799.892922</v>
      </c>
      <c r="J503" s="29">
        <v>29</v>
      </c>
      <c r="K503" s="29" t="s">
        <v>1270</v>
      </c>
      <c r="L503" s="63"/>
      <c r="M503" s="29" t="s">
        <v>27</v>
      </c>
      <c r="N503" s="29" t="s">
        <v>28</v>
      </c>
      <c r="O503" s="29" t="s">
        <v>29</v>
      </c>
      <c r="P503" s="29">
        <v>267000</v>
      </c>
      <c r="Q503" s="29">
        <v>356000</v>
      </c>
      <c r="R503" s="29">
        <v>9821</v>
      </c>
      <c r="S503" s="30">
        <v>23058</v>
      </c>
      <c r="T503" s="31">
        <v>234.78260869565199</v>
      </c>
      <c r="U503" s="30" t="s">
        <v>1271</v>
      </c>
      <c r="V503" s="216"/>
      <c r="W503" s="216"/>
      <c r="X503" s="216"/>
      <c r="Y503" s="216"/>
      <c r="Z503" s="216"/>
    </row>
    <row r="504" spans="1:26" ht="59.25" hidden="1" customHeight="1" outlineLevel="2" x14ac:dyDescent="0.2">
      <c r="A504" s="10" t="s">
        <v>1258</v>
      </c>
      <c r="B504" s="10" t="s">
        <v>1259</v>
      </c>
      <c r="C504" s="10" t="s">
        <v>159</v>
      </c>
      <c r="D504" s="10" t="s">
        <v>1272</v>
      </c>
      <c r="E504" s="45">
        <v>9945.1589999999997</v>
      </c>
      <c r="F504" s="45">
        <v>9945.1589999999997</v>
      </c>
      <c r="G504" s="45">
        <v>9945.1589999999997</v>
      </c>
      <c r="H504" s="45">
        <v>2192.9525789999998</v>
      </c>
      <c r="I504" s="45">
        <v>1361.585865</v>
      </c>
      <c r="J504" s="29">
        <v>24</v>
      </c>
      <c r="K504" s="29" t="s">
        <v>434</v>
      </c>
      <c r="L504" s="63"/>
      <c r="M504" s="29" t="s">
        <v>27</v>
      </c>
      <c r="N504" s="29" t="s">
        <v>28</v>
      </c>
      <c r="O504" s="29" t="s">
        <v>29</v>
      </c>
      <c r="P504" s="29">
        <v>0</v>
      </c>
      <c r="Q504" s="29">
        <v>30868</v>
      </c>
      <c r="R504" s="29">
        <v>7816</v>
      </c>
      <c r="S504" s="30">
        <v>3963</v>
      </c>
      <c r="T504" s="31">
        <v>50.703684749232302</v>
      </c>
      <c r="U504" s="30" t="s">
        <v>1273</v>
      </c>
      <c r="V504" s="216"/>
      <c r="W504" s="216"/>
      <c r="X504" s="216"/>
      <c r="Y504" s="216"/>
      <c r="Z504" s="216"/>
    </row>
    <row r="505" spans="1:26" ht="59.25" hidden="1" customHeight="1" outlineLevel="2" x14ac:dyDescent="0.2">
      <c r="A505" s="10" t="s">
        <v>1258</v>
      </c>
      <c r="B505" s="10" t="s">
        <v>1259</v>
      </c>
      <c r="C505" s="10" t="s">
        <v>38</v>
      </c>
      <c r="D505" s="10" t="s">
        <v>1274</v>
      </c>
      <c r="E505" s="45">
        <v>3434.55</v>
      </c>
      <c r="F505" s="45">
        <v>2934.55</v>
      </c>
      <c r="G505" s="45">
        <v>2934.55</v>
      </c>
      <c r="H505" s="45">
        <v>567.08101699999997</v>
      </c>
      <c r="I505" s="45">
        <v>505.14139999999998</v>
      </c>
      <c r="J505" s="29">
        <v>28</v>
      </c>
      <c r="K505" s="29" t="s">
        <v>436</v>
      </c>
      <c r="L505" s="63"/>
      <c r="M505" s="29" t="s">
        <v>27</v>
      </c>
      <c r="N505" s="29" t="s">
        <v>28</v>
      </c>
      <c r="O505" s="29" t="s">
        <v>29</v>
      </c>
      <c r="P505" s="29">
        <v>11057</v>
      </c>
      <c r="Q505" s="29">
        <v>12500</v>
      </c>
      <c r="R505" s="29">
        <v>2402</v>
      </c>
      <c r="S505" s="30">
        <v>2566</v>
      </c>
      <c r="T505" s="31">
        <v>106.827643630308</v>
      </c>
      <c r="U505" s="30" t="s">
        <v>1275</v>
      </c>
      <c r="V505" s="216"/>
      <c r="W505" s="216"/>
      <c r="X505" s="216"/>
      <c r="Y505" s="216"/>
      <c r="Z505" s="216"/>
    </row>
    <row r="506" spans="1:26" ht="59.25" hidden="1" customHeight="1" outlineLevel="2" x14ac:dyDescent="0.2">
      <c r="A506" s="10" t="s">
        <v>1258</v>
      </c>
      <c r="B506" s="10" t="s">
        <v>1259</v>
      </c>
      <c r="C506" s="10" t="s">
        <v>243</v>
      </c>
      <c r="D506" s="10" t="s">
        <v>1260</v>
      </c>
      <c r="E506" s="45">
        <v>0</v>
      </c>
      <c r="F506" s="45">
        <v>0</v>
      </c>
      <c r="G506" s="45">
        <v>0</v>
      </c>
      <c r="H506" s="45">
        <v>0</v>
      </c>
      <c r="I506" s="45">
        <v>0</v>
      </c>
      <c r="J506" s="29">
        <v>33</v>
      </c>
      <c r="K506" s="29" t="s">
        <v>1276</v>
      </c>
      <c r="L506" s="63"/>
      <c r="M506" s="29" t="s">
        <v>27</v>
      </c>
      <c r="N506" s="29" t="s">
        <v>28</v>
      </c>
      <c r="O506" s="29" t="s">
        <v>29</v>
      </c>
      <c r="P506" s="29">
        <v>315005</v>
      </c>
      <c r="Q506" s="29">
        <v>1483004</v>
      </c>
      <c r="R506" s="29">
        <v>290550</v>
      </c>
      <c r="S506" s="30">
        <v>194419.29</v>
      </c>
      <c r="T506" s="31">
        <v>66.914228187919505</v>
      </c>
      <c r="U506" s="30" t="s">
        <v>1277</v>
      </c>
      <c r="V506" s="216"/>
      <c r="W506" s="216"/>
      <c r="X506" s="216"/>
      <c r="Y506" s="216"/>
      <c r="Z506" s="216"/>
    </row>
    <row r="507" spans="1:26" ht="59.25" hidden="1" customHeight="1" outlineLevel="2" x14ac:dyDescent="0.2">
      <c r="A507" s="10" t="s">
        <v>1258</v>
      </c>
      <c r="B507" s="10" t="s">
        <v>1259</v>
      </c>
      <c r="C507" s="10" t="s">
        <v>159</v>
      </c>
      <c r="D507" s="10" t="s">
        <v>1272</v>
      </c>
      <c r="E507" s="45">
        <v>0</v>
      </c>
      <c r="F507" s="45">
        <v>0</v>
      </c>
      <c r="G507" s="45">
        <v>0</v>
      </c>
      <c r="H507" s="45">
        <v>0</v>
      </c>
      <c r="I507" s="45">
        <v>0</v>
      </c>
      <c r="J507" s="29">
        <v>25</v>
      </c>
      <c r="K507" s="29" t="s">
        <v>438</v>
      </c>
      <c r="L507" s="63"/>
      <c r="M507" s="29" t="s">
        <v>27</v>
      </c>
      <c r="N507" s="29" t="s">
        <v>28</v>
      </c>
      <c r="O507" s="29" t="s">
        <v>29</v>
      </c>
      <c r="P507" s="29">
        <v>0</v>
      </c>
      <c r="Q507" s="29">
        <v>24971</v>
      </c>
      <c r="R507" s="29">
        <v>6038</v>
      </c>
      <c r="S507" s="30">
        <v>3625</v>
      </c>
      <c r="T507" s="31">
        <v>60.036435905929103</v>
      </c>
      <c r="U507" s="30" t="s">
        <v>1278</v>
      </c>
      <c r="V507" s="216"/>
      <c r="W507" s="216"/>
      <c r="X507" s="216"/>
      <c r="Y507" s="216"/>
      <c r="Z507" s="216"/>
    </row>
    <row r="508" spans="1:26" ht="59.25" hidden="1" customHeight="1" outlineLevel="2" x14ac:dyDescent="0.2">
      <c r="A508" s="10" t="s">
        <v>1258</v>
      </c>
      <c r="B508" s="10" t="s">
        <v>1259</v>
      </c>
      <c r="C508" s="10" t="s">
        <v>159</v>
      </c>
      <c r="D508" s="10" t="s">
        <v>1272</v>
      </c>
      <c r="E508" s="45">
        <v>0</v>
      </c>
      <c r="F508" s="45">
        <v>0</v>
      </c>
      <c r="G508" s="45">
        <v>0</v>
      </c>
      <c r="H508" s="45">
        <v>0</v>
      </c>
      <c r="I508" s="45">
        <v>0</v>
      </c>
      <c r="J508" s="29">
        <v>26</v>
      </c>
      <c r="K508" s="29" t="s">
        <v>440</v>
      </c>
      <c r="L508" s="63"/>
      <c r="M508" s="29" t="s">
        <v>27</v>
      </c>
      <c r="N508" s="29" t="s">
        <v>28</v>
      </c>
      <c r="O508" s="29" t="s">
        <v>29</v>
      </c>
      <c r="P508" s="29">
        <v>0</v>
      </c>
      <c r="Q508" s="29">
        <v>46134</v>
      </c>
      <c r="R508" s="29">
        <v>3122</v>
      </c>
      <c r="S508" s="30">
        <v>6722</v>
      </c>
      <c r="T508" s="31">
        <v>215.31069827034</v>
      </c>
      <c r="U508" s="30" t="s">
        <v>1279</v>
      </c>
      <c r="V508" s="216"/>
      <c r="W508" s="216"/>
      <c r="X508" s="216"/>
      <c r="Y508" s="216"/>
      <c r="Z508" s="216"/>
    </row>
    <row r="509" spans="1:26" ht="59.25" hidden="1" customHeight="1" outlineLevel="2" x14ac:dyDescent="0.2">
      <c r="A509" s="10" t="s">
        <v>1258</v>
      </c>
      <c r="B509" s="10" t="s">
        <v>1259</v>
      </c>
      <c r="C509" s="10" t="s">
        <v>159</v>
      </c>
      <c r="D509" s="10" t="s">
        <v>1272</v>
      </c>
      <c r="E509" s="45">
        <v>0</v>
      </c>
      <c r="F509" s="45">
        <v>0</v>
      </c>
      <c r="G509" s="45">
        <v>0</v>
      </c>
      <c r="H509" s="45">
        <v>0</v>
      </c>
      <c r="I509" s="45">
        <v>0</v>
      </c>
      <c r="J509" s="29">
        <v>27</v>
      </c>
      <c r="K509" s="29" t="s">
        <v>443</v>
      </c>
      <c r="L509" s="63"/>
      <c r="M509" s="29" t="s">
        <v>27</v>
      </c>
      <c r="N509" s="29" t="s">
        <v>28</v>
      </c>
      <c r="O509" s="29" t="s">
        <v>29</v>
      </c>
      <c r="P509" s="29">
        <v>0</v>
      </c>
      <c r="Q509" s="29">
        <v>384</v>
      </c>
      <c r="R509" s="29">
        <v>144</v>
      </c>
      <c r="S509" s="30">
        <v>0</v>
      </c>
      <c r="T509" s="31">
        <v>0</v>
      </c>
      <c r="U509" s="30" t="s">
        <v>1280</v>
      </c>
      <c r="V509" s="216"/>
      <c r="W509" s="216"/>
      <c r="X509" s="216"/>
      <c r="Y509" s="216"/>
      <c r="Z509" s="216"/>
    </row>
    <row r="510" spans="1:26" ht="59.25" hidden="1" customHeight="1" outlineLevel="2" x14ac:dyDescent="0.2">
      <c r="A510" s="10" t="s">
        <v>1258</v>
      </c>
      <c r="B510" s="10" t="s">
        <v>1259</v>
      </c>
      <c r="C510" s="10" t="s">
        <v>159</v>
      </c>
      <c r="D510" s="10" t="s">
        <v>1272</v>
      </c>
      <c r="E510" s="45">
        <v>0</v>
      </c>
      <c r="F510" s="45">
        <v>0</v>
      </c>
      <c r="G510" s="45">
        <v>0</v>
      </c>
      <c r="H510" s="45">
        <v>0</v>
      </c>
      <c r="I510" s="45">
        <v>0</v>
      </c>
      <c r="J510" s="29">
        <v>31</v>
      </c>
      <c r="K510" s="29" t="s">
        <v>445</v>
      </c>
      <c r="L510" s="63"/>
      <c r="M510" s="29" t="s">
        <v>27</v>
      </c>
      <c r="N510" s="29" t="s">
        <v>28</v>
      </c>
      <c r="O510" s="29" t="s">
        <v>29</v>
      </c>
      <c r="P510" s="29">
        <v>0</v>
      </c>
      <c r="Q510" s="29">
        <v>6</v>
      </c>
      <c r="R510" s="29">
        <v>2</v>
      </c>
      <c r="S510" s="30">
        <v>0</v>
      </c>
      <c r="T510" s="31">
        <v>0</v>
      </c>
      <c r="U510" s="30" t="s">
        <v>1281</v>
      </c>
      <c r="V510" s="216"/>
      <c r="W510" s="216"/>
      <c r="X510" s="216"/>
      <c r="Y510" s="216"/>
      <c r="Z510" s="216"/>
    </row>
    <row r="511" spans="1:26" ht="59.25" customHeight="1" outlineLevel="1" collapsed="1" x14ac:dyDescent="0.2">
      <c r="A511" s="15" t="str">
        <f>A510</f>
        <v>0228</v>
      </c>
      <c r="B511" s="16" t="s">
        <v>1282</v>
      </c>
      <c r="C511" s="16"/>
      <c r="D511" s="16"/>
      <c r="E511" s="46">
        <v>125650.876</v>
      </c>
      <c r="F511" s="46">
        <v>130285.876</v>
      </c>
      <c r="G511" s="46">
        <v>130285.876</v>
      </c>
      <c r="H511" s="46">
        <v>67278.687669000006</v>
      </c>
      <c r="I511" s="46">
        <v>32274.490097999998</v>
      </c>
      <c r="J511" s="32"/>
      <c r="K511" s="32"/>
      <c r="L511" s="64"/>
      <c r="M511" s="32"/>
      <c r="N511" s="32"/>
      <c r="O511" s="32"/>
      <c r="P511" s="32"/>
      <c r="Q511" s="32"/>
      <c r="R511" s="32"/>
      <c r="S511" s="33"/>
      <c r="T511" s="34"/>
      <c r="U511" s="49" t="s">
        <v>69</v>
      </c>
      <c r="V511" s="216"/>
      <c r="W511" s="216"/>
      <c r="X511" s="216"/>
      <c r="Y511" s="216"/>
      <c r="Z511" s="216"/>
    </row>
    <row r="512" spans="1:26" ht="59.25" hidden="1" customHeight="1" outlineLevel="2" x14ac:dyDescent="0.2">
      <c r="A512" s="10" t="s">
        <v>1283</v>
      </c>
      <c r="B512" s="10" t="s">
        <v>1284</v>
      </c>
      <c r="C512" s="10" t="s">
        <v>159</v>
      </c>
      <c r="D512" s="10" t="s">
        <v>1285</v>
      </c>
      <c r="E512" s="45">
        <v>10803.692999999999</v>
      </c>
      <c r="F512" s="45">
        <v>9848.5511920000008</v>
      </c>
      <c r="G512" s="45">
        <v>9848.5511920000008</v>
      </c>
      <c r="H512" s="45">
        <v>9493.8104760000006</v>
      </c>
      <c r="I512" s="45">
        <v>5679.2270870000002</v>
      </c>
      <c r="J512" s="29">
        <v>7</v>
      </c>
      <c r="K512" s="29" t="s">
        <v>1286</v>
      </c>
      <c r="L512" s="63"/>
      <c r="M512" s="29" t="s">
        <v>27</v>
      </c>
      <c r="N512" s="29" t="s">
        <v>28</v>
      </c>
      <c r="O512" s="29" t="s">
        <v>29</v>
      </c>
      <c r="P512" s="29">
        <v>45502</v>
      </c>
      <c r="Q512" s="29">
        <v>60000</v>
      </c>
      <c r="R512" s="29">
        <v>9804</v>
      </c>
      <c r="S512" s="30">
        <v>9264</v>
      </c>
      <c r="T512" s="31">
        <v>94.492044063647498</v>
      </c>
      <c r="U512" s="30" t="s">
        <v>1287</v>
      </c>
      <c r="V512" s="216"/>
      <c r="W512" s="216"/>
      <c r="X512" s="216"/>
      <c r="Y512" s="216"/>
      <c r="Z512" s="216"/>
    </row>
    <row r="513" spans="1:26" ht="59.25" hidden="1" customHeight="1" outlineLevel="2" x14ac:dyDescent="0.2">
      <c r="A513" s="10" t="s">
        <v>1283</v>
      </c>
      <c r="B513" s="10" t="s">
        <v>1284</v>
      </c>
      <c r="C513" s="10" t="s">
        <v>181</v>
      </c>
      <c r="D513" s="10" t="s">
        <v>1288</v>
      </c>
      <c r="E513" s="45">
        <v>7382.8869999999997</v>
      </c>
      <c r="F513" s="45">
        <v>7004.5798409999998</v>
      </c>
      <c r="G513" s="45">
        <v>7004.5798409999998</v>
      </c>
      <c r="H513" s="45">
        <v>6916.0682770000003</v>
      </c>
      <c r="I513" s="45">
        <v>4738.178688</v>
      </c>
      <c r="J513" s="29">
        <v>1</v>
      </c>
      <c r="K513" s="29" t="s">
        <v>1289</v>
      </c>
      <c r="L513" s="63"/>
      <c r="M513" s="29" t="s">
        <v>27</v>
      </c>
      <c r="N513" s="29" t="s">
        <v>28</v>
      </c>
      <c r="O513" s="29" t="s">
        <v>29</v>
      </c>
      <c r="P513" s="29">
        <v>72067</v>
      </c>
      <c r="Q513" s="29">
        <v>356000</v>
      </c>
      <c r="R513" s="29">
        <v>51233</v>
      </c>
      <c r="S513" s="30">
        <v>29913</v>
      </c>
      <c r="T513" s="31">
        <v>58.386196396853599</v>
      </c>
      <c r="U513" s="30" t="s">
        <v>1290</v>
      </c>
      <c r="V513" s="216"/>
      <c r="W513" s="216"/>
      <c r="X513" s="216"/>
      <c r="Y513" s="216"/>
      <c r="Z513" s="216"/>
    </row>
    <row r="514" spans="1:26" ht="59.25" hidden="1" customHeight="1" outlineLevel="2" x14ac:dyDescent="0.2">
      <c r="A514" s="10" t="s">
        <v>1283</v>
      </c>
      <c r="B514" s="10" t="s">
        <v>1284</v>
      </c>
      <c r="C514" s="10" t="s">
        <v>23</v>
      </c>
      <c r="D514" s="10" t="s">
        <v>1291</v>
      </c>
      <c r="E514" s="45">
        <v>300.79399999999998</v>
      </c>
      <c r="F514" s="45">
        <v>1635.1561340000001</v>
      </c>
      <c r="G514" s="45">
        <v>1635.1561340000001</v>
      </c>
      <c r="H514" s="45">
        <v>561.88005299999998</v>
      </c>
      <c r="I514" s="45">
        <v>472.26911999999999</v>
      </c>
      <c r="J514" s="29">
        <v>2</v>
      </c>
      <c r="K514" s="29" t="s">
        <v>1292</v>
      </c>
      <c r="L514" s="63"/>
      <c r="M514" s="29" t="s">
        <v>27</v>
      </c>
      <c r="N514" s="29" t="s">
        <v>28</v>
      </c>
      <c r="O514" s="29" t="s">
        <v>29</v>
      </c>
      <c r="P514" s="29">
        <v>3775</v>
      </c>
      <c r="Q514" s="29">
        <v>7774</v>
      </c>
      <c r="R514" s="29">
        <v>1373</v>
      </c>
      <c r="S514" s="30">
        <v>1187</v>
      </c>
      <c r="T514" s="31">
        <v>86.453022578295702</v>
      </c>
      <c r="U514" s="30" t="s">
        <v>1293</v>
      </c>
      <c r="V514" s="216"/>
      <c r="W514" s="216"/>
      <c r="X514" s="216"/>
      <c r="Y514" s="216"/>
      <c r="Z514" s="216"/>
    </row>
    <row r="515" spans="1:26" ht="59.25" hidden="1" customHeight="1" outlineLevel="2" x14ac:dyDescent="0.2">
      <c r="A515" s="10" t="s">
        <v>1283</v>
      </c>
      <c r="B515" s="10" t="s">
        <v>1284</v>
      </c>
      <c r="C515" s="10" t="s">
        <v>31</v>
      </c>
      <c r="D515" s="10" t="s">
        <v>1294</v>
      </c>
      <c r="E515" s="45">
        <v>1329.519</v>
      </c>
      <c r="F515" s="45">
        <v>1325.009</v>
      </c>
      <c r="G515" s="45">
        <v>1325.009</v>
      </c>
      <c r="H515" s="45">
        <v>1257.284189</v>
      </c>
      <c r="I515" s="45">
        <v>828.282287</v>
      </c>
      <c r="J515" s="29">
        <v>15</v>
      </c>
      <c r="K515" s="29" t="s">
        <v>1295</v>
      </c>
      <c r="L515" s="63"/>
      <c r="M515" s="29" t="s">
        <v>27</v>
      </c>
      <c r="N515" s="29" t="s">
        <v>28</v>
      </c>
      <c r="O515" s="29" t="s">
        <v>29</v>
      </c>
      <c r="P515" s="29">
        <v>0</v>
      </c>
      <c r="Q515" s="29">
        <v>960</v>
      </c>
      <c r="R515" s="29">
        <v>75</v>
      </c>
      <c r="S515" s="30">
        <v>72</v>
      </c>
      <c r="T515" s="31">
        <v>96</v>
      </c>
      <c r="U515" s="30" t="s">
        <v>1296</v>
      </c>
      <c r="V515" s="216"/>
      <c r="W515" s="216"/>
      <c r="X515" s="216"/>
      <c r="Y515" s="216"/>
      <c r="Z515" s="216"/>
    </row>
    <row r="516" spans="1:26" ht="59.25" hidden="1" customHeight="1" outlineLevel="2" x14ac:dyDescent="0.2">
      <c r="A516" s="10" t="s">
        <v>1283</v>
      </c>
      <c r="B516" s="10" t="s">
        <v>1284</v>
      </c>
      <c r="C516" s="10" t="s">
        <v>46</v>
      </c>
      <c r="D516" s="10" t="s">
        <v>1297</v>
      </c>
      <c r="E516" s="45">
        <v>280</v>
      </c>
      <c r="F516" s="45">
        <v>280</v>
      </c>
      <c r="G516" s="45">
        <v>280</v>
      </c>
      <c r="H516" s="45">
        <v>275.86438700000002</v>
      </c>
      <c r="I516" s="45">
        <v>179.50626199999999</v>
      </c>
      <c r="J516" s="29">
        <v>10</v>
      </c>
      <c r="K516" s="29" t="s">
        <v>447</v>
      </c>
      <c r="L516" s="63"/>
      <c r="M516" s="29" t="s">
        <v>184</v>
      </c>
      <c r="N516" s="29" t="s">
        <v>28</v>
      </c>
      <c r="O516" s="29" t="s">
        <v>29</v>
      </c>
      <c r="P516" s="29">
        <v>3</v>
      </c>
      <c r="Q516" s="29">
        <v>3</v>
      </c>
      <c r="R516" s="29">
        <v>3</v>
      </c>
      <c r="S516" s="30">
        <v>3</v>
      </c>
      <c r="T516" s="31">
        <v>100</v>
      </c>
      <c r="U516" s="30" t="s">
        <v>1298</v>
      </c>
      <c r="V516" s="216"/>
      <c r="W516" s="216"/>
      <c r="X516" s="216"/>
      <c r="Y516" s="216"/>
      <c r="Z516" s="216"/>
    </row>
    <row r="517" spans="1:26" ht="59.25" hidden="1" customHeight="1" outlineLevel="2" x14ac:dyDescent="0.2">
      <c r="A517" s="10" t="s">
        <v>1283</v>
      </c>
      <c r="B517" s="10" t="s">
        <v>1284</v>
      </c>
      <c r="C517" s="10" t="s">
        <v>38</v>
      </c>
      <c r="D517" s="10" t="s">
        <v>1299</v>
      </c>
      <c r="E517" s="45">
        <v>187.94399999999999</v>
      </c>
      <c r="F517" s="45">
        <v>181.06033300000001</v>
      </c>
      <c r="G517" s="45">
        <v>181.06033300000001</v>
      </c>
      <c r="H517" s="45">
        <v>170.947</v>
      </c>
      <c r="I517" s="45">
        <v>115.10803300000001</v>
      </c>
      <c r="J517" s="29">
        <v>11</v>
      </c>
      <c r="K517" s="29" t="s">
        <v>449</v>
      </c>
      <c r="L517" s="63"/>
      <c r="M517" s="29" t="s">
        <v>27</v>
      </c>
      <c r="N517" s="29" t="s">
        <v>28</v>
      </c>
      <c r="O517" s="29" t="s">
        <v>29</v>
      </c>
      <c r="P517" s="29">
        <v>21349</v>
      </c>
      <c r="Q517" s="29">
        <v>12052</v>
      </c>
      <c r="R517" s="29">
        <v>2745</v>
      </c>
      <c r="S517" s="30">
        <v>3011</v>
      </c>
      <c r="T517" s="31">
        <v>109.690346083789</v>
      </c>
      <c r="U517" s="30" t="s">
        <v>1300</v>
      </c>
      <c r="V517" s="216"/>
      <c r="W517" s="216"/>
      <c r="X517" s="216"/>
      <c r="Y517" s="216"/>
      <c r="Z517" s="216"/>
    </row>
    <row r="518" spans="1:26" ht="59.25" hidden="1" customHeight="1" outlineLevel="2" x14ac:dyDescent="0.2">
      <c r="A518" s="10" t="s">
        <v>1283</v>
      </c>
      <c r="B518" s="10" t="s">
        <v>1284</v>
      </c>
      <c r="C518" s="10" t="s">
        <v>34</v>
      </c>
      <c r="D518" s="10" t="s">
        <v>1301</v>
      </c>
      <c r="E518" s="45">
        <v>163.334</v>
      </c>
      <c r="F518" s="45">
        <v>169.30449999999999</v>
      </c>
      <c r="G518" s="45">
        <v>169.30449999999999</v>
      </c>
      <c r="H518" s="45">
        <v>163.386</v>
      </c>
      <c r="I518" s="45">
        <v>102.5788</v>
      </c>
      <c r="J518" s="29">
        <v>12</v>
      </c>
      <c r="K518" s="29" t="s">
        <v>455</v>
      </c>
      <c r="L518" s="63"/>
      <c r="M518" s="29" t="s">
        <v>27</v>
      </c>
      <c r="N518" s="29" t="s">
        <v>28</v>
      </c>
      <c r="O518" s="29" t="s">
        <v>29</v>
      </c>
      <c r="P518" s="29">
        <v>2611</v>
      </c>
      <c r="Q518" s="29">
        <v>2884</v>
      </c>
      <c r="R518" s="29">
        <v>500</v>
      </c>
      <c r="S518" s="30">
        <v>474</v>
      </c>
      <c r="T518" s="31">
        <v>94.8</v>
      </c>
      <c r="U518" s="30" t="s">
        <v>1302</v>
      </c>
      <c r="V518" s="216"/>
      <c r="W518" s="216"/>
      <c r="X518" s="216"/>
      <c r="Y518" s="216"/>
      <c r="Z518" s="216"/>
    </row>
    <row r="519" spans="1:26" ht="59.25" hidden="1" customHeight="1" outlineLevel="2" x14ac:dyDescent="0.2">
      <c r="A519" s="10" t="s">
        <v>1283</v>
      </c>
      <c r="B519" s="10" t="s">
        <v>1284</v>
      </c>
      <c r="C519" s="10" t="s">
        <v>164</v>
      </c>
      <c r="D519" s="10" t="s">
        <v>1303</v>
      </c>
      <c r="E519" s="45">
        <v>86.25</v>
      </c>
      <c r="F519" s="45">
        <v>86.25</v>
      </c>
      <c r="G519" s="45">
        <v>86.25</v>
      </c>
      <c r="H519" s="45">
        <v>86.25</v>
      </c>
      <c r="I519" s="45">
        <v>56</v>
      </c>
      <c r="J519" s="29">
        <v>13</v>
      </c>
      <c r="K519" s="29" t="s">
        <v>458</v>
      </c>
      <c r="L519" s="63"/>
      <c r="M519" s="29" t="s">
        <v>27</v>
      </c>
      <c r="N519" s="29" t="s">
        <v>28</v>
      </c>
      <c r="O519" s="29" t="s">
        <v>19</v>
      </c>
      <c r="P519" s="29">
        <v>0</v>
      </c>
      <c r="Q519" s="29">
        <v>100</v>
      </c>
      <c r="R519" s="29">
        <v>16</v>
      </c>
      <c r="S519" s="30">
        <v>3.4</v>
      </c>
      <c r="T519" s="31">
        <v>21.25</v>
      </c>
      <c r="U519" s="30" t="s">
        <v>1304</v>
      </c>
      <c r="V519" s="216"/>
      <c r="W519" s="216"/>
      <c r="X519" s="216"/>
      <c r="Y519" s="216"/>
      <c r="Z519" s="216"/>
    </row>
    <row r="520" spans="1:26" ht="59.25" hidden="1" customHeight="1" outlineLevel="2" x14ac:dyDescent="0.2">
      <c r="A520" s="10" t="s">
        <v>1283</v>
      </c>
      <c r="B520" s="10" t="s">
        <v>1284</v>
      </c>
      <c r="C520" s="10" t="s">
        <v>42</v>
      </c>
      <c r="D520" s="10" t="s">
        <v>1305</v>
      </c>
      <c r="E520" s="45">
        <v>38.335000000000001</v>
      </c>
      <c r="F520" s="45">
        <v>42.844999999999999</v>
      </c>
      <c r="G520" s="45">
        <v>42.844999999999999</v>
      </c>
      <c r="H520" s="45">
        <v>38.335000000000001</v>
      </c>
      <c r="I520" s="45">
        <v>30.216999999999999</v>
      </c>
      <c r="J520" s="29">
        <v>14</v>
      </c>
      <c r="K520" s="29" t="s">
        <v>461</v>
      </c>
      <c r="L520" s="63"/>
      <c r="M520" s="29" t="s">
        <v>27</v>
      </c>
      <c r="N520" s="29" t="s">
        <v>28</v>
      </c>
      <c r="O520" s="29" t="s">
        <v>29</v>
      </c>
      <c r="P520" s="29">
        <v>0</v>
      </c>
      <c r="Q520" s="29">
        <v>49</v>
      </c>
      <c r="R520" s="29">
        <v>10</v>
      </c>
      <c r="S520" s="30">
        <v>9</v>
      </c>
      <c r="T520" s="31">
        <v>90</v>
      </c>
      <c r="U520" s="30" t="s">
        <v>1306</v>
      </c>
      <c r="V520" s="216"/>
      <c r="W520" s="216"/>
      <c r="X520" s="216"/>
      <c r="Y520" s="216"/>
      <c r="Z520" s="216"/>
    </row>
    <row r="521" spans="1:26" ht="59.25" customHeight="1" outlineLevel="1" collapsed="1" x14ac:dyDescent="0.2">
      <c r="A521" s="15" t="str">
        <f>A520</f>
        <v>0229</v>
      </c>
      <c r="B521" s="16" t="s">
        <v>1307</v>
      </c>
      <c r="C521" s="16"/>
      <c r="D521" s="16"/>
      <c r="E521" s="46">
        <v>20572.756000000001</v>
      </c>
      <c r="F521" s="46">
        <v>20572.756000000001</v>
      </c>
      <c r="G521" s="46">
        <v>20572.756000000001</v>
      </c>
      <c r="H521" s="46">
        <v>18963.825381999999</v>
      </c>
      <c r="I521" s="46">
        <v>12201.367276999999</v>
      </c>
      <c r="J521" s="32"/>
      <c r="K521" s="32"/>
      <c r="L521" s="64"/>
      <c r="M521" s="32"/>
      <c r="N521" s="32"/>
      <c r="O521" s="32"/>
      <c r="P521" s="32"/>
      <c r="Q521" s="32"/>
      <c r="R521" s="32"/>
      <c r="S521" s="33"/>
      <c r="T521" s="34"/>
      <c r="U521" s="49" t="s">
        <v>69</v>
      </c>
      <c r="V521" s="216"/>
      <c r="W521" s="216"/>
      <c r="X521" s="216"/>
      <c r="Y521" s="216"/>
      <c r="Z521" s="216"/>
    </row>
    <row r="522" spans="1:26" ht="59.25" hidden="1" customHeight="1" outlineLevel="2" x14ac:dyDescent="0.2">
      <c r="A522" s="10" t="s">
        <v>1308</v>
      </c>
      <c r="B522" s="10" t="s">
        <v>1309</v>
      </c>
      <c r="C522" s="10" t="s">
        <v>186</v>
      </c>
      <c r="D522" s="10" t="s">
        <v>187</v>
      </c>
      <c r="E522" s="45">
        <v>17787.087</v>
      </c>
      <c r="F522" s="45">
        <v>22580.689688999999</v>
      </c>
      <c r="G522" s="45">
        <v>22580.689688999999</v>
      </c>
      <c r="H522" s="45">
        <v>9533.2458069999993</v>
      </c>
      <c r="I522" s="45">
        <v>126.52900200000001</v>
      </c>
      <c r="J522" s="29">
        <v>6</v>
      </c>
      <c r="K522" s="29" t="s">
        <v>1310</v>
      </c>
      <c r="L522" s="63"/>
      <c r="M522" s="29" t="s">
        <v>75</v>
      </c>
      <c r="N522" s="29" t="s">
        <v>89</v>
      </c>
      <c r="O522" s="29" t="s">
        <v>29</v>
      </c>
      <c r="P522" s="29">
        <v>116621</v>
      </c>
      <c r="Q522" s="29">
        <v>129083</v>
      </c>
      <c r="R522" s="29">
        <v>116621</v>
      </c>
      <c r="S522" s="30">
        <v>0</v>
      </c>
      <c r="T522" s="31">
        <v>0</v>
      </c>
      <c r="U522" s="54" t="s">
        <v>1311</v>
      </c>
      <c r="V522" s="216"/>
      <c r="W522" s="216"/>
      <c r="X522" s="216"/>
      <c r="Y522" s="216"/>
      <c r="Z522" s="216"/>
    </row>
    <row r="523" spans="1:26" ht="59.25" hidden="1" customHeight="1" outlineLevel="2" x14ac:dyDescent="0.2">
      <c r="A523" s="10" t="s">
        <v>1308</v>
      </c>
      <c r="B523" s="10" t="s">
        <v>1309</v>
      </c>
      <c r="C523" s="10" t="s">
        <v>207</v>
      </c>
      <c r="D523" s="10" t="s">
        <v>1312</v>
      </c>
      <c r="E523" s="45">
        <v>6424.01</v>
      </c>
      <c r="F523" s="45">
        <v>6682.0937640000002</v>
      </c>
      <c r="G523" s="45">
        <v>6682.0937640000002</v>
      </c>
      <c r="H523" s="45">
        <v>4495.735901</v>
      </c>
      <c r="I523" s="45">
        <v>71.997584000000003</v>
      </c>
      <c r="J523" s="29">
        <v>15</v>
      </c>
      <c r="K523" s="29" t="s">
        <v>1313</v>
      </c>
      <c r="L523" s="63"/>
      <c r="M523" s="29" t="s">
        <v>88</v>
      </c>
      <c r="N523" s="29" t="s">
        <v>28</v>
      </c>
      <c r="O523" s="29" t="s">
        <v>29</v>
      </c>
      <c r="P523" s="29">
        <v>261</v>
      </c>
      <c r="Q523" s="29">
        <v>220</v>
      </c>
      <c r="R523" s="29">
        <v>220</v>
      </c>
      <c r="S523" s="30">
        <v>227</v>
      </c>
      <c r="T523" s="31">
        <v>103.181818181818</v>
      </c>
      <c r="U523" s="54" t="s">
        <v>1314</v>
      </c>
      <c r="V523" s="216"/>
      <c r="W523" s="216"/>
      <c r="X523" s="216"/>
      <c r="Y523" s="216"/>
      <c r="Z523" s="216"/>
    </row>
    <row r="524" spans="1:26" ht="59.25" hidden="1" customHeight="1" outlineLevel="2" x14ac:dyDescent="0.2">
      <c r="A524" s="10" t="s">
        <v>1308</v>
      </c>
      <c r="B524" s="10" t="s">
        <v>1309</v>
      </c>
      <c r="C524" s="10" t="s">
        <v>181</v>
      </c>
      <c r="D524" s="10" t="s">
        <v>182</v>
      </c>
      <c r="E524" s="45">
        <v>6341.125</v>
      </c>
      <c r="F524" s="45">
        <v>6630.7600750000001</v>
      </c>
      <c r="G524" s="45">
        <v>6630.7600750000001</v>
      </c>
      <c r="H524" s="45">
        <v>4248.2617719999998</v>
      </c>
      <c r="I524" s="45">
        <v>800.28380400000003</v>
      </c>
      <c r="J524" s="29">
        <v>1</v>
      </c>
      <c r="K524" s="29" t="s">
        <v>1315</v>
      </c>
      <c r="L524" s="63"/>
      <c r="M524" s="29" t="s">
        <v>27</v>
      </c>
      <c r="N524" s="29" t="s">
        <v>176</v>
      </c>
      <c r="O524" s="29" t="s">
        <v>29</v>
      </c>
      <c r="P524" s="29">
        <v>16521</v>
      </c>
      <c r="Q524" s="29">
        <v>16891</v>
      </c>
      <c r="R524" s="29">
        <v>16711</v>
      </c>
      <c r="S524" s="30">
        <v>0</v>
      </c>
      <c r="T524" s="31">
        <v>0</v>
      </c>
      <c r="U524" s="54" t="s">
        <v>1316</v>
      </c>
      <c r="V524" s="216"/>
      <c r="W524" s="216"/>
      <c r="X524" s="216"/>
      <c r="Y524" s="216"/>
      <c r="Z524" s="216"/>
    </row>
    <row r="525" spans="1:26" ht="59.25" hidden="1" customHeight="1" outlineLevel="2" x14ac:dyDescent="0.2">
      <c r="A525" s="10" t="s">
        <v>1308</v>
      </c>
      <c r="B525" s="10" t="s">
        <v>1309</v>
      </c>
      <c r="C525" s="10" t="s">
        <v>384</v>
      </c>
      <c r="D525" s="10" t="s">
        <v>1317</v>
      </c>
      <c r="E525" s="45">
        <v>648.12400000000002</v>
      </c>
      <c r="F525" s="45">
        <v>935.52840600000002</v>
      </c>
      <c r="G525" s="45">
        <v>935.52840600000002</v>
      </c>
      <c r="H525" s="45">
        <v>474.701933</v>
      </c>
      <c r="I525" s="45">
        <v>9.3422689999999999</v>
      </c>
      <c r="J525" s="29">
        <v>13</v>
      </c>
      <c r="K525" s="29" t="s">
        <v>1318</v>
      </c>
      <c r="L525" s="63"/>
      <c r="M525" s="29" t="s">
        <v>27</v>
      </c>
      <c r="N525" s="29" t="s">
        <v>28</v>
      </c>
      <c r="O525" s="29" t="s">
        <v>29</v>
      </c>
      <c r="P525" s="29">
        <v>110</v>
      </c>
      <c r="Q525" s="29">
        <v>755</v>
      </c>
      <c r="R525" s="29">
        <v>220</v>
      </c>
      <c r="S525" s="30">
        <v>180</v>
      </c>
      <c r="T525" s="31">
        <v>81.818181818181799</v>
      </c>
      <c r="U525" s="54" t="s">
        <v>1319</v>
      </c>
      <c r="V525" s="216"/>
      <c r="W525" s="216"/>
      <c r="X525" s="216"/>
      <c r="Y525" s="216"/>
      <c r="Z525" s="216"/>
    </row>
    <row r="526" spans="1:26" ht="59.25" hidden="1" customHeight="1" outlineLevel="2" x14ac:dyDescent="0.2">
      <c r="A526" s="10" t="s">
        <v>1308</v>
      </c>
      <c r="B526" s="10" t="s">
        <v>1309</v>
      </c>
      <c r="C526" s="10" t="s">
        <v>181</v>
      </c>
      <c r="D526" s="10" t="s">
        <v>182</v>
      </c>
      <c r="E526" s="45">
        <v>0</v>
      </c>
      <c r="F526" s="45">
        <v>0</v>
      </c>
      <c r="G526" s="45">
        <v>0</v>
      </c>
      <c r="H526" s="45">
        <v>0</v>
      </c>
      <c r="I526" s="45">
        <v>0</v>
      </c>
      <c r="J526" s="29">
        <v>2</v>
      </c>
      <c r="K526" s="29" t="s">
        <v>1320</v>
      </c>
      <c r="L526" s="63"/>
      <c r="M526" s="29" t="s">
        <v>27</v>
      </c>
      <c r="N526" s="29" t="s">
        <v>176</v>
      </c>
      <c r="O526" s="29" t="s">
        <v>29</v>
      </c>
      <c r="P526" s="29">
        <v>24838</v>
      </c>
      <c r="Q526" s="29">
        <v>28814</v>
      </c>
      <c r="R526" s="29">
        <v>27174</v>
      </c>
      <c r="S526" s="30">
        <v>0</v>
      </c>
      <c r="T526" s="31">
        <v>0</v>
      </c>
      <c r="U526" s="54" t="s">
        <v>1321</v>
      </c>
      <c r="V526" s="216"/>
      <c r="W526" s="216"/>
      <c r="X526" s="216"/>
      <c r="Y526" s="216"/>
      <c r="Z526" s="216"/>
    </row>
    <row r="527" spans="1:26" ht="59.25" hidden="1" customHeight="1" outlineLevel="2" x14ac:dyDescent="0.2">
      <c r="A527" s="10" t="s">
        <v>1308</v>
      </c>
      <c r="B527" s="10" t="s">
        <v>1309</v>
      </c>
      <c r="C527" s="10" t="s">
        <v>181</v>
      </c>
      <c r="D527" s="10" t="s">
        <v>182</v>
      </c>
      <c r="E527" s="45">
        <v>0</v>
      </c>
      <c r="F527" s="45">
        <v>0</v>
      </c>
      <c r="G527" s="45">
        <v>0</v>
      </c>
      <c r="H527" s="45">
        <v>0</v>
      </c>
      <c r="I527" s="45">
        <v>0</v>
      </c>
      <c r="J527" s="29">
        <v>3</v>
      </c>
      <c r="K527" s="29" t="s">
        <v>1322</v>
      </c>
      <c r="L527" s="63"/>
      <c r="M527" s="29" t="s">
        <v>27</v>
      </c>
      <c r="N527" s="29" t="s">
        <v>176</v>
      </c>
      <c r="O527" s="29" t="s">
        <v>29</v>
      </c>
      <c r="P527" s="29">
        <v>3216</v>
      </c>
      <c r="Q527" s="29">
        <v>3723</v>
      </c>
      <c r="R527" s="29">
        <v>3379</v>
      </c>
      <c r="S527" s="30">
        <v>0</v>
      </c>
      <c r="T527" s="31">
        <v>0</v>
      </c>
      <c r="U527" s="54" t="s">
        <v>1323</v>
      </c>
      <c r="V527" s="216"/>
      <c r="W527" s="216"/>
      <c r="X527" s="216"/>
      <c r="Y527" s="216"/>
      <c r="Z527" s="216"/>
    </row>
    <row r="528" spans="1:26" ht="59.25" hidden="1" customHeight="1" outlineLevel="2" x14ac:dyDescent="0.2">
      <c r="A528" s="10" t="s">
        <v>1308</v>
      </c>
      <c r="B528" s="10" t="s">
        <v>1309</v>
      </c>
      <c r="C528" s="10" t="s">
        <v>186</v>
      </c>
      <c r="D528" s="10" t="s">
        <v>187</v>
      </c>
      <c r="E528" s="45">
        <v>0</v>
      </c>
      <c r="F528" s="45">
        <v>0</v>
      </c>
      <c r="G528" s="45">
        <v>0</v>
      </c>
      <c r="H528" s="45">
        <v>0</v>
      </c>
      <c r="I528" s="45">
        <v>0</v>
      </c>
      <c r="J528" s="29">
        <v>7</v>
      </c>
      <c r="K528" s="29" t="s">
        <v>1324</v>
      </c>
      <c r="L528" s="63"/>
      <c r="M528" s="29" t="s">
        <v>27</v>
      </c>
      <c r="N528" s="29" t="s">
        <v>89</v>
      </c>
      <c r="O528" s="29" t="s">
        <v>29</v>
      </c>
      <c r="P528" s="29">
        <v>3285</v>
      </c>
      <c r="Q528" s="29">
        <v>19620</v>
      </c>
      <c r="R528" s="29">
        <v>3570</v>
      </c>
      <c r="S528" s="30">
        <v>0</v>
      </c>
      <c r="T528" s="31">
        <v>0</v>
      </c>
      <c r="U528" s="54" t="s">
        <v>1325</v>
      </c>
      <c r="V528" s="216"/>
      <c r="W528" s="216"/>
      <c r="X528" s="216"/>
      <c r="Y528" s="216"/>
      <c r="Z528" s="216"/>
    </row>
    <row r="529" spans="1:26" ht="59.25" hidden="1" customHeight="1" outlineLevel="2" x14ac:dyDescent="0.2">
      <c r="A529" s="10" t="s">
        <v>1308</v>
      </c>
      <c r="B529" s="10" t="s">
        <v>1309</v>
      </c>
      <c r="C529" s="10" t="s">
        <v>384</v>
      </c>
      <c r="D529" s="10" t="s">
        <v>1317</v>
      </c>
      <c r="E529" s="45">
        <v>0</v>
      </c>
      <c r="F529" s="45">
        <v>0</v>
      </c>
      <c r="G529" s="45">
        <v>0</v>
      </c>
      <c r="H529" s="45">
        <v>0</v>
      </c>
      <c r="I529" s="45">
        <v>0</v>
      </c>
      <c r="J529" s="29">
        <v>14</v>
      </c>
      <c r="K529" s="29" t="s">
        <v>1326</v>
      </c>
      <c r="L529" s="63"/>
      <c r="M529" s="29" t="s">
        <v>27</v>
      </c>
      <c r="N529" s="29" t="s">
        <v>28</v>
      </c>
      <c r="O529" s="29" t="s">
        <v>29</v>
      </c>
      <c r="P529" s="29">
        <v>40</v>
      </c>
      <c r="Q529" s="29">
        <v>180</v>
      </c>
      <c r="R529" s="29">
        <v>50</v>
      </c>
      <c r="S529" s="30">
        <v>15</v>
      </c>
      <c r="T529" s="31">
        <v>30</v>
      </c>
      <c r="U529" s="54" t="s">
        <v>1327</v>
      </c>
      <c r="V529" s="216"/>
      <c r="W529" s="216"/>
      <c r="X529" s="216"/>
      <c r="Y529" s="216"/>
      <c r="Z529" s="216"/>
    </row>
    <row r="530" spans="1:26" ht="59.25" hidden="1" customHeight="1" outlineLevel="2" x14ac:dyDescent="0.2">
      <c r="A530" s="10" t="s">
        <v>1308</v>
      </c>
      <c r="B530" s="10" t="s">
        <v>1309</v>
      </c>
      <c r="C530" s="10" t="s">
        <v>384</v>
      </c>
      <c r="D530" s="10" t="s">
        <v>1317</v>
      </c>
      <c r="E530" s="45">
        <v>0</v>
      </c>
      <c r="F530" s="45">
        <v>0</v>
      </c>
      <c r="G530" s="45">
        <v>0</v>
      </c>
      <c r="H530" s="45">
        <v>0</v>
      </c>
      <c r="I530" s="45">
        <v>0</v>
      </c>
      <c r="J530" s="29">
        <v>21</v>
      </c>
      <c r="K530" s="29" t="s">
        <v>1328</v>
      </c>
      <c r="L530" s="63"/>
      <c r="M530" s="29" t="s">
        <v>88</v>
      </c>
      <c r="N530" s="29" t="s">
        <v>28</v>
      </c>
      <c r="O530" s="29" t="s">
        <v>29</v>
      </c>
      <c r="P530" s="29">
        <v>4013</v>
      </c>
      <c r="Q530" s="29">
        <v>15181</v>
      </c>
      <c r="R530" s="29">
        <v>3437</v>
      </c>
      <c r="S530" s="30">
        <v>979</v>
      </c>
      <c r="T530" s="31">
        <v>28.484143148094301</v>
      </c>
      <c r="U530" s="54" t="s">
        <v>1329</v>
      </c>
      <c r="V530" s="216"/>
      <c r="W530" s="216"/>
      <c r="X530" s="216"/>
      <c r="Y530" s="216"/>
      <c r="Z530" s="216"/>
    </row>
    <row r="531" spans="1:26" ht="59.25" hidden="1" customHeight="1" outlineLevel="2" x14ac:dyDescent="0.2">
      <c r="A531" s="10" t="s">
        <v>1308</v>
      </c>
      <c r="B531" s="10" t="s">
        <v>1309</v>
      </c>
      <c r="C531" s="10" t="s">
        <v>384</v>
      </c>
      <c r="D531" s="10" t="s">
        <v>1317</v>
      </c>
      <c r="E531" s="45">
        <v>0</v>
      </c>
      <c r="F531" s="45">
        <v>0</v>
      </c>
      <c r="G531" s="45">
        <v>0</v>
      </c>
      <c r="H531" s="45">
        <v>0</v>
      </c>
      <c r="I531" s="45">
        <v>0</v>
      </c>
      <c r="J531" s="29">
        <v>22</v>
      </c>
      <c r="K531" s="29" t="s">
        <v>1330</v>
      </c>
      <c r="L531" s="63"/>
      <c r="M531" s="29" t="s">
        <v>88</v>
      </c>
      <c r="N531" s="29" t="s">
        <v>28</v>
      </c>
      <c r="O531" s="29" t="s">
        <v>29</v>
      </c>
      <c r="P531" s="29">
        <v>37380</v>
      </c>
      <c r="Q531" s="29">
        <v>111569</v>
      </c>
      <c r="R531" s="29">
        <v>23268</v>
      </c>
      <c r="S531" s="30">
        <v>28038</v>
      </c>
      <c r="T531" s="31">
        <v>120.500257864879</v>
      </c>
      <c r="U531" s="54" t="s">
        <v>1331</v>
      </c>
      <c r="V531" s="216"/>
      <c r="W531" s="216"/>
      <c r="X531" s="216"/>
      <c r="Y531" s="216"/>
      <c r="Z531" s="216"/>
    </row>
    <row r="532" spans="1:26" ht="59.25" hidden="1" customHeight="1" outlineLevel="2" x14ac:dyDescent="0.2">
      <c r="A532" s="10" t="s">
        <v>1308</v>
      </c>
      <c r="B532" s="10" t="s">
        <v>1309</v>
      </c>
      <c r="C532" s="10" t="s">
        <v>207</v>
      </c>
      <c r="D532" s="10" t="s">
        <v>1312</v>
      </c>
      <c r="E532" s="45">
        <v>0</v>
      </c>
      <c r="F532" s="45">
        <v>0</v>
      </c>
      <c r="G532" s="45">
        <v>0</v>
      </c>
      <c r="H532" s="45">
        <v>0</v>
      </c>
      <c r="I532" s="45">
        <v>0</v>
      </c>
      <c r="J532" s="29">
        <v>16</v>
      </c>
      <c r="K532" s="29" t="s">
        <v>1332</v>
      </c>
      <c r="L532" s="63"/>
      <c r="M532" s="29" t="s">
        <v>88</v>
      </c>
      <c r="N532" s="29" t="s">
        <v>28</v>
      </c>
      <c r="O532" s="29" t="s">
        <v>29</v>
      </c>
      <c r="P532" s="29">
        <v>180</v>
      </c>
      <c r="Q532" s="29">
        <v>205</v>
      </c>
      <c r="R532" s="29">
        <v>205</v>
      </c>
      <c r="S532" s="30">
        <v>212</v>
      </c>
      <c r="T532" s="31">
        <v>103.414634146341</v>
      </c>
      <c r="U532" s="54" t="s">
        <v>1333</v>
      </c>
      <c r="V532" s="216"/>
      <c r="W532" s="216"/>
      <c r="X532" s="216"/>
      <c r="Y532" s="216"/>
      <c r="Z532" s="216"/>
    </row>
    <row r="533" spans="1:26" ht="59.25" hidden="1" customHeight="1" outlineLevel="2" x14ac:dyDescent="0.2">
      <c r="A533" s="10" t="s">
        <v>1308</v>
      </c>
      <c r="B533" s="10" t="s">
        <v>1309</v>
      </c>
      <c r="C533" s="10" t="s">
        <v>207</v>
      </c>
      <c r="D533" s="10" t="s">
        <v>1312</v>
      </c>
      <c r="E533" s="45">
        <v>0</v>
      </c>
      <c r="F533" s="45">
        <v>0</v>
      </c>
      <c r="G533" s="45">
        <v>0</v>
      </c>
      <c r="H533" s="45">
        <v>0</v>
      </c>
      <c r="I533" s="45">
        <v>0</v>
      </c>
      <c r="J533" s="29">
        <v>17</v>
      </c>
      <c r="K533" s="29" t="s">
        <v>1334</v>
      </c>
      <c r="L533" s="63"/>
      <c r="M533" s="29" t="s">
        <v>27</v>
      </c>
      <c r="N533" s="29" t="s">
        <v>28</v>
      </c>
      <c r="O533" s="29" t="s">
        <v>29</v>
      </c>
      <c r="P533" s="29">
        <v>120</v>
      </c>
      <c r="Q533" s="29">
        <v>190</v>
      </c>
      <c r="R533" s="29">
        <v>190</v>
      </c>
      <c r="S533" s="30">
        <v>118</v>
      </c>
      <c r="T533" s="31">
        <v>62.105263157894697</v>
      </c>
      <c r="U533" s="54" t="s">
        <v>1335</v>
      </c>
      <c r="V533" s="216"/>
      <c r="W533" s="216"/>
      <c r="X533" s="216"/>
      <c r="Y533" s="216"/>
      <c r="Z533" s="216"/>
    </row>
    <row r="534" spans="1:26" ht="59.25" hidden="1" customHeight="1" outlineLevel="2" x14ac:dyDescent="0.2">
      <c r="A534" s="10" t="s">
        <v>1308</v>
      </c>
      <c r="B534" s="10" t="s">
        <v>1309</v>
      </c>
      <c r="C534" s="10" t="s">
        <v>207</v>
      </c>
      <c r="D534" s="10" t="s">
        <v>1312</v>
      </c>
      <c r="E534" s="45">
        <v>0</v>
      </c>
      <c r="F534" s="45">
        <v>0</v>
      </c>
      <c r="G534" s="45">
        <v>0</v>
      </c>
      <c r="H534" s="45">
        <v>0</v>
      </c>
      <c r="I534" s="45">
        <v>0</v>
      </c>
      <c r="J534" s="29">
        <v>18</v>
      </c>
      <c r="K534" s="29" t="s">
        <v>1336</v>
      </c>
      <c r="L534" s="63"/>
      <c r="M534" s="29" t="s">
        <v>88</v>
      </c>
      <c r="N534" s="29" t="s">
        <v>89</v>
      </c>
      <c r="O534" s="29" t="s">
        <v>29</v>
      </c>
      <c r="P534" s="29">
        <v>122</v>
      </c>
      <c r="Q534" s="29">
        <v>130</v>
      </c>
      <c r="R534" s="29">
        <v>125</v>
      </c>
      <c r="S534" s="30">
        <v>0</v>
      </c>
      <c r="T534" s="31">
        <v>0</v>
      </c>
      <c r="U534" s="54" t="s">
        <v>1337</v>
      </c>
      <c r="V534" s="216"/>
      <c r="W534" s="216"/>
      <c r="X534" s="216"/>
      <c r="Y534" s="216"/>
      <c r="Z534" s="216"/>
    </row>
    <row r="535" spans="1:26" ht="59.25" customHeight="1" outlineLevel="1" collapsed="1" x14ac:dyDescent="0.2">
      <c r="A535" s="15" t="str">
        <f>A534</f>
        <v>0230</v>
      </c>
      <c r="B535" s="16" t="s">
        <v>1338</v>
      </c>
      <c r="C535" s="16"/>
      <c r="D535" s="16"/>
      <c r="E535" s="46">
        <v>31200.346000000001</v>
      </c>
      <c r="F535" s="46">
        <v>36829.071934</v>
      </c>
      <c r="G535" s="46">
        <v>36829.071934</v>
      </c>
      <c r="H535" s="46">
        <v>18751.945413000001</v>
      </c>
      <c r="I535" s="46">
        <v>1008.152659</v>
      </c>
      <c r="J535" s="32"/>
      <c r="K535" s="32"/>
      <c r="L535" s="64"/>
      <c r="M535" s="32"/>
      <c r="N535" s="32"/>
      <c r="O535" s="32"/>
      <c r="P535" s="32"/>
      <c r="Q535" s="32"/>
      <c r="R535" s="32"/>
      <c r="S535" s="33"/>
      <c r="T535" s="34"/>
      <c r="U535" s="57" t="s">
        <v>69</v>
      </c>
      <c r="V535" s="216"/>
      <c r="W535" s="216"/>
      <c r="X535" s="216"/>
      <c r="Y535" s="216"/>
      <c r="Z535" s="216"/>
    </row>
    <row r="536" spans="1:26" ht="59.25" hidden="1" customHeight="1" outlineLevel="2" x14ac:dyDescent="0.2">
      <c r="A536" s="10" t="s">
        <v>1339</v>
      </c>
      <c r="B536" s="10" t="s">
        <v>1340</v>
      </c>
      <c r="C536" s="10" t="s">
        <v>181</v>
      </c>
      <c r="D536" s="10" t="s">
        <v>1341</v>
      </c>
      <c r="E536" s="45">
        <v>9680.6440000000002</v>
      </c>
      <c r="F536" s="45">
        <v>13980.644</v>
      </c>
      <c r="G536" s="45">
        <v>13980.644</v>
      </c>
      <c r="H536" s="45">
        <v>12924.283309</v>
      </c>
      <c r="I536" s="45">
        <v>8057.352785</v>
      </c>
      <c r="J536" s="29">
        <v>4</v>
      </c>
      <c r="K536" s="29" t="s">
        <v>1342</v>
      </c>
      <c r="L536" s="63"/>
      <c r="M536" s="29" t="s">
        <v>88</v>
      </c>
      <c r="N536" s="29" t="s">
        <v>157</v>
      </c>
      <c r="O536" s="29" t="s">
        <v>19</v>
      </c>
      <c r="P536" s="29">
        <v>100</v>
      </c>
      <c r="Q536" s="29">
        <v>100</v>
      </c>
      <c r="R536" s="29">
        <v>100</v>
      </c>
      <c r="S536" s="30">
        <v>56.34</v>
      </c>
      <c r="T536" s="31">
        <v>56.34</v>
      </c>
      <c r="U536" s="30" t="s">
        <v>1343</v>
      </c>
      <c r="V536" s="216"/>
      <c r="W536" s="216"/>
      <c r="X536" s="216"/>
      <c r="Y536" s="216"/>
      <c r="Z536" s="216"/>
    </row>
    <row r="537" spans="1:26" ht="59.25" hidden="1" customHeight="1" outlineLevel="2" x14ac:dyDescent="0.2">
      <c r="A537" s="10" t="s">
        <v>1339</v>
      </c>
      <c r="B537" s="10" t="s">
        <v>1344</v>
      </c>
      <c r="C537" s="10" t="s">
        <v>186</v>
      </c>
      <c r="D537" s="10" t="s">
        <v>1345</v>
      </c>
      <c r="E537" s="45">
        <v>2558.42</v>
      </c>
      <c r="F537" s="45">
        <v>3258.42</v>
      </c>
      <c r="G537" s="45">
        <v>3258.42</v>
      </c>
      <c r="H537" s="45">
        <v>2627.6883339999999</v>
      </c>
      <c r="I537" s="45">
        <v>1926.7516659999999</v>
      </c>
      <c r="J537" s="29">
        <v>2</v>
      </c>
      <c r="K537" s="29" t="s">
        <v>1346</v>
      </c>
      <c r="L537" s="63"/>
      <c r="M537" s="29" t="s">
        <v>88</v>
      </c>
      <c r="N537" s="29" t="s">
        <v>157</v>
      </c>
      <c r="O537" s="29" t="s">
        <v>29</v>
      </c>
      <c r="P537" s="29">
        <v>300</v>
      </c>
      <c r="Q537" s="29">
        <v>450</v>
      </c>
      <c r="R537" s="29">
        <v>450</v>
      </c>
      <c r="S537" s="30">
        <v>1609.395</v>
      </c>
      <c r="T537" s="31">
        <v>357.64333333333298</v>
      </c>
      <c r="U537" s="30" t="s">
        <v>1347</v>
      </c>
      <c r="V537" s="216"/>
      <c r="W537" s="216"/>
      <c r="X537" s="216"/>
      <c r="Y537" s="216"/>
      <c r="Z537" s="216"/>
    </row>
    <row r="538" spans="1:26" ht="59.25" hidden="1" customHeight="1" outlineLevel="2" x14ac:dyDescent="0.2">
      <c r="A538" s="10" t="s">
        <v>1339</v>
      </c>
      <c r="B538" s="10" t="s">
        <v>1344</v>
      </c>
      <c r="C538" s="10" t="s">
        <v>207</v>
      </c>
      <c r="D538" s="10" t="s">
        <v>1348</v>
      </c>
      <c r="E538" s="45">
        <v>900</v>
      </c>
      <c r="F538" s="45">
        <v>900</v>
      </c>
      <c r="G538" s="45">
        <v>900</v>
      </c>
      <c r="H538" s="45">
        <v>562.07500000000005</v>
      </c>
      <c r="I538" s="45">
        <v>368.10833400000001</v>
      </c>
      <c r="J538" s="29">
        <v>5</v>
      </c>
      <c r="K538" s="29" t="s">
        <v>1349</v>
      </c>
      <c r="L538" s="63"/>
      <c r="M538" s="29" t="s">
        <v>88</v>
      </c>
      <c r="N538" s="29" t="s">
        <v>176</v>
      </c>
      <c r="O538" s="29" t="s">
        <v>19</v>
      </c>
      <c r="P538" s="29">
        <v>100</v>
      </c>
      <c r="Q538" s="29">
        <v>100</v>
      </c>
      <c r="R538" s="29">
        <v>100</v>
      </c>
      <c r="S538" s="30">
        <v>0.34</v>
      </c>
      <c r="T538" s="31">
        <v>0.34</v>
      </c>
      <c r="U538" s="30" t="s">
        <v>1350</v>
      </c>
      <c r="V538" s="216"/>
      <c r="W538" s="216"/>
      <c r="X538" s="216"/>
      <c r="Y538" s="216"/>
      <c r="Z538" s="216"/>
    </row>
    <row r="539" spans="1:26" ht="59.25" customHeight="1" outlineLevel="1" collapsed="1" x14ac:dyDescent="0.2">
      <c r="A539" s="15" t="str">
        <f>A538</f>
        <v>0235</v>
      </c>
      <c r="B539" s="16" t="s">
        <v>1351</v>
      </c>
      <c r="C539" s="16"/>
      <c r="D539" s="16"/>
      <c r="E539" s="46">
        <v>13139.064</v>
      </c>
      <c r="F539" s="46">
        <v>18139.063999999998</v>
      </c>
      <c r="G539" s="46">
        <v>18139.063999999998</v>
      </c>
      <c r="H539" s="46">
        <v>16114.046643</v>
      </c>
      <c r="I539" s="46">
        <v>10352.212785</v>
      </c>
      <c r="J539" s="32"/>
      <c r="K539" s="32"/>
      <c r="L539" s="64"/>
      <c r="M539" s="32"/>
      <c r="N539" s="32"/>
      <c r="O539" s="32"/>
      <c r="P539" s="32"/>
      <c r="Q539" s="32"/>
      <c r="R539" s="32"/>
      <c r="S539" s="33"/>
      <c r="T539" s="34"/>
      <c r="U539" s="49" t="s">
        <v>69</v>
      </c>
      <c r="V539" s="216"/>
      <c r="W539" s="216"/>
      <c r="X539" s="216"/>
      <c r="Y539" s="216"/>
      <c r="Z539" s="216"/>
    </row>
    <row r="540" spans="1:26" ht="59.25" hidden="1" customHeight="1" outlineLevel="2" x14ac:dyDescent="0.2">
      <c r="A540" s="10" t="s">
        <v>1352</v>
      </c>
      <c r="B540" s="10" t="s">
        <v>1353</v>
      </c>
      <c r="C540" s="10" t="s">
        <v>181</v>
      </c>
      <c r="D540" s="10" t="s">
        <v>1354</v>
      </c>
      <c r="E540" s="45">
        <v>378217.20299999998</v>
      </c>
      <c r="F540" s="45">
        <v>388208.59628699999</v>
      </c>
      <c r="G540" s="45">
        <v>388208.59628699999</v>
      </c>
      <c r="H540" s="45">
        <v>358351.068875</v>
      </c>
      <c r="I540" s="45">
        <v>96073.768855999995</v>
      </c>
      <c r="J540" s="29">
        <v>1</v>
      </c>
      <c r="K540" s="29" t="s">
        <v>1355</v>
      </c>
      <c r="L540" s="63"/>
      <c r="M540" s="29" t="s">
        <v>27</v>
      </c>
      <c r="N540" s="29" t="s">
        <v>157</v>
      </c>
      <c r="O540" s="29" t="s">
        <v>29</v>
      </c>
      <c r="P540" s="29">
        <v>0</v>
      </c>
      <c r="Q540" s="29">
        <v>24230</v>
      </c>
      <c r="R540" s="29">
        <v>7670</v>
      </c>
      <c r="S540" s="30">
        <v>73804</v>
      </c>
      <c r="T540" s="31">
        <v>962.24250325945195</v>
      </c>
      <c r="U540" s="30" t="s">
        <v>1356</v>
      </c>
      <c r="V540" s="216"/>
      <c r="W540" s="216"/>
      <c r="X540" s="216"/>
      <c r="Y540" s="216"/>
      <c r="Z540" s="216"/>
    </row>
    <row r="541" spans="1:26" ht="59.25" hidden="1" customHeight="1" outlineLevel="2" x14ac:dyDescent="0.2">
      <c r="A541" s="10" t="s">
        <v>1352</v>
      </c>
      <c r="B541" s="10" t="s">
        <v>1353</v>
      </c>
      <c r="C541" s="10" t="s">
        <v>159</v>
      </c>
      <c r="D541" s="10" t="s">
        <v>1357</v>
      </c>
      <c r="E541" s="45">
        <v>95396.589000000007</v>
      </c>
      <c r="F541" s="45">
        <v>76811.355664999995</v>
      </c>
      <c r="G541" s="45">
        <v>76811.355664999995</v>
      </c>
      <c r="H541" s="45">
        <v>64127.352271999996</v>
      </c>
      <c r="I541" s="45">
        <v>415.62634100000002</v>
      </c>
      <c r="J541" s="29">
        <v>6</v>
      </c>
      <c r="K541" s="29" t="s">
        <v>1358</v>
      </c>
      <c r="L541" s="63"/>
      <c r="M541" s="11" t="s">
        <v>27</v>
      </c>
      <c r="N541" s="10" t="s">
        <v>157</v>
      </c>
      <c r="O541" s="10" t="s">
        <v>29</v>
      </c>
      <c r="P541" s="35">
        <v>0</v>
      </c>
      <c r="Q541" s="35">
        <v>2</v>
      </c>
      <c r="R541" s="35">
        <v>2</v>
      </c>
      <c r="S541" s="30">
        <v>3.44</v>
      </c>
      <c r="T541" s="31">
        <v>172</v>
      </c>
      <c r="U541" s="47" t="s">
        <v>1359</v>
      </c>
      <c r="V541" s="216"/>
      <c r="W541" s="216"/>
      <c r="X541" s="216"/>
      <c r="Y541" s="216"/>
      <c r="Z541" s="216"/>
    </row>
    <row r="542" spans="1:26" ht="59.25" hidden="1" customHeight="1" outlineLevel="2" x14ac:dyDescent="0.2">
      <c r="A542" s="10" t="s">
        <v>1352</v>
      </c>
      <c r="B542" s="10" t="s">
        <v>1353</v>
      </c>
      <c r="C542" s="10" t="s">
        <v>186</v>
      </c>
      <c r="D542" s="10" t="s">
        <v>1360</v>
      </c>
      <c r="E542" s="45">
        <v>32340</v>
      </c>
      <c r="F542" s="45">
        <v>32380</v>
      </c>
      <c r="G542" s="45">
        <v>32380</v>
      </c>
      <c r="H542" s="45">
        <v>32380</v>
      </c>
      <c r="I542" s="45">
        <v>8792.7999999999993</v>
      </c>
      <c r="J542" s="29">
        <v>2</v>
      </c>
      <c r="K542" s="29" t="s">
        <v>1361</v>
      </c>
      <c r="L542" s="63"/>
      <c r="M542" s="29" t="s">
        <v>27</v>
      </c>
      <c r="N542" s="29" t="s">
        <v>157</v>
      </c>
      <c r="O542" s="29" t="s">
        <v>29</v>
      </c>
      <c r="P542" s="29">
        <v>0</v>
      </c>
      <c r="Q542" s="29">
        <v>25230</v>
      </c>
      <c r="R542" s="29">
        <v>8587</v>
      </c>
      <c r="S542" s="30">
        <v>26316</v>
      </c>
      <c r="T542" s="31">
        <v>306.46325841388199</v>
      </c>
      <c r="U542" s="30" t="s">
        <v>1362</v>
      </c>
      <c r="V542" s="216"/>
      <c r="W542" s="216"/>
      <c r="X542" s="216"/>
      <c r="Y542" s="216"/>
      <c r="Z542" s="216"/>
    </row>
    <row r="543" spans="1:26" ht="59.25" hidden="1" customHeight="1" outlineLevel="2" x14ac:dyDescent="0.2">
      <c r="A543" s="10" t="s">
        <v>1352</v>
      </c>
      <c r="B543" s="10" t="s">
        <v>1353</v>
      </c>
      <c r="C543" s="10" t="s">
        <v>384</v>
      </c>
      <c r="D543" s="10" t="s">
        <v>1363</v>
      </c>
      <c r="E543" s="45">
        <v>11147.599</v>
      </c>
      <c r="F543" s="45">
        <v>14121.00692</v>
      </c>
      <c r="G543" s="45">
        <v>14121.00692</v>
      </c>
      <c r="H543" s="45">
        <v>11464.90813</v>
      </c>
      <c r="I543" s="45">
        <v>5807.5290400000004</v>
      </c>
      <c r="J543" s="29">
        <v>3</v>
      </c>
      <c r="K543" s="29" t="s">
        <v>1364</v>
      </c>
      <c r="L543" s="63"/>
      <c r="M543" s="29" t="s">
        <v>27</v>
      </c>
      <c r="N543" s="29" t="s">
        <v>157</v>
      </c>
      <c r="O543" s="29" t="s">
        <v>19</v>
      </c>
      <c r="P543" s="29">
        <v>0</v>
      </c>
      <c r="Q543" s="29">
        <v>1</v>
      </c>
      <c r="R543" s="29">
        <v>0.4</v>
      </c>
      <c r="S543" s="30">
        <v>0.6</v>
      </c>
      <c r="T543" s="31">
        <v>150</v>
      </c>
      <c r="U543" s="30" t="s">
        <v>1365</v>
      </c>
      <c r="V543" s="216"/>
      <c r="W543" s="216"/>
      <c r="X543" s="216"/>
      <c r="Y543" s="216"/>
      <c r="Z543" s="216"/>
    </row>
    <row r="544" spans="1:26" ht="59.25" hidden="1" customHeight="1" outlineLevel="2" x14ac:dyDescent="0.2">
      <c r="A544" s="10" t="s">
        <v>1352</v>
      </c>
      <c r="B544" s="10" t="s">
        <v>1353</v>
      </c>
      <c r="C544" s="10" t="s">
        <v>207</v>
      </c>
      <c r="D544" s="10" t="s">
        <v>1366</v>
      </c>
      <c r="E544" s="45">
        <v>5850</v>
      </c>
      <c r="F544" s="45">
        <v>11330.432128</v>
      </c>
      <c r="G544" s="45">
        <v>11330.432128</v>
      </c>
      <c r="H544" s="45">
        <v>10776.561170000001</v>
      </c>
      <c r="I544" s="45">
        <v>6688.4878159999998</v>
      </c>
      <c r="J544" s="29">
        <v>4</v>
      </c>
      <c r="K544" s="29" t="s">
        <v>464</v>
      </c>
      <c r="L544" s="63"/>
      <c r="M544" s="29" t="s">
        <v>27</v>
      </c>
      <c r="N544" s="29" t="s">
        <v>157</v>
      </c>
      <c r="O544" s="29" t="s">
        <v>19</v>
      </c>
      <c r="P544" s="29">
        <v>0</v>
      </c>
      <c r="Q544" s="29">
        <v>1</v>
      </c>
      <c r="R544" s="29">
        <v>0.3</v>
      </c>
      <c r="S544" s="30">
        <v>0.86</v>
      </c>
      <c r="T544" s="31">
        <v>286.66666666666703</v>
      </c>
      <c r="U544" s="30" t="s">
        <v>1367</v>
      </c>
      <c r="V544" s="216"/>
      <c r="W544" s="216"/>
      <c r="X544" s="216"/>
      <c r="Y544" s="216"/>
      <c r="Z544" s="216"/>
    </row>
    <row r="545" spans="1:26" ht="59.25" hidden="1" customHeight="1" outlineLevel="2" x14ac:dyDescent="0.2">
      <c r="A545" s="10" t="s">
        <v>1352</v>
      </c>
      <c r="B545" s="10" t="s">
        <v>1353</v>
      </c>
      <c r="C545" s="10" t="s">
        <v>243</v>
      </c>
      <c r="D545" s="10" t="s">
        <v>1368</v>
      </c>
      <c r="E545" s="45">
        <v>723.41099999999994</v>
      </c>
      <c r="F545" s="45">
        <v>823.41099999999994</v>
      </c>
      <c r="G545" s="45">
        <v>823.41099999999994</v>
      </c>
      <c r="H545" s="45">
        <v>812.79433300000005</v>
      </c>
      <c r="I545" s="45">
        <v>310.99591700000002</v>
      </c>
      <c r="J545" s="10" t="s">
        <v>1369</v>
      </c>
      <c r="K545" s="10" t="s">
        <v>467</v>
      </c>
      <c r="L545" s="61"/>
      <c r="M545" s="10" t="s">
        <v>27</v>
      </c>
      <c r="N545" s="10" t="s">
        <v>157</v>
      </c>
      <c r="O545" s="10" t="s">
        <v>29</v>
      </c>
      <c r="P545" s="35">
        <v>0</v>
      </c>
      <c r="Q545" s="35">
        <v>0.6</v>
      </c>
      <c r="R545" s="35">
        <v>0.6</v>
      </c>
      <c r="S545" s="30">
        <v>1.1000000000000001</v>
      </c>
      <c r="T545" s="31">
        <v>183.333333333333</v>
      </c>
      <c r="U545" s="50" t="s">
        <v>1370</v>
      </c>
      <c r="V545" s="216"/>
      <c r="W545" s="216"/>
      <c r="X545" s="216"/>
      <c r="Y545" s="216"/>
      <c r="Z545" s="216"/>
    </row>
    <row r="546" spans="1:26" ht="59.25" hidden="1" customHeight="1" outlineLevel="2" x14ac:dyDescent="0.2">
      <c r="A546" s="10" t="s">
        <v>1352</v>
      </c>
      <c r="B546" s="10" t="s">
        <v>1353</v>
      </c>
      <c r="C546" s="10" t="s">
        <v>23</v>
      </c>
      <c r="D546" s="10" t="s">
        <v>1371</v>
      </c>
      <c r="E546" s="45">
        <v>165</v>
      </c>
      <c r="F546" s="45">
        <v>165</v>
      </c>
      <c r="G546" s="45">
        <v>165</v>
      </c>
      <c r="H546" s="45">
        <v>165</v>
      </c>
      <c r="I546" s="45">
        <v>0</v>
      </c>
      <c r="J546" s="29">
        <v>7</v>
      </c>
      <c r="K546" s="29" t="s">
        <v>469</v>
      </c>
      <c r="L546" s="63"/>
      <c r="M546" s="10" t="s">
        <v>27</v>
      </c>
      <c r="N546" s="10" t="s">
        <v>157</v>
      </c>
      <c r="O546" s="28" t="s">
        <v>29</v>
      </c>
      <c r="P546" s="35">
        <v>0</v>
      </c>
      <c r="Q546" s="35">
        <v>0.7</v>
      </c>
      <c r="R546" s="35">
        <v>0.7</v>
      </c>
      <c r="S546" s="30">
        <v>1.1000000000000001</v>
      </c>
      <c r="T546" s="31">
        <v>157.142857142857</v>
      </c>
      <c r="U546" s="47" t="s">
        <v>1372</v>
      </c>
      <c r="V546" s="216"/>
      <c r="W546" s="216"/>
      <c r="X546" s="216"/>
      <c r="Y546" s="216"/>
      <c r="Z546" s="216"/>
    </row>
    <row r="547" spans="1:26" ht="59.25" customHeight="1" outlineLevel="1" collapsed="1" x14ac:dyDescent="0.25">
      <c r="A547" s="15" t="str">
        <f>A546</f>
        <v>0501</v>
      </c>
      <c r="B547" s="16" t="s">
        <v>1373</v>
      </c>
      <c r="C547" s="16"/>
      <c r="D547" s="16"/>
      <c r="E547" s="46">
        <v>523839.80200000003</v>
      </c>
      <c r="F547" s="46">
        <v>523839.80200000003</v>
      </c>
      <c r="G547" s="46">
        <v>523839.80200000003</v>
      </c>
      <c r="H547" s="46">
        <v>478077.68478000001</v>
      </c>
      <c r="I547" s="46">
        <v>118089.20797</v>
      </c>
      <c r="J547" s="32"/>
      <c r="K547" s="32"/>
      <c r="L547" s="64"/>
      <c r="M547" s="36"/>
      <c r="N547" s="16"/>
      <c r="O547" s="36"/>
      <c r="P547" s="52"/>
      <c r="Q547" s="52"/>
      <c r="R547" s="52"/>
      <c r="S547" s="33"/>
      <c r="T547" s="34"/>
      <c r="U547" s="37"/>
      <c r="V547" s="216"/>
      <c r="W547" s="216"/>
      <c r="X547" s="216"/>
      <c r="Y547" s="216"/>
      <c r="Z547" s="216"/>
    </row>
    <row r="548" spans="1:26" ht="59.25" customHeight="1" x14ac:dyDescent="0.25">
      <c r="A548" s="15"/>
      <c r="B548" s="16" t="s">
        <v>1374</v>
      </c>
      <c r="C548" s="16"/>
      <c r="D548" s="16"/>
      <c r="E548" s="46">
        <v>17863413.083000001</v>
      </c>
      <c r="F548" s="46">
        <v>18460464.085643001</v>
      </c>
      <c r="G548" s="46">
        <v>18460464.085643001</v>
      </c>
      <c r="H548" s="46">
        <v>13536574.765554</v>
      </c>
      <c r="I548" s="46">
        <v>8977402.6619179994</v>
      </c>
      <c r="J548" s="38"/>
      <c r="K548" s="38"/>
      <c r="L548" s="66"/>
      <c r="M548" s="36"/>
      <c r="N548" s="16"/>
      <c r="O548" s="36"/>
      <c r="P548" s="52"/>
      <c r="Q548" s="52"/>
      <c r="R548" s="52"/>
      <c r="S548" s="39"/>
      <c r="T548" s="40"/>
      <c r="U548" s="37"/>
      <c r="V548" s="216"/>
      <c r="W548" s="216"/>
      <c r="X548" s="216"/>
      <c r="Y548" s="216"/>
      <c r="Z548" s="216"/>
    </row>
  </sheetData>
  <autoFilter ref="A1:U547" xr:uid="{06B4E276-A4F0-4B59-8211-EF4B969CD764}"/>
  <printOptions horizontalCentered="1" verticalCentered="1"/>
  <pageMargins left="0.39370078740157483" right="3.937007874015748E-2" top="0.39370078740157483" bottom="0.39370078740157483" header="0.19685039370078741" footer="0.19685039370078741"/>
  <pageSetup scale="37" orientation="landscape" r:id="rId1"/>
  <headerFooter>
    <oddHeader>&amp;CAnexo 2. Ejecución Productos, Metas y Resultados (PMR) - Corte Septiembre/2023</oddHeader>
    <oddFooter>&amp;LCifras en millones de pesos.</oddFooter>
  </headerFooter>
  <customProperties>
    <customPr name="_pios_id" r:id="rId2"/>
  </customPropertie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18A41-19D2-4889-A23F-8D663E28AFD5}">
  <sheetPr codeName="Hoja2"/>
  <dimension ref="A3:E51"/>
  <sheetViews>
    <sheetView workbookViewId="0"/>
  </sheetViews>
  <sheetFormatPr baseColWidth="10" defaultColWidth="11.42578125" defaultRowHeight="12.75" x14ac:dyDescent="0.2"/>
  <cols>
    <col min="1" max="1" width="12.42578125" bestFit="1" customWidth="1"/>
    <col min="2" max="2" width="39.42578125" customWidth="1"/>
    <col min="3" max="3" width="28.42578125" bestFit="1" customWidth="1"/>
  </cols>
  <sheetData>
    <row r="3" spans="1:5" x14ac:dyDescent="0.2">
      <c r="A3" t="s">
        <v>1375</v>
      </c>
      <c r="B3" t="s">
        <v>1376</v>
      </c>
      <c r="C3" t="s">
        <v>1377</v>
      </c>
    </row>
    <row r="4" spans="1:5" x14ac:dyDescent="0.2">
      <c r="A4" t="s">
        <v>1378</v>
      </c>
      <c r="B4" t="s">
        <v>22</v>
      </c>
      <c r="C4">
        <v>14</v>
      </c>
      <c r="D4" t="e">
        <f>VLOOKUP(A4,#REF!,3,0)</f>
        <v>#REF!</v>
      </c>
      <c r="E4">
        <v>0</v>
      </c>
    </row>
    <row r="5" spans="1:5" x14ac:dyDescent="0.2">
      <c r="A5" t="s">
        <v>1378</v>
      </c>
      <c r="B5" t="s">
        <v>1379</v>
      </c>
      <c r="C5">
        <v>1</v>
      </c>
      <c r="D5" t="e">
        <f>VLOOKUP(A5,#REF!,3,0)</f>
        <v>#REF!</v>
      </c>
      <c r="E5">
        <v>0</v>
      </c>
    </row>
    <row r="6" spans="1:5" x14ac:dyDescent="0.2">
      <c r="A6" t="s">
        <v>1380</v>
      </c>
      <c r="B6" t="s">
        <v>71</v>
      </c>
      <c r="C6">
        <v>13</v>
      </c>
      <c r="D6" t="e">
        <f>VLOOKUP(A6,#REF!,3,0)</f>
        <v>#REF!</v>
      </c>
      <c r="E6" t="e">
        <f>D6-C6</f>
        <v>#REF!</v>
      </c>
    </row>
    <row r="7" spans="1:5" x14ac:dyDescent="0.2">
      <c r="A7" t="s">
        <v>1381</v>
      </c>
      <c r="B7" t="s">
        <v>113</v>
      </c>
      <c r="C7">
        <v>4</v>
      </c>
      <c r="D7" t="e">
        <f>VLOOKUP(A7,#REF!,3,0)</f>
        <v>#REF!</v>
      </c>
      <c r="E7" t="e">
        <f t="shared" ref="E7:E50" si="0">D7-C7</f>
        <v>#REF!</v>
      </c>
    </row>
    <row r="8" spans="1:5" x14ac:dyDescent="0.2">
      <c r="A8" t="s">
        <v>1382</v>
      </c>
      <c r="B8" t="s">
        <v>130</v>
      </c>
      <c r="C8">
        <v>6</v>
      </c>
      <c r="D8" t="e">
        <f>VLOOKUP(A8,#REF!,3,0)</f>
        <v>#REF!</v>
      </c>
      <c r="E8" t="e">
        <f t="shared" si="0"/>
        <v>#REF!</v>
      </c>
    </row>
    <row r="9" spans="1:5" x14ac:dyDescent="0.2">
      <c r="A9" t="s">
        <v>1383</v>
      </c>
      <c r="B9" t="s">
        <v>154</v>
      </c>
      <c r="C9">
        <v>4</v>
      </c>
      <c r="D9" t="e">
        <f>VLOOKUP(A9,#REF!,3,0)</f>
        <v>#REF!</v>
      </c>
      <c r="E9" t="e">
        <f t="shared" si="0"/>
        <v>#REF!</v>
      </c>
    </row>
    <row r="10" spans="1:5" x14ac:dyDescent="0.2">
      <c r="A10" t="s">
        <v>163</v>
      </c>
      <c r="B10" t="s">
        <v>154</v>
      </c>
      <c r="C10">
        <v>2</v>
      </c>
      <c r="D10" t="e">
        <f>VLOOKUP(A10,#REF!,3,0)</f>
        <v>#REF!</v>
      </c>
      <c r="E10" t="e">
        <f t="shared" si="0"/>
        <v>#REF!</v>
      </c>
    </row>
    <row r="11" spans="1:5" x14ac:dyDescent="0.2">
      <c r="A11" t="s">
        <v>1384</v>
      </c>
      <c r="B11" t="s">
        <v>180</v>
      </c>
      <c r="C11">
        <v>17</v>
      </c>
      <c r="D11" t="e">
        <f>VLOOKUP(A11,#REF!,3,0)</f>
        <v>#REF!</v>
      </c>
      <c r="E11" t="e">
        <f t="shared" si="0"/>
        <v>#REF!</v>
      </c>
    </row>
    <row r="12" spans="1:5" x14ac:dyDescent="0.2">
      <c r="A12" s="146" t="s">
        <v>1385</v>
      </c>
      <c r="B12" s="146" t="s">
        <v>231</v>
      </c>
      <c r="C12" s="146">
        <v>2</v>
      </c>
      <c r="D12" s="146" t="e">
        <f>VLOOKUP(A12,#REF!,3,0)</f>
        <v>#REF!</v>
      </c>
      <c r="E12" s="146" t="e">
        <f t="shared" si="0"/>
        <v>#REF!</v>
      </c>
    </row>
    <row r="13" spans="1:5" x14ac:dyDescent="0.2">
      <c r="A13" s="146" t="s">
        <v>230</v>
      </c>
      <c r="B13" s="146" t="s">
        <v>231</v>
      </c>
      <c r="C13" s="146">
        <v>18</v>
      </c>
      <c r="D13" s="146" t="e">
        <f>VLOOKUP(A13,#REF!,3,0)</f>
        <v>#REF!</v>
      </c>
      <c r="E13" s="146" t="e">
        <f t="shared" si="0"/>
        <v>#REF!</v>
      </c>
    </row>
    <row r="14" spans="1:5" x14ac:dyDescent="0.2">
      <c r="A14" t="s">
        <v>1386</v>
      </c>
      <c r="B14" t="s">
        <v>280</v>
      </c>
      <c r="C14">
        <v>16</v>
      </c>
      <c r="D14" t="e">
        <f>VLOOKUP(A14,#REF!,3,0)</f>
        <v>#REF!</v>
      </c>
      <c r="E14" s="146" t="e">
        <f t="shared" si="0"/>
        <v>#REF!</v>
      </c>
    </row>
    <row r="15" spans="1:5" x14ac:dyDescent="0.2">
      <c r="A15" t="s">
        <v>1387</v>
      </c>
      <c r="B15" t="s">
        <v>318</v>
      </c>
      <c r="C15">
        <v>18</v>
      </c>
      <c r="D15" t="e">
        <f>VLOOKUP(A15,#REF!,3,0)</f>
        <v>#REF!</v>
      </c>
      <c r="E15" t="e">
        <f t="shared" si="0"/>
        <v>#REF!</v>
      </c>
    </row>
    <row r="16" spans="1:5" x14ac:dyDescent="0.2">
      <c r="A16" t="s">
        <v>1388</v>
      </c>
      <c r="B16" t="s">
        <v>362</v>
      </c>
      <c r="C16">
        <v>13</v>
      </c>
      <c r="D16" t="e">
        <f>VLOOKUP(A16,#REF!,3,0)</f>
        <v>#REF!</v>
      </c>
      <c r="E16" t="e">
        <f t="shared" si="0"/>
        <v>#REF!</v>
      </c>
    </row>
    <row r="17" spans="1:5" x14ac:dyDescent="0.2">
      <c r="A17" t="s">
        <v>1389</v>
      </c>
      <c r="B17" t="s">
        <v>403</v>
      </c>
      <c r="C17">
        <v>21</v>
      </c>
      <c r="D17" t="e">
        <f>VLOOKUP(A17,#REF!,3,0)</f>
        <v>#REF!</v>
      </c>
      <c r="E17" s="146" t="e">
        <f t="shared" si="0"/>
        <v>#REF!</v>
      </c>
    </row>
    <row r="18" spans="1:5" x14ac:dyDescent="0.2">
      <c r="A18" t="s">
        <v>1390</v>
      </c>
      <c r="B18" t="s">
        <v>453</v>
      </c>
      <c r="C18">
        <v>21</v>
      </c>
      <c r="D18" t="e">
        <f>VLOOKUP(A18,#REF!,3,0)</f>
        <v>#REF!</v>
      </c>
      <c r="E18" t="e">
        <f t="shared" si="0"/>
        <v>#REF!</v>
      </c>
    </row>
    <row r="19" spans="1:5" x14ac:dyDescent="0.2">
      <c r="A19" t="s">
        <v>1391</v>
      </c>
      <c r="B19" t="s">
        <v>503</v>
      </c>
      <c r="C19">
        <v>43</v>
      </c>
      <c r="D19" t="e">
        <f>VLOOKUP(A19,#REF!,3,0)</f>
        <v>#REF!</v>
      </c>
      <c r="E19" t="e">
        <f t="shared" si="0"/>
        <v>#REF!</v>
      </c>
    </row>
    <row r="20" spans="1:5" x14ac:dyDescent="0.2">
      <c r="A20" t="s">
        <v>1392</v>
      </c>
      <c r="B20" t="s">
        <v>610</v>
      </c>
      <c r="C20">
        <v>9</v>
      </c>
      <c r="D20" t="e">
        <f>VLOOKUP(A20,#REF!,3,0)</f>
        <v>#REF!</v>
      </c>
      <c r="E20" t="e">
        <f t="shared" si="0"/>
        <v>#REF!</v>
      </c>
    </row>
    <row r="21" spans="1:5" x14ac:dyDescent="0.2">
      <c r="A21" t="s">
        <v>1393</v>
      </c>
      <c r="B21" t="s">
        <v>636</v>
      </c>
      <c r="C21">
        <v>28</v>
      </c>
      <c r="D21" t="e">
        <f>VLOOKUP(A21,#REF!,3,0)</f>
        <v>#REF!</v>
      </c>
      <c r="E21" t="e">
        <f t="shared" si="0"/>
        <v>#REF!</v>
      </c>
    </row>
    <row r="22" spans="1:5" x14ac:dyDescent="0.2">
      <c r="A22" t="s">
        <v>1394</v>
      </c>
      <c r="B22" t="s">
        <v>698</v>
      </c>
      <c r="C22">
        <v>4</v>
      </c>
      <c r="D22" t="e">
        <f>VLOOKUP(A22,#REF!,3,0)</f>
        <v>#REF!</v>
      </c>
      <c r="E22" t="e">
        <f t="shared" si="0"/>
        <v>#REF!</v>
      </c>
    </row>
    <row r="23" spans="1:5" x14ac:dyDescent="0.2">
      <c r="A23" t="s">
        <v>1395</v>
      </c>
      <c r="B23" t="s">
        <v>711</v>
      </c>
      <c r="C23">
        <v>3</v>
      </c>
      <c r="D23" t="e">
        <f>VLOOKUP(A23,#REF!,3,0)</f>
        <v>#REF!</v>
      </c>
      <c r="E23" t="e">
        <f t="shared" si="0"/>
        <v>#REF!</v>
      </c>
    </row>
    <row r="24" spans="1:5" x14ac:dyDescent="0.2">
      <c r="A24" t="s">
        <v>1396</v>
      </c>
      <c r="B24" t="s">
        <v>721</v>
      </c>
      <c r="C24">
        <v>5</v>
      </c>
      <c r="D24" t="e">
        <f>VLOOKUP(A24,#REF!,3,0)</f>
        <v>#REF!</v>
      </c>
      <c r="E24" t="e">
        <f t="shared" si="0"/>
        <v>#REF!</v>
      </c>
    </row>
    <row r="25" spans="1:5" x14ac:dyDescent="0.2">
      <c r="A25" t="s">
        <v>1397</v>
      </c>
      <c r="B25" t="s">
        <v>738</v>
      </c>
      <c r="C25">
        <v>5</v>
      </c>
      <c r="D25" t="e">
        <f>VLOOKUP(A25,#REF!,3,0)</f>
        <v>#REF!</v>
      </c>
      <c r="E25" t="e">
        <f t="shared" si="0"/>
        <v>#REF!</v>
      </c>
    </row>
    <row r="26" spans="1:5" x14ac:dyDescent="0.2">
      <c r="A26" t="s">
        <v>737</v>
      </c>
      <c r="B26" t="s">
        <v>738</v>
      </c>
      <c r="C26">
        <v>6</v>
      </c>
      <c r="D26" t="e">
        <f>VLOOKUP(A26,#REF!,3,0)</f>
        <v>#REF!</v>
      </c>
      <c r="E26" t="e">
        <f t="shared" si="0"/>
        <v>#REF!</v>
      </c>
    </row>
    <row r="27" spans="1:5" x14ac:dyDescent="0.2">
      <c r="A27" t="s">
        <v>1398</v>
      </c>
      <c r="B27" t="s">
        <v>769</v>
      </c>
      <c r="C27">
        <v>11</v>
      </c>
      <c r="D27" t="e">
        <f>VLOOKUP(A27,#REF!,3,0)</f>
        <v>#REF!</v>
      </c>
      <c r="E27" t="e">
        <f t="shared" si="0"/>
        <v>#REF!</v>
      </c>
    </row>
    <row r="28" spans="1:5" x14ac:dyDescent="0.2">
      <c r="A28" t="s">
        <v>1399</v>
      </c>
      <c r="B28" t="s">
        <v>796</v>
      </c>
      <c r="C28">
        <v>36</v>
      </c>
      <c r="D28" t="e">
        <f>VLOOKUP(A28,#REF!,3,0)</f>
        <v>#REF!</v>
      </c>
      <c r="E28" t="e">
        <f t="shared" si="0"/>
        <v>#REF!</v>
      </c>
    </row>
    <row r="29" spans="1:5" x14ac:dyDescent="0.2">
      <c r="A29" t="s">
        <v>1400</v>
      </c>
      <c r="B29" t="s">
        <v>873</v>
      </c>
      <c r="C29">
        <v>4</v>
      </c>
      <c r="D29" t="e">
        <f>VLOOKUP(A29,#REF!,3,0)</f>
        <v>#REF!</v>
      </c>
      <c r="E29" t="e">
        <f t="shared" si="0"/>
        <v>#REF!</v>
      </c>
    </row>
    <row r="30" spans="1:5" x14ac:dyDescent="0.2">
      <c r="A30" t="s">
        <v>1401</v>
      </c>
      <c r="B30" t="s">
        <v>887</v>
      </c>
      <c r="C30">
        <v>14</v>
      </c>
      <c r="D30" t="e">
        <f>VLOOKUP(A30,#REF!,3,0)</f>
        <v>#REF!</v>
      </c>
      <c r="E30" t="e">
        <f t="shared" si="0"/>
        <v>#REF!</v>
      </c>
    </row>
    <row r="31" spans="1:5" x14ac:dyDescent="0.2">
      <c r="A31" t="s">
        <v>1402</v>
      </c>
      <c r="B31" t="s">
        <v>920</v>
      </c>
      <c r="C31">
        <v>2</v>
      </c>
      <c r="D31" t="e">
        <f>VLOOKUP(A31,#REF!,3,0)</f>
        <v>#REF!</v>
      </c>
      <c r="E31" t="e">
        <f t="shared" si="0"/>
        <v>#REF!</v>
      </c>
    </row>
    <row r="32" spans="1:5" x14ac:dyDescent="0.2">
      <c r="A32" t="s">
        <v>1403</v>
      </c>
      <c r="B32" t="s">
        <v>929</v>
      </c>
      <c r="C32">
        <v>6</v>
      </c>
      <c r="D32" t="e">
        <f>VLOOKUP(A32,#REF!,3,0)</f>
        <v>#REF!</v>
      </c>
      <c r="E32" t="e">
        <f t="shared" si="0"/>
        <v>#REF!</v>
      </c>
    </row>
    <row r="33" spans="1:5" x14ac:dyDescent="0.2">
      <c r="A33" t="s">
        <v>1404</v>
      </c>
      <c r="B33" t="s">
        <v>948</v>
      </c>
      <c r="C33">
        <v>7</v>
      </c>
      <c r="D33" t="e">
        <f>VLOOKUP(A33,#REF!,3,0)</f>
        <v>#REF!</v>
      </c>
      <c r="E33" t="e">
        <f t="shared" si="0"/>
        <v>#REF!</v>
      </c>
    </row>
    <row r="34" spans="1:5" x14ac:dyDescent="0.2">
      <c r="A34" t="s">
        <v>1405</v>
      </c>
      <c r="B34" t="s">
        <v>969</v>
      </c>
      <c r="C34">
        <v>15</v>
      </c>
      <c r="D34" t="e">
        <f>VLOOKUP(A34,#REF!,3,0)</f>
        <v>#REF!</v>
      </c>
      <c r="E34" t="e">
        <f t="shared" si="0"/>
        <v>#REF!</v>
      </c>
    </row>
    <row r="35" spans="1:5" x14ac:dyDescent="0.2">
      <c r="A35" t="s">
        <v>1406</v>
      </c>
      <c r="B35" t="s">
        <v>1002</v>
      </c>
      <c r="C35">
        <v>5</v>
      </c>
      <c r="D35" t="e">
        <f>VLOOKUP(A35,#REF!,3,0)</f>
        <v>#REF!</v>
      </c>
      <c r="E35" t="e">
        <f t="shared" si="0"/>
        <v>#REF!</v>
      </c>
    </row>
    <row r="36" spans="1:5" x14ac:dyDescent="0.2">
      <c r="A36" t="s">
        <v>1407</v>
      </c>
      <c r="B36" t="s">
        <v>1017</v>
      </c>
      <c r="C36">
        <v>10</v>
      </c>
      <c r="D36" t="e">
        <f>VLOOKUP(A36,#REF!,3,0)</f>
        <v>#REF!</v>
      </c>
      <c r="E36" t="e">
        <f t="shared" si="0"/>
        <v>#REF!</v>
      </c>
    </row>
    <row r="37" spans="1:5" x14ac:dyDescent="0.2">
      <c r="A37" t="s">
        <v>1408</v>
      </c>
      <c r="B37" t="s">
        <v>1042</v>
      </c>
      <c r="C37">
        <v>9</v>
      </c>
      <c r="D37" t="e">
        <f>VLOOKUP(A37,#REF!,3,0)</f>
        <v>#REF!</v>
      </c>
      <c r="E37" t="e">
        <f t="shared" si="0"/>
        <v>#REF!</v>
      </c>
    </row>
    <row r="38" spans="1:5" x14ac:dyDescent="0.2">
      <c r="A38" t="s">
        <v>1409</v>
      </c>
      <c r="B38" t="s">
        <v>1068</v>
      </c>
      <c r="C38">
        <v>25</v>
      </c>
      <c r="D38" t="e">
        <f>VLOOKUP(A38,#REF!,3,0)</f>
        <v>#REF!</v>
      </c>
      <c r="E38" s="146" t="e">
        <f t="shared" si="0"/>
        <v>#REF!</v>
      </c>
    </row>
    <row r="39" spans="1:5" x14ac:dyDescent="0.2">
      <c r="A39" t="s">
        <v>1410</v>
      </c>
      <c r="B39" t="s">
        <v>1124</v>
      </c>
      <c r="C39">
        <v>3</v>
      </c>
      <c r="D39" t="e">
        <f>VLOOKUP(A39,#REF!,3,0)</f>
        <v>#REF!</v>
      </c>
      <c r="E39" t="e">
        <f t="shared" si="0"/>
        <v>#REF!</v>
      </c>
    </row>
    <row r="40" spans="1:5" x14ac:dyDescent="0.2">
      <c r="A40" t="s">
        <v>1411</v>
      </c>
      <c r="B40" t="s">
        <v>1135</v>
      </c>
      <c r="C40">
        <v>11</v>
      </c>
      <c r="D40" t="e">
        <f>VLOOKUP(A40,#REF!,3,0)</f>
        <v>#REF!</v>
      </c>
      <c r="E40" t="e">
        <f t="shared" si="0"/>
        <v>#REF!</v>
      </c>
    </row>
    <row r="41" spans="1:5" x14ac:dyDescent="0.2">
      <c r="A41" t="s">
        <v>1412</v>
      </c>
      <c r="B41" t="s">
        <v>1164</v>
      </c>
      <c r="C41">
        <v>12</v>
      </c>
      <c r="D41" t="e">
        <f>VLOOKUP(A41,#REF!,3,0)</f>
        <v>#REF!</v>
      </c>
      <c r="E41" t="e">
        <f t="shared" si="0"/>
        <v>#REF!</v>
      </c>
    </row>
    <row r="42" spans="1:5" x14ac:dyDescent="0.2">
      <c r="A42" t="s">
        <v>1191</v>
      </c>
      <c r="B42" t="s">
        <v>1164</v>
      </c>
      <c r="C42">
        <v>3</v>
      </c>
      <c r="D42" t="e">
        <f>VLOOKUP(A42,#REF!,3,0)</f>
        <v>#REF!</v>
      </c>
      <c r="E42" t="e">
        <f t="shared" si="0"/>
        <v>#REF!</v>
      </c>
    </row>
    <row r="43" spans="1:5" x14ac:dyDescent="0.2">
      <c r="A43" t="s">
        <v>1413</v>
      </c>
      <c r="B43" t="s">
        <v>1200</v>
      </c>
      <c r="C43">
        <v>10</v>
      </c>
      <c r="D43" t="e">
        <f>VLOOKUP(A43,#REF!,3,0)</f>
        <v>#REF!</v>
      </c>
      <c r="E43" t="e">
        <f t="shared" si="0"/>
        <v>#REF!</v>
      </c>
    </row>
    <row r="44" spans="1:5" x14ac:dyDescent="0.2">
      <c r="A44" t="s">
        <v>1414</v>
      </c>
      <c r="B44" t="s">
        <v>1227</v>
      </c>
      <c r="C44">
        <v>4</v>
      </c>
      <c r="D44" t="e">
        <f>VLOOKUP(A44,#REF!,3,0)</f>
        <v>#REF!</v>
      </c>
      <c r="E44" t="e">
        <f t="shared" si="0"/>
        <v>#REF!</v>
      </c>
    </row>
    <row r="45" spans="1:5" x14ac:dyDescent="0.2">
      <c r="A45" t="s">
        <v>1415</v>
      </c>
      <c r="B45" t="s">
        <v>1242</v>
      </c>
      <c r="C45">
        <v>6</v>
      </c>
      <c r="D45" t="e">
        <f>VLOOKUP(A45,#REF!,3,0)</f>
        <v>#REF!</v>
      </c>
      <c r="E45" s="146" t="e">
        <f t="shared" si="0"/>
        <v>#REF!</v>
      </c>
    </row>
    <row r="46" spans="1:5" x14ac:dyDescent="0.2">
      <c r="A46" t="s">
        <v>1416</v>
      </c>
      <c r="B46" t="s">
        <v>1259</v>
      </c>
      <c r="C46">
        <v>11</v>
      </c>
      <c r="D46" t="e">
        <f>VLOOKUP(A46,#REF!,3,0)</f>
        <v>#REF!</v>
      </c>
      <c r="E46" t="e">
        <f t="shared" si="0"/>
        <v>#REF!</v>
      </c>
    </row>
    <row r="47" spans="1:5" x14ac:dyDescent="0.2">
      <c r="A47" t="s">
        <v>1417</v>
      </c>
      <c r="B47" t="s">
        <v>1284</v>
      </c>
      <c r="C47">
        <v>9</v>
      </c>
      <c r="D47" t="e">
        <f>VLOOKUP(A47,#REF!,3,0)</f>
        <v>#REF!</v>
      </c>
      <c r="E47" t="e">
        <f t="shared" si="0"/>
        <v>#REF!</v>
      </c>
    </row>
    <row r="48" spans="1:5" x14ac:dyDescent="0.2">
      <c r="A48" t="s">
        <v>1418</v>
      </c>
      <c r="B48" t="s">
        <v>1309</v>
      </c>
      <c r="C48">
        <v>13</v>
      </c>
      <c r="D48" t="e">
        <f>VLOOKUP(A48,#REF!,3,0)</f>
        <v>#REF!</v>
      </c>
      <c r="E48" t="e">
        <f t="shared" si="0"/>
        <v>#REF!</v>
      </c>
    </row>
    <row r="49" spans="1:5" x14ac:dyDescent="0.2">
      <c r="A49" t="s">
        <v>1419</v>
      </c>
      <c r="B49" t="s">
        <v>1340</v>
      </c>
      <c r="C49">
        <v>3</v>
      </c>
      <c r="D49" t="e">
        <f>VLOOKUP(A49,#REF!,3,0)</f>
        <v>#REF!</v>
      </c>
      <c r="E49" t="e">
        <f t="shared" si="0"/>
        <v>#REF!</v>
      </c>
    </row>
    <row r="50" spans="1:5" x14ac:dyDescent="0.2">
      <c r="A50" t="s">
        <v>1420</v>
      </c>
      <c r="B50" t="s">
        <v>1353</v>
      </c>
      <c r="C50">
        <v>7</v>
      </c>
      <c r="D50" t="e">
        <f>VLOOKUP(A50,#REF!,3,0)</f>
        <v>#REF!</v>
      </c>
      <c r="E50" t="e">
        <f t="shared" si="0"/>
        <v>#REF!</v>
      </c>
    </row>
    <row r="51" spans="1:5" x14ac:dyDescent="0.2">
      <c r="A51" t="s">
        <v>1421</v>
      </c>
      <c r="C51">
        <v>509</v>
      </c>
    </row>
  </sheetData>
  <autoFilter ref="D3:E51" xr:uid="{1CE18A41-19D2-4889-A23F-8D663E28AFD5}"/>
  <pageMargins left="0.7" right="0.7" top="0.75" bottom="0.75" header="0.3" footer="0.3"/>
  <pageSetup paperSize="0" orientation="portrait" horizontalDpi="0" verticalDpi="0" copies="0" r:id="rId2"/>
  <customProperties>
    <customPr name="_pios_id" r:id="rId3"/>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B9E32-85CB-4918-940D-D00F94ACB9B1}">
  <sheetPr codeName="Hoja3">
    <tabColor rgb="FF00B050"/>
  </sheetPr>
  <dimension ref="A1:Z514"/>
  <sheetViews>
    <sheetView showGridLines="0" topLeftCell="A3" zoomScale="50" zoomScaleNormal="50" workbookViewId="0">
      <pane xSplit="6" ySplit="3" topLeftCell="H6" activePane="bottomRight" state="frozen"/>
      <selection pane="topRight" activeCell="G3" sqref="G3"/>
      <selection pane="bottomLeft" activeCell="A6" sqref="A6"/>
      <selection pane="bottomRight" activeCell="I13" sqref="I13"/>
    </sheetView>
  </sheetViews>
  <sheetFormatPr baseColWidth="10" defaultColWidth="11.42578125" defaultRowHeight="12.75" x14ac:dyDescent="0.2"/>
  <cols>
    <col min="4" max="4" width="24" customWidth="1"/>
    <col min="6" max="6" width="32.5703125" customWidth="1"/>
    <col min="7" max="9" width="15.7109375" bestFit="1" customWidth="1"/>
    <col min="10" max="10" width="15.42578125" bestFit="1" customWidth="1"/>
    <col min="17" max="17" width="18.5703125" customWidth="1"/>
    <col min="18" max="18" width="40.85546875" customWidth="1"/>
  </cols>
  <sheetData>
    <row r="1" spans="1:26" s="14" customFormat="1" ht="15" x14ac:dyDescent="0.2">
      <c r="A1" s="217"/>
      <c r="B1" s="217"/>
      <c r="C1" s="217"/>
      <c r="D1" s="217"/>
      <c r="E1" s="217"/>
      <c r="F1" s="217"/>
      <c r="G1" s="299" t="s">
        <v>1422</v>
      </c>
      <c r="H1" s="299"/>
      <c r="I1" s="299"/>
      <c r="J1" s="299"/>
      <c r="K1" s="217"/>
      <c r="L1" s="217"/>
      <c r="M1" s="217"/>
      <c r="N1" s="217"/>
      <c r="O1" s="217"/>
      <c r="P1" s="217"/>
      <c r="Q1" s="217"/>
      <c r="R1" s="217"/>
      <c r="S1" s="217"/>
      <c r="T1" s="217"/>
      <c r="U1" s="217"/>
      <c r="V1" s="215"/>
      <c r="W1" s="215"/>
      <c r="X1" s="215"/>
      <c r="Y1" s="166"/>
      <c r="Z1" s="220"/>
    </row>
    <row r="2" spans="1:26" s="14" customFormat="1" ht="15" x14ac:dyDescent="0.2">
      <c r="A2" s="217"/>
      <c r="B2" s="217"/>
      <c r="C2" s="217"/>
      <c r="D2" s="217"/>
      <c r="E2" s="217"/>
      <c r="F2" s="217"/>
      <c r="G2" s="299"/>
      <c r="H2" s="299"/>
      <c r="I2" s="299"/>
      <c r="J2" s="299"/>
      <c r="K2" s="217"/>
      <c r="L2" s="217"/>
      <c r="M2" s="217"/>
      <c r="N2" s="217"/>
      <c r="O2" s="217"/>
      <c r="P2" s="217"/>
      <c r="Q2" s="217"/>
      <c r="R2" s="217"/>
      <c r="S2" s="217"/>
      <c r="T2" s="217"/>
      <c r="U2" s="217"/>
      <c r="V2" s="215"/>
      <c r="W2" s="215"/>
      <c r="X2" s="215"/>
      <c r="Y2" s="166"/>
      <c r="Z2" s="220"/>
    </row>
    <row r="3" spans="1:26" s="14" customFormat="1" ht="18.75" x14ac:dyDescent="0.2">
      <c r="A3" s="217"/>
      <c r="B3" s="217"/>
      <c r="C3" s="217"/>
      <c r="D3" s="217"/>
      <c r="E3" s="217"/>
      <c r="F3" s="217"/>
      <c r="G3" s="300" t="s">
        <v>1423</v>
      </c>
      <c r="H3" s="300"/>
      <c r="I3" s="300"/>
      <c r="J3" s="300"/>
      <c r="K3" s="217"/>
      <c r="L3" s="217"/>
      <c r="M3" s="217"/>
      <c r="N3" s="217"/>
      <c r="O3" s="217"/>
      <c r="P3" s="217"/>
      <c r="Q3" s="217"/>
      <c r="R3" s="217"/>
      <c r="S3" s="217"/>
      <c r="T3" s="217"/>
      <c r="U3" s="217"/>
      <c r="V3" s="215"/>
      <c r="W3" s="215"/>
      <c r="X3" s="215"/>
      <c r="Y3" s="166"/>
      <c r="Z3" s="220"/>
    </row>
    <row r="4" spans="1:26" s="14" customFormat="1" ht="15" x14ac:dyDescent="0.2">
      <c r="A4" s="217"/>
      <c r="B4" s="217"/>
      <c r="C4" s="217"/>
      <c r="D4" s="217"/>
      <c r="E4" s="217"/>
      <c r="F4" s="217"/>
      <c r="G4" s="224">
        <f>SUBTOTAL(9,G5:G520)</f>
        <v>18327030920203</v>
      </c>
      <c r="H4" s="224">
        <f t="shared" ref="H4:J4" si="0">SUBTOTAL(9,H5:H520)</f>
        <v>18327030920203</v>
      </c>
      <c r="I4" s="224">
        <f t="shared" si="0"/>
        <v>17640283686272</v>
      </c>
      <c r="J4" s="224">
        <f t="shared" si="0"/>
        <v>13857269008973</v>
      </c>
      <c r="K4" s="217">
        <v>5</v>
      </c>
      <c r="L4" s="217">
        <v>4</v>
      </c>
      <c r="M4" s="217">
        <v>6</v>
      </c>
      <c r="N4" s="217">
        <v>3</v>
      </c>
      <c r="O4" s="217">
        <v>2</v>
      </c>
      <c r="P4" s="217">
        <v>7</v>
      </c>
      <c r="Q4" s="217"/>
      <c r="R4" s="217"/>
      <c r="S4" s="217"/>
      <c r="T4" s="217"/>
      <c r="U4" s="217"/>
      <c r="V4" s="215"/>
      <c r="W4" s="215"/>
      <c r="X4" s="215"/>
      <c r="Y4" s="166"/>
      <c r="Z4" s="220"/>
    </row>
    <row r="5" spans="1:26" s="83" customFormat="1" ht="60" x14ac:dyDescent="0.2">
      <c r="A5" s="168" t="s">
        <v>1375</v>
      </c>
      <c r="B5" s="168" t="s">
        <v>1424</v>
      </c>
      <c r="C5" s="171" t="s">
        <v>1425</v>
      </c>
      <c r="D5" s="171" t="s">
        <v>1376</v>
      </c>
      <c r="E5" s="174" t="s">
        <v>1426</v>
      </c>
      <c r="F5" s="175" t="s">
        <v>3</v>
      </c>
      <c r="G5" s="178" t="s">
        <v>1427</v>
      </c>
      <c r="H5" s="179" t="s">
        <v>1428</v>
      </c>
      <c r="I5" s="179" t="s">
        <v>1429</v>
      </c>
      <c r="J5" s="178" t="s">
        <v>1430</v>
      </c>
      <c r="K5" s="174" t="s">
        <v>1431</v>
      </c>
      <c r="L5" s="174" t="s">
        <v>1432</v>
      </c>
      <c r="M5" s="174" t="s">
        <v>1433</v>
      </c>
      <c r="N5" s="174" t="s">
        <v>1434</v>
      </c>
      <c r="O5" s="174" t="s">
        <v>1435</v>
      </c>
      <c r="P5" s="174" t="s">
        <v>1436</v>
      </c>
      <c r="Q5" s="174" t="s">
        <v>1437</v>
      </c>
      <c r="R5" s="174" t="s">
        <v>1438</v>
      </c>
      <c r="S5" s="174" t="s">
        <v>12</v>
      </c>
      <c r="T5" s="174" t="s">
        <v>13</v>
      </c>
      <c r="U5" s="174" t="s">
        <v>1439</v>
      </c>
      <c r="V5" s="187" t="s">
        <v>1440</v>
      </c>
      <c r="W5" s="187" t="s">
        <v>1441</v>
      </c>
      <c r="X5" s="187" t="s">
        <v>1442</v>
      </c>
      <c r="Y5" s="188" t="s">
        <v>1443</v>
      </c>
      <c r="Z5" s="189" t="s">
        <v>19</v>
      </c>
    </row>
    <row r="6" spans="1:26" ht="57" x14ac:dyDescent="0.2">
      <c r="A6" s="170" t="s">
        <v>1378</v>
      </c>
      <c r="B6" s="170" t="s">
        <v>1444</v>
      </c>
      <c r="C6" s="170" t="s">
        <v>21</v>
      </c>
      <c r="D6" s="170" t="s">
        <v>1379</v>
      </c>
      <c r="E6" s="170" t="s">
        <v>23</v>
      </c>
      <c r="F6" s="170" t="s">
        <v>1445</v>
      </c>
      <c r="G6" s="182">
        <v>875179815</v>
      </c>
      <c r="H6" s="182">
        <v>875179815</v>
      </c>
      <c r="I6" s="182">
        <v>873643334</v>
      </c>
      <c r="J6" s="182">
        <v>695019330</v>
      </c>
      <c r="K6" s="170" t="s">
        <v>1446</v>
      </c>
      <c r="L6" s="170" t="s">
        <v>1446</v>
      </c>
      <c r="M6" s="170" t="s">
        <v>1446</v>
      </c>
      <c r="N6" s="170" t="s">
        <v>1446</v>
      </c>
      <c r="O6" s="170" t="s">
        <v>1446</v>
      </c>
      <c r="P6" s="170" t="s">
        <v>1446</v>
      </c>
      <c r="Q6" s="169" t="s">
        <v>542</v>
      </c>
      <c r="R6" s="170" t="s">
        <v>25</v>
      </c>
      <c r="S6" s="170" t="s">
        <v>27</v>
      </c>
      <c r="T6" s="170" t="s">
        <v>28</v>
      </c>
      <c r="U6" s="170" t="s">
        <v>29</v>
      </c>
      <c r="V6" s="190">
        <v>600</v>
      </c>
      <c r="W6" s="190">
        <v>6400</v>
      </c>
      <c r="X6" s="190">
        <v>1200</v>
      </c>
      <c r="Y6" s="190">
        <v>2550</v>
      </c>
      <c r="Z6" s="191">
        <v>212.5</v>
      </c>
    </row>
    <row r="7" spans="1:26" ht="57" x14ac:dyDescent="0.2">
      <c r="A7" s="170" t="s">
        <v>1378</v>
      </c>
      <c r="B7" s="170" t="s">
        <v>1444</v>
      </c>
      <c r="C7" s="170" t="s">
        <v>21</v>
      </c>
      <c r="D7" s="170" t="s">
        <v>22</v>
      </c>
      <c r="E7" s="170" t="s">
        <v>23</v>
      </c>
      <c r="F7" s="170" t="s">
        <v>24</v>
      </c>
      <c r="G7" s="181" t="s">
        <v>69</v>
      </c>
      <c r="H7" s="181" t="s">
        <v>69</v>
      </c>
      <c r="I7" s="181" t="s">
        <v>69</v>
      </c>
      <c r="J7" s="181" t="s">
        <v>69</v>
      </c>
      <c r="K7" s="170" t="s">
        <v>69</v>
      </c>
      <c r="L7" s="170" t="s">
        <v>69</v>
      </c>
      <c r="M7" s="170" t="s">
        <v>69</v>
      </c>
      <c r="N7" s="170" t="s">
        <v>69</v>
      </c>
      <c r="O7" s="170" t="s">
        <v>69</v>
      </c>
      <c r="P7" s="170" t="s">
        <v>69</v>
      </c>
      <c r="Q7" s="169" t="s">
        <v>1447</v>
      </c>
      <c r="R7" s="170" t="s">
        <v>1448</v>
      </c>
      <c r="S7" s="170" t="s">
        <v>27</v>
      </c>
      <c r="T7" s="170" t="s">
        <v>28</v>
      </c>
      <c r="U7" s="170" t="s">
        <v>29</v>
      </c>
      <c r="V7" s="190">
        <v>2078052</v>
      </c>
      <c r="W7" s="190">
        <v>3816207</v>
      </c>
      <c r="X7" s="190">
        <v>1121986</v>
      </c>
      <c r="Y7" s="190">
        <v>2871364</v>
      </c>
      <c r="Z7" s="191">
        <v>255.91798828149399</v>
      </c>
    </row>
    <row r="8" spans="1:26" ht="42.75" x14ac:dyDescent="0.2">
      <c r="A8" s="170" t="s">
        <v>1378</v>
      </c>
      <c r="B8" s="170" t="s">
        <v>1444</v>
      </c>
      <c r="C8" s="170" t="s">
        <v>21</v>
      </c>
      <c r="D8" s="170" t="s">
        <v>22</v>
      </c>
      <c r="E8" s="170" t="s">
        <v>38</v>
      </c>
      <c r="F8" s="170" t="s">
        <v>39</v>
      </c>
      <c r="G8" s="182">
        <v>0</v>
      </c>
      <c r="H8" s="182">
        <v>0</v>
      </c>
      <c r="I8" s="182">
        <v>0</v>
      </c>
      <c r="J8" s="182">
        <v>0</v>
      </c>
      <c r="K8" s="170" t="s">
        <v>1446</v>
      </c>
      <c r="L8" s="170" t="s">
        <v>1446</v>
      </c>
      <c r="M8" s="170" t="s">
        <v>1446</v>
      </c>
      <c r="N8" s="170" t="s">
        <v>1446</v>
      </c>
      <c r="O8" s="170" t="s">
        <v>1446</v>
      </c>
      <c r="P8" s="170" t="s">
        <v>1446</v>
      </c>
      <c r="Q8" s="169" t="s">
        <v>122</v>
      </c>
      <c r="R8" s="170" t="s">
        <v>40</v>
      </c>
      <c r="S8" s="170" t="s">
        <v>27</v>
      </c>
      <c r="T8" s="170" t="s">
        <v>28</v>
      </c>
      <c r="U8" s="170" t="s">
        <v>29</v>
      </c>
      <c r="V8" s="190">
        <v>0</v>
      </c>
      <c r="W8" s="190">
        <v>29900</v>
      </c>
      <c r="X8" s="190">
        <v>7900</v>
      </c>
      <c r="Y8" s="190">
        <v>9518</v>
      </c>
      <c r="Z8" s="191">
        <v>120.481012658228</v>
      </c>
    </row>
    <row r="9" spans="1:26" ht="42.75" x14ac:dyDescent="0.2">
      <c r="A9" s="170" t="s">
        <v>1378</v>
      </c>
      <c r="B9" s="170" t="s">
        <v>1444</v>
      </c>
      <c r="C9" s="170" t="s">
        <v>21</v>
      </c>
      <c r="D9" s="170" t="s">
        <v>22</v>
      </c>
      <c r="E9" s="170" t="s">
        <v>38</v>
      </c>
      <c r="F9" s="170" t="s">
        <v>39</v>
      </c>
      <c r="G9" s="181" t="s">
        <v>69</v>
      </c>
      <c r="H9" s="181" t="s">
        <v>69</v>
      </c>
      <c r="I9" s="181" t="s">
        <v>69</v>
      </c>
      <c r="J9" s="181" t="s">
        <v>69</v>
      </c>
      <c r="K9" s="170" t="s">
        <v>69</v>
      </c>
      <c r="L9" s="170" t="s">
        <v>69</v>
      </c>
      <c r="M9" s="170" t="s">
        <v>69</v>
      </c>
      <c r="N9" s="170" t="s">
        <v>69</v>
      </c>
      <c r="O9" s="170" t="s">
        <v>69</v>
      </c>
      <c r="P9" s="170" t="s">
        <v>69</v>
      </c>
      <c r="Q9" s="169" t="s">
        <v>118</v>
      </c>
      <c r="R9" s="170" t="s">
        <v>1449</v>
      </c>
      <c r="S9" s="170" t="s">
        <v>27</v>
      </c>
      <c r="T9" s="170" t="s">
        <v>28</v>
      </c>
      <c r="U9" s="170" t="s">
        <v>29</v>
      </c>
      <c r="V9" s="190">
        <v>48390</v>
      </c>
      <c r="W9" s="190">
        <v>14600</v>
      </c>
      <c r="X9" s="190">
        <v>4100</v>
      </c>
      <c r="Y9" s="190">
        <v>9882</v>
      </c>
      <c r="Z9" s="191">
        <v>241.02439024390199</v>
      </c>
    </row>
    <row r="10" spans="1:26" ht="42.75" x14ac:dyDescent="0.2">
      <c r="A10" s="170" t="s">
        <v>1378</v>
      </c>
      <c r="B10" s="170" t="s">
        <v>1444</v>
      </c>
      <c r="C10" s="170" t="s">
        <v>21</v>
      </c>
      <c r="D10" s="170" t="s">
        <v>22</v>
      </c>
      <c r="E10" s="170" t="s">
        <v>38</v>
      </c>
      <c r="F10" s="170" t="s">
        <v>39</v>
      </c>
      <c r="G10" s="181" t="s">
        <v>69</v>
      </c>
      <c r="H10" s="181" t="s">
        <v>69</v>
      </c>
      <c r="I10" s="181" t="s">
        <v>69</v>
      </c>
      <c r="J10" s="181" t="s">
        <v>69</v>
      </c>
      <c r="K10" s="170" t="s">
        <v>69</v>
      </c>
      <c r="L10" s="170" t="s">
        <v>69</v>
      </c>
      <c r="M10" s="170" t="s">
        <v>69</v>
      </c>
      <c r="N10" s="170" t="s">
        <v>69</v>
      </c>
      <c r="O10" s="170" t="s">
        <v>69</v>
      </c>
      <c r="P10" s="170" t="s">
        <v>69</v>
      </c>
      <c r="Q10" s="169" t="s">
        <v>114</v>
      </c>
      <c r="R10" s="170" t="s">
        <v>1450</v>
      </c>
      <c r="S10" s="170" t="s">
        <v>27</v>
      </c>
      <c r="T10" s="170" t="s">
        <v>28</v>
      </c>
      <c r="U10" s="170" t="s">
        <v>29</v>
      </c>
      <c r="V10" s="190">
        <v>64159</v>
      </c>
      <c r="W10" s="190">
        <v>35000</v>
      </c>
      <c r="X10" s="190">
        <v>10000</v>
      </c>
      <c r="Y10" s="190">
        <v>14704</v>
      </c>
      <c r="Z10" s="191">
        <v>147.04</v>
      </c>
    </row>
    <row r="11" spans="1:26" ht="42.75" x14ac:dyDescent="0.2">
      <c r="A11" s="170" t="s">
        <v>1378</v>
      </c>
      <c r="B11" s="170" t="s">
        <v>1444</v>
      </c>
      <c r="C11" s="170" t="s">
        <v>21</v>
      </c>
      <c r="D11" s="170" t="s">
        <v>22</v>
      </c>
      <c r="E11" s="170" t="s">
        <v>38</v>
      </c>
      <c r="F11" s="170" t="s">
        <v>39</v>
      </c>
      <c r="G11" s="181" t="s">
        <v>69</v>
      </c>
      <c r="H11" s="181" t="s">
        <v>69</v>
      </c>
      <c r="I11" s="181" t="s">
        <v>69</v>
      </c>
      <c r="J11" s="181" t="s">
        <v>69</v>
      </c>
      <c r="K11" s="170" t="s">
        <v>69</v>
      </c>
      <c r="L11" s="170" t="s">
        <v>69</v>
      </c>
      <c r="M11" s="170" t="s">
        <v>69</v>
      </c>
      <c r="N11" s="170" t="s">
        <v>69</v>
      </c>
      <c r="O11" s="170" t="s">
        <v>69</v>
      </c>
      <c r="P11" s="170" t="s">
        <v>69</v>
      </c>
      <c r="Q11" s="169" t="s">
        <v>517</v>
      </c>
      <c r="R11" s="170" t="s">
        <v>1451</v>
      </c>
      <c r="S11" s="170" t="s">
        <v>27</v>
      </c>
      <c r="T11" s="170" t="s">
        <v>28</v>
      </c>
      <c r="U11" s="170" t="s">
        <v>29</v>
      </c>
      <c r="V11" s="190">
        <v>0</v>
      </c>
      <c r="W11" s="190">
        <v>99200</v>
      </c>
      <c r="X11" s="190">
        <v>27700</v>
      </c>
      <c r="Y11" s="190">
        <v>41313</v>
      </c>
      <c r="Z11" s="191">
        <v>149.14440433212999</v>
      </c>
    </row>
    <row r="12" spans="1:26" ht="42.75" x14ac:dyDescent="0.2">
      <c r="A12" s="170" t="s">
        <v>1378</v>
      </c>
      <c r="B12" s="170" t="s">
        <v>1444</v>
      </c>
      <c r="C12" s="170" t="s">
        <v>21</v>
      </c>
      <c r="D12" s="170" t="s">
        <v>22</v>
      </c>
      <c r="E12" s="170" t="s">
        <v>38</v>
      </c>
      <c r="F12" s="170" t="s">
        <v>39</v>
      </c>
      <c r="G12" s="181" t="s">
        <v>69</v>
      </c>
      <c r="H12" s="181" t="s">
        <v>69</v>
      </c>
      <c r="I12" s="181" t="s">
        <v>69</v>
      </c>
      <c r="J12" s="181" t="s">
        <v>69</v>
      </c>
      <c r="K12" s="170" t="s">
        <v>69</v>
      </c>
      <c r="L12" s="170" t="s">
        <v>69</v>
      </c>
      <c r="M12" s="170" t="s">
        <v>69</v>
      </c>
      <c r="N12" s="170" t="s">
        <v>69</v>
      </c>
      <c r="O12" s="170" t="s">
        <v>69</v>
      </c>
      <c r="P12" s="170" t="s">
        <v>69</v>
      </c>
      <c r="Q12" s="169" t="s">
        <v>1452</v>
      </c>
      <c r="R12" s="170" t="s">
        <v>1453</v>
      </c>
      <c r="S12" s="170" t="s">
        <v>27</v>
      </c>
      <c r="T12" s="170" t="s">
        <v>28</v>
      </c>
      <c r="U12" s="170" t="s">
        <v>29</v>
      </c>
      <c r="V12" s="190">
        <v>0</v>
      </c>
      <c r="W12" s="190">
        <v>360200</v>
      </c>
      <c r="X12" s="190">
        <v>96200</v>
      </c>
      <c r="Y12" s="190">
        <v>125995</v>
      </c>
      <c r="Z12" s="191">
        <v>130.971933471933</v>
      </c>
    </row>
    <row r="13" spans="1:26" ht="42.75" x14ac:dyDescent="0.2">
      <c r="A13" s="170" t="s">
        <v>1378</v>
      </c>
      <c r="B13" s="170" t="s">
        <v>1444</v>
      </c>
      <c r="C13" s="170" t="s">
        <v>21</v>
      </c>
      <c r="D13" s="170" t="s">
        <v>22</v>
      </c>
      <c r="E13" s="170" t="s">
        <v>38</v>
      </c>
      <c r="F13" s="170" t="s">
        <v>39</v>
      </c>
      <c r="G13" s="181" t="s">
        <v>69</v>
      </c>
      <c r="H13" s="181" t="s">
        <v>69</v>
      </c>
      <c r="I13" s="181" t="s">
        <v>69</v>
      </c>
      <c r="J13" s="181" t="s">
        <v>69</v>
      </c>
      <c r="K13" s="170" t="s">
        <v>69</v>
      </c>
      <c r="L13" s="170" t="s">
        <v>69</v>
      </c>
      <c r="M13" s="170" t="s">
        <v>69</v>
      </c>
      <c r="N13" s="170" t="s">
        <v>69</v>
      </c>
      <c r="O13" s="170" t="s">
        <v>69</v>
      </c>
      <c r="P13" s="170" t="s">
        <v>69</v>
      </c>
      <c r="Q13" s="169" t="s">
        <v>536</v>
      </c>
      <c r="R13" s="170" t="s">
        <v>1454</v>
      </c>
      <c r="S13" s="170" t="s">
        <v>27</v>
      </c>
      <c r="T13" s="170" t="s">
        <v>28</v>
      </c>
      <c r="U13" s="170" t="s">
        <v>29</v>
      </c>
      <c r="V13" s="190">
        <v>0</v>
      </c>
      <c r="W13" s="190">
        <v>20700</v>
      </c>
      <c r="X13" s="190">
        <v>5700</v>
      </c>
      <c r="Y13" s="190">
        <v>26875</v>
      </c>
      <c r="Z13" s="191">
        <v>471.491228070175</v>
      </c>
    </row>
    <row r="14" spans="1:26" ht="42.75" x14ac:dyDescent="0.2">
      <c r="A14" s="170" t="s">
        <v>1378</v>
      </c>
      <c r="B14" s="170" t="s">
        <v>1444</v>
      </c>
      <c r="C14" s="170" t="s">
        <v>21</v>
      </c>
      <c r="D14" s="170" t="s">
        <v>22</v>
      </c>
      <c r="E14" s="170" t="s">
        <v>38</v>
      </c>
      <c r="F14" s="170" t="s">
        <v>39</v>
      </c>
      <c r="G14" s="181" t="s">
        <v>69</v>
      </c>
      <c r="H14" s="181" t="s">
        <v>69</v>
      </c>
      <c r="I14" s="181" t="s">
        <v>69</v>
      </c>
      <c r="J14" s="181" t="s">
        <v>69</v>
      </c>
      <c r="K14" s="170" t="s">
        <v>69</v>
      </c>
      <c r="L14" s="170" t="s">
        <v>69</v>
      </c>
      <c r="M14" s="170" t="s">
        <v>69</v>
      </c>
      <c r="N14" s="170" t="s">
        <v>69</v>
      </c>
      <c r="O14" s="170" t="s">
        <v>69</v>
      </c>
      <c r="P14" s="170" t="s">
        <v>69</v>
      </c>
      <c r="Q14" s="169" t="s">
        <v>566</v>
      </c>
      <c r="R14" s="170" t="s">
        <v>1455</v>
      </c>
      <c r="S14" s="170" t="s">
        <v>27</v>
      </c>
      <c r="T14" s="170" t="s">
        <v>28</v>
      </c>
      <c r="U14" s="170" t="s">
        <v>29</v>
      </c>
      <c r="V14" s="190">
        <v>5807</v>
      </c>
      <c r="W14" s="190">
        <v>2995</v>
      </c>
      <c r="X14" s="190">
        <v>820</v>
      </c>
      <c r="Y14" s="190">
        <v>1209</v>
      </c>
      <c r="Z14" s="191">
        <v>147.43902439024399</v>
      </c>
    </row>
    <row r="15" spans="1:26" ht="42.75" x14ac:dyDescent="0.2">
      <c r="A15" s="170" t="s">
        <v>1378</v>
      </c>
      <c r="B15" s="170" t="s">
        <v>1444</v>
      </c>
      <c r="C15" s="170" t="s">
        <v>21</v>
      </c>
      <c r="D15" s="170" t="s">
        <v>22</v>
      </c>
      <c r="E15" s="170" t="s">
        <v>34</v>
      </c>
      <c r="F15" s="170" t="s">
        <v>35</v>
      </c>
      <c r="G15" s="182">
        <v>1271156609</v>
      </c>
      <c r="H15" s="182">
        <v>1271156609</v>
      </c>
      <c r="I15" s="182">
        <v>1270412307</v>
      </c>
      <c r="J15" s="182">
        <v>1238182305</v>
      </c>
      <c r="K15" s="170" t="s">
        <v>1446</v>
      </c>
      <c r="L15" s="170" t="s">
        <v>1446</v>
      </c>
      <c r="M15" s="170" t="s">
        <v>1446</v>
      </c>
      <c r="N15" s="170" t="s">
        <v>1446</v>
      </c>
      <c r="O15" s="170" t="s">
        <v>1446</v>
      </c>
      <c r="P15" s="170" t="s">
        <v>1446</v>
      </c>
      <c r="Q15" s="169" t="s">
        <v>137</v>
      </c>
      <c r="R15" s="170" t="s">
        <v>36</v>
      </c>
      <c r="S15" s="170" t="s">
        <v>27</v>
      </c>
      <c r="T15" s="170" t="s">
        <v>28</v>
      </c>
      <c r="U15" s="170" t="s">
        <v>29</v>
      </c>
      <c r="V15" s="190">
        <v>729889</v>
      </c>
      <c r="W15" s="190">
        <v>187260</v>
      </c>
      <c r="X15" s="190">
        <v>53360</v>
      </c>
      <c r="Y15" s="190">
        <v>77716</v>
      </c>
      <c r="Z15" s="191">
        <v>145.644677661169</v>
      </c>
    </row>
    <row r="16" spans="1:26" ht="28.5" x14ac:dyDescent="0.2">
      <c r="A16" s="170" t="s">
        <v>1378</v>
      </c>
      <c r="B16" s="170" t="s">
        <v>1444</v>
      </c>
      <c r="C16" s="170" t="s">
        <v>21</v>
      </c>
      <c r="D16" s="170" t="s">
        <v>22</v>
      </c>
      <c r="E16" s="170" t="s">
        <v>42</v>
      </c>
      <c r="F16" s="170" t="s">
        <v>43</v>
      </c>
      <c r="G16" s="182">
        <v>298770000</v>
      </c>
      <c r="H16" s="182">
        <v>298770000</v>
      </c>
      <c r="I16" s="182">
        <v>291045609</v>
      </c>
      <c r="J16" s="182">
        <v>270993333</v>
      </c>
      <c r="K16" s="170" t="s">
        <v>1446</v>
      </c>
      <c r="L16" s="170" t="s">
        <v>1446</v>
      </c>
      <c r="M16" s="170" t="s">
        <v>1446</v>
      </c>
      <c r="N16" s="170" t="s">
        <v>1446</v>
      </c>
      <c r="O16" s="170" t="s">
        <v>1446</v>
      </c>
      <c r="P16" s="170" t="s">
        <v>1446</v>
      </c>
      <c r="Q16" s="169" t="s">
        <v>144</v>
      </c>
      <c r="R16" s="170" t="s">
        <v>44</v>
      </c>
      <c r="S16" s="170" t="s">
        <v>27</v>
      </c>
      <c r="T16" s="170" t="s">
        <v>28</v>
      </c>
      <c r="U16" s="170" t="s">
        <v>29</v>
      </c>
      <c r="V16" s="190">
        <v>806684</v>
      </c>
      <c r="W16" s="190">
        <v>416000</v>
      </c>
      <c r="X16" s="190">
        <v>116000</v>
      </c>
      <c r="Y16" s="190">
        <v>93338</v>
      </c>
      <c r="Z16" s="191">
        <v>80.463793103448296</v>
      </c>
    </row>
    <row r="17" spans="1:26" ht="42.75" x14ac:dyDescent="0.2">
      <c r="A17" s="170" t="s">
        <v>1378</v>
      </c>
      <c r="B17" s="170" t="s">
        <v>1444</v>
      </c>
      <c r="C17" s="170" t="s">
        <v>21</v>
      </c>
      <c r="D17" s="170" t="s">
        <v>22</v>
      </c>
      <c r="E17" s="170" t="s">
        <v>42</v>
      </c>
      <c r="F17" s="170" t="s">
        <v>43</v>
      </c>
      <c r="G17" s="181" t="s">
        <v>69</v>
      </c>
      <c r="H17" s="181" t="s">
        <v>69</v>
      </c>
      <c r="I17" s="181" t="s">
        <v>69</v>
      </c>
      <c r="J17" s="181" t="s">
        <v>69</v>
      </c>
      <c r="K17" s="170" t="s">
        <v>69</v>
      </c>
      <c r="L17" s="170" t="s">
        <v>69</v>
      </c>
      <c r="M17" s="170" t="s">
        <v>69</v>
      </c>
      <c r="N17" s="170" t="s">
        <v>69</v>
      </c>
      <c r="O17" s="170" t="s">
        <v>69</v>
      </c>
      <c r="P17" s="170" t="s">
        <v>69</v>
      </c>
      <c r="Q17" s="169" t="s">
        <v>554</v>
      </c>
      <c r="R17" s="170" t="s">
        <v>1456</v>
      </c>
      <c r="S17" s="170" t="s">
        <v>27</v>
      </c>
      <c r="T17" s="170" t="s">
        <v>28</v>
      </c>
      <c r="U17" s="170" t="s">
        <v>29</v>
      </c>
      <c r="V17" s="190">
        <v>137693</v>
      </c>
      <c r="W17" s="190">
        <v>286000</v>
      </c>
      <c r="X17" s="190">
        <v>80500</v>
      </c>
      <c r="Y17" s="190">
        <v>18448</v>
      </c>
      <c r="Z17" s="191">
        <v>22.916770186335398</v>
      </c>
    </row>
    <row r="18" spans="1:26" ht="28.5" x14ac:dyDescent="0.2">
      <c r="A18" s="170" t="s">
        <v>1378</v>
      </c>
      <c r="B18" s="170" t="s">
        <v>1444</v>
      </c>
      <c r="C18" s="170" t="s">
        <v>21</v>
      </c>
      <c r="D18" s="170" t="s">
        <v>22</v>
      </c>
      <c r="E18" s="170" t="s">
        <v>42</v>
      </c>
      <c r="F18" s="170" t="s">
        <v>43</v>
      </c>
      <c r="G18" s="181" t="s">
        <v>69</v>
      </c>
      <c r="H18" s="181" t="s">
        <v>69</v>
      </c>
      <c r="I18" s="181" t="s">
        <v>69</v>
      </c>
      <c r="J18" s="181" t="s">
        <v>69</v>
      </c>
      <c r="K18" s="170" t="s">
        <v>69</v>
      </c>
      <c r="L18" s="170" t="s">
        <v>69</v>
      </c>
      <c r="M18" s="170" t="s">
        <v>69</v>
      </c>
      <c r="N18" s="170" t="s">
        <v>69</v>
      </c>
      <c r="O18" s="170" t="s">
        <v>69</v>
      </c>
      <c r="P18" s="170" t="s">
        <v>69</v>
      </c>
      <c r="Q18" s="169" t="s">
        <v>1457</v>
      </c>
      <c r="R18" s="170" t="s">
        <v>1458</v>
      </c>
      <c r="S18" s="170" t="s">
        <v>27</v>
      </c>
      <c r="T18" s="170" t="s">
        <v>28</v>
      </c>
      <c r="U18" s="170" t="s">
        <v>29</v>
      </c>
      <c r="V18" s="190">
        <v>292306</v>
      </c>
      <c r="W18" s="190">
        <v>185750</v>
      </c>
      <c r="X18" s="190">
        <v>50175</v>
      </c>
      <c r="Y18" s="190">
        <v>133494</v>
      </c>
      <c r="Z18" s="191">
        <v>266.05680119581501</v>
      </c>
    </row>
    <row r="19" spans="1:26" ht="42.75" x14ac:dyDescent="0.2">
      <c r="A19" s="170" t="s">
        <v>1378</v>
      </c>
      <c r="B19" s="170" t="s">
        <v>1444</v>
      </c>
      <c r="C19" s="170" t="s">
        <v>21</v>
      </c>
      <c r="D19" s="170" t="s">
        <v>22</v>
      </c>
      <c r="E19" s="170" t="s">
        <v>46</v>
      </c>
      <c r="F19" s="170" t="s">
        <v>47</v>
      </c>
      <c r="G19" s="182">
        <v>31346667</v>
      </c>
      <c r="H19" s="182">
        <v>31346667</v>
      </c>
      <c r="I19" s="182">
        <v>31346667</v>
      </c>
      <c r="J19" s="182">
        <v>4986666</v>
      </c>
      <c r="K19" s="170" t="s">
        <v>1446</v>
      </c>
      <c r="L19" s="170" t="s">
        <v>1446</v>
      </c>
      <c r="M19" s="170" t="s">
        <v>1446</v>
      </c>
      <c r="N19" s="170" t="s">
        <v>1446</v>
      </c>
      <c r="O19" s="170" t="s">
        <v>1446</v>
      </c>
      <c r="P19" s="170" t="s">
        <v>1446</v>
      </c>
      <c r="Q19" s="169" t="s">
        <v>531</v>
      </c>
      <c r="R19" s="170" t="s">
        <v>48</v>
      </c>
      <c r="S19" s="170" t="s">
        <v>27</v>
      </c>
      <c r="T19" s="170" t="s">
        <v>28</v>
      </c>
      <c r="U19" s="170" t="s">
        <v>29</v>
      </c>
      <c r="V19" s="190">
        <v>110</v>
      </c>
      <c r="W19" s="190">
        <v>4273</v>
      </c>
      <c r="X19" s="190">
        <v>1022</v>
      </c>
      <c r="Y19" s="190">
        <v>1001</v>
      </c>
      <c r="Z19" s="191">
        <v>97.945205479452099</v>
      </c>
    </row>
    <row r="20" spans="1:26" ht="28.5" x14ac:dyDescent="0.2">
      <c r="A20" s="170" t="s">
        <v>1378</v>
      </c>
      <c r="B20" s="170" t="s">
        <v>1444</v>
      </c>
      <c r="C20" s="170" t="s">
        <v>21</v>
      </c>
      <c r="D20" s="170" t="s">
        <v>22</v>
      </c>
      <c r="E20" s="170" t="s">
        <v>31</v>
      </c>
      <c r="F20" s="170" t="s">
        <v>32</v>
      </c>
      <c r="G20" s="182">
        <v>3758513909</v>
      </c>
      <c r="H20" s="182">
        <v>3758513909</v>
      </c>
      <c r="I20" s="182">
        <v>3728599307</v>
      </c>
      <c r="J20" s="182">
        <v>3665417564</v>
      </c>
      <c r="K20" s="170" t="s">
        <v>1446</v>
      </c>
      <c r="L20" s="170" t="s">
        <v>1446</v>
      </c>
      <c r="M20" s="170" t="s">
        <v>1446</v>
      </c>
      <c r="N20" s="170" t="s">
        <v>1446</v>
      </c>
      <c r="O20" s="170" t="s">
        <v>1446</v>
      </c>
      <c r="P20" s="170" t="s">
        <v>1446</v>
      </c>
      <c r="Q20" s="169" t="s">
        <v>558</v>
      </c>
      <c r="R20" s="170" t="s">
        <v>32</v>
      </c>
      <c r="S20" s="170" t="s">
        <v>27</v>
      </c>
      <c r="T20" s="170" t="s">
        <v>28</v>
      </c>
      <c r="U20" s="170" t="s">
        <v>29</v>
      </c>
      <c r="V20" s="190">
        <v>0</v>
      </c>
      <c r="W20" s="190">
        <v>1073</v>
      </c>
      <c r="X20" s="190">
        <v>261</v>
      </c>
      <c r="Y20" s="190">
        <v>646</v>
      </c>
      <c r="Z20" s="191">
        <v>247.50957854406099</v>
      </c>
    </row>
    <row r="21" spans="1:26" ht="57" x14ac:dyDescent="0.2">
      <c r="A21" s="170" t="s">
        <v>1380</v>
      </c>
      <c r="B21" s="170" t="s">
        <v>1459</v>
      </c>
      <c r="C21" s="170" t="s">
        <v>70</v>
      </c>
      <c r="D21" s="170" t="s">
        <v>71</v>
      </c>
      <c r="E21" s="170" t="s">
        <v>72</v>
      </c>
      <c r="F21" s="170" t="s">
        <v>73</v>
      </c>
      <c r="G21" s="182">
        <v>25737997052</v>
      </c>
      <c r="H21" s="182">
        <v>25737997052</v>
      </c>
      <c r="I21" s="182">
        <v>25725304426</v>
      </c>
      <c r="J21" s="182">
        <v>22152141825</v>
      </c>
      <c r="K21" s="170" t="s">
        <v>1460</v>
      </c>
      <c r="L21" s="170" t="s">
        <v>1460</v>
      </c>
      <c r="M21" s="170" t="s">
        <v>1446</v>
      </c>
      <c r="N21" s="170" t="s">
        <v>1446</v>
      </c>
      <c r="O21" s="170" t="s">
        <v>1446</v>
      </c>
      <c r="P21" s="170" t="s">
        <v>1460</v>
      </c>
      <c r="Q21" s="169" t="s">
        <v>1452</v>
      </c>
      <c r="R21" s="170" t="s">
        <v>1461</v>
      </c>
      <c r="S21" s="170" t="s">
        <v>75</v>
      </c>
      <c r="T21" s="170" t="s">
        <v>28</v>
      </c>
      <c r="U21" s="170" t="s">
        <v>19</v>
      </c>
      <c r="V21" s="190">
        <v>0</v>
      </c>
      <c r="W21" s="190">
        <v>100</v>
      </c>
      <c r="X21" s="190">
        <v>100</v>
      </c>
      <c r="Y21" s="190">
        <v>100</v>
      </c>
      <c r="Z21" s="191">
        <v>100</v>
      </c>
    </row>
    <row r="22" spans="1:26" ht="57" x14ac:dyDescent="0.2">
      <c r="A22" s="170" t="s">
        <v>1380</v>
      </c>
      <c r="B22" s="170" t="s">
        <v>1459</v>
      </c>
      <c r="C22" s="170" t="s">
        <v>70</v>
      </c>
      <c r="D22" s="170" t="s">
        <v>71</v>
      </c>
      <c r="E22" s="170" t="s">
        <v>72</v>
      </c>
      <c r="F22" s="170" t="s">
        <v>73</v>
      </c>
      <c r="G22" s="181" t="s">
        <v>69</v>
      </c>
      <c r="H22" s="181" t="s">
        <v>69</v>
      </c>
      <c r="I22" s="181" t="s">
        <v>69</v>
      </c>
      <c r="J22" s="181" t="s">
        <v>69</v>
      </c>
      <c r="K22" s="170" t="s">
        <v>69</v>
      </c>
      <c r="L22" s="170" t="s">
        <v>69</v>
      </c>
      <c r="M22" s="170" t="s">
        <v>69</v>
      </c>
      <c r="N22" s="170" t="s">
        <v>69</v>
      </c>
      <c r="O22" s="170" t="s">
        <v>69</v>
      </c>
      <c r="P22" s="170" t="s">
        <v>69</v>
      </c>
      <c r="Q22" s="169" t="s">
        <v>536</v>
      </c>
      <c r="R22" s="170" t="s">
        <v>1462</v>
      </c>
      <c r="S22" s="170" t="s">
        <v>27</v>
      </c>
      <c r="T22" s="170" t="s">
        <v>28</v>
      </c>
      <c r="U22" s="170" t="s">
        <v>29</v>
      </c>
      <c r="V22" s="190">
        <v>0</v>
      </c>
      <c r="W22" s="190">
        <v>300</v>
      </c>
      <c r="X22" s="190">
        <v>65</v>
      </c>
      <c r="Y22" s="190">
        <v>65</v>
      </c>
      <c r="Z22" s="191">
        <v>100</v>
      </c>
    </row>
    <row r="23" spans="1:26" ht="57" x14ac:dyDescent="0.2">
      <c r="A23" s="170" t="s">
        <v>1380</v>
      </c>
      <c r="B23" s="170" t="s">
        <v>1459</v>
      </c>
      <c r="C23" s="170" t="s">
        <v>70</v>
      </c>
      <c r="D23" s="170" t="s">
        <v>71</v>
      </c>
      <c r="E23" s="170" t="s">
        <v>72</v>
      </c>
      <c r="F23" s="170" t="s">
        <v>73</v>
      </c>
      <c r="G23" s="181" t="s">
        <v>69</v>
      </c>
      <c r="H23" s="181" t="s">
        <v>69</v>
      </c>
      <c r="I23" s="181" t="s">
        <v>69</v>
      </c>
      <c r="J23" s="181" t="s">
        <v>69</v>
      </c>
      <c r="K23" s="170" t="s">
        <v>69</v>
      </c>
      <c r="L23" s="170" t="s">
        <v>69</v>
      </c>
      <c r="M23" s="170" t="s">
        <v>69</v>
      </c>
      <c r="N23" s="170" t="s">
        <v>69</v>
      </c>
      <c r="O23" s="170" t="s">
        <v>69</v>
      </c>
      <c r="P23" s="170" t="s">
        <v>69</v>
      </c>
      <c r="Q23" s="169" t="s">
        <v>566</v>
      </c>
      <c r="R23" s="170" t="s">
        <v>1463</v>
      </c>
      <c r="S23" s="170" t="s">
        <v>75</v>
      </c>
      <c r="T23" s="170" t="s">
        <v>28</v>
      </c>
      <c r="U23" s="170" t="s">
        <v>19</v>
      </c>
      <c r="V23" s="190">
        <v>99</v>
      </c>
      <c r="W23" s="190">
        <v>100</v>
      </c>
      <c r="X23" s="190">
        <v>100</v>
      </c>
      <c r="Y23" s="190">
        <v>100</v>
      </c>
      <c r="Z23" s="191">
        <v>100</v>
      </c>
    </row>
    <row r="24" spans="1:26" ht="57" x14ac:dyDescent="0.2">
      <c r="A24" s="170" t="s">
        <v>1380</v>
      </c>
      <c r="B24" s="170" t="s">
        <v>1459</v>
      </c>
      <c r="C24" s="170" t="s">
        <v>70</v>
      </c>
      <c r="D24" s="170" t="s">
        <v>71</v>
      </c>
      <c r="E24" s="170" t="s">
        <v>72</v>
      </c>
      <c r="F24" s="170" t="s">
        <v>73</v>
      </c>
      <c r="G24" s="181" t="s">
        <v>69</v>
      </c>
      <c r="H24" s="181" t="s">
        <v>69</v>
      </c>
      <c r="I24" s="181" t="s">
        <v>69</v>
      </c>
      <c r="J24" s="181" t="s">
        <v>69</v>
      </c>
      <c r="K24" s="170" t="s">
        <v>69</v>
      </c>
      <c r="L24" s="170" t="s">
        <v>69</v>
      </c>
      <c r="M24" s="170" t="s">
        <v>69</v>
      </c>
      <c r="N24" s="170" t="s">
        <v>69</v>
      </c>
      <c r="O24" s="170" t="s">
        <v>69</v>
      </c>
      <c r="P24" s="170" t="s">
        <v>69</v>
      </c>
      <c r="Q24" s="169" t="s">
        <v>531</v>
      </c>
      <c r="R24" s="170" t="s">
        <v>1464</v>
      </c>
      <c r="S24" s="170" t="s">
        <v>75</v>
      </c>
      <c r="T24" s="170" t="s">
        <v>28</v>
      </c>
      <c r="U24" s="170" t="s">
        <v>19</v>
      </c>
      <c r="V24" s="190">
        <v>0</v>
      </c>
      <c r="W24" s="190">
        <v>100</v>
      </c>
      <c r="X24" s="190">
        <v>90</v>
      </c>
      <c r="Y24" s="190">
        <v>90</v>
      </c>
      <c r="Z24" s="191">
        <v>100</v>
      </c>
    </row>
    <row r="25" spans="1:26" ht="57" x14ac:dyDescent="0.2">
      <c r="A25" s="170" t="s">
        <v>1380</v>
      </c>
      <c r="B25" s="170" t="s">
        <v>1459</v>
      </c>
      <c r="C25" s="170" t="s">
        <v>70</v>
      </c>
      <c r="D25" s="170" t="s">
        <v>71</v>
      </c>
      <c r="E25" s="170" t="s">
        <v>81</v>
      </c>
      <c r="F25" s="170" t="s">
        <v>82</v>
      </c>
      <c r="G25" s="182">
        <v>16683962958</v>
      </c>
      <c r="H25" s="182">
        <v>16683962958</v>
      </c>
      <c r="I25" s="182">
        <v>16642408252</v>
      </c>
      <c r="J25" s="182">
        <v>14315082171</v>
      </c>
      <c r="K25" s="170" t="s">
        <v>1460</v>
      </c>
      <c r="L25" s="170" t="s">
        <v>1446</v>
      </c>
      <c r="M25" s="170" t="s">
        <v>1446</v>
      </c>
      <c r="N25" s="170" t="s">
        <v>1460</v>
      </c>
      <c r="O25" s="170" t="s">
        <v>1446</v>
      </c>
      <c r="P25" s="170" t="s">
        <v>1460</v>
      </c>
      <c r="Q25" s="169" t="s">
        <v>558</v>
      </c>
      <c r="R25" s="170" t="s">
        <v>1465</v>
      </c>
      <c r="S25" s="170" t="s">
        <v>75</v>
      </c>
      <c r="T25" s="170" t="s">
        <v>28</v>
      </c>
      <c r="U25" s="170" t="s">
        <v>19</v>
      </c>
      <c r="V25" s="190">
        <v>0</v>
      </c>
      <c r="W25" s="190">
        <v>100</v>
      </c>
      <c r="X25" s="190">
        <v>95</v>
      </c>
      <c r="Y25" s="190">
        <v>95</v>
      </c>
      <c r="Z25" s="191">
        <v>100</v>
      </c>
    </row>
    <row r="26" spans="1:26" ht="71.25" x14ac:dyDescent="0.2">
      <c r="A26" s="170" t="s">
        <v>1380</v>
      </c>
      <c r="B26" s="170" t="s">
        <v>1459</v>
      </c>
      <c r="C26" s="170" t="s">
        <v>70</v>
      </c>
      <c r="D26" s="170" t="s">
        <v>71</v>
      </c>
      <c r="E26" s="170" t="s">
        <v>81</v>
      </c>
      <c r="F26" s="170" t="s">
        <v>82</v>
      </c>
      <c r="G26" s="181" t="s">
        <v>69</v>
      </c>
      <c r="H26" s="181" t="s">
        <v>69</v>
      </c>
      <c r="I26" s="181" t="s">
        <v>69</v>
      </c>
      <c r="J26" s="181" t="s">
        <v>69</v>
      </c>
      <c r="K26" s="170" t="s">
        <v>69</v>
      </c>
      <c r="L26" s="170" t="s">
        <v>69</v>
      </c>
      <c r="M26" s="170" t="s">
        <v>69</v>
      </c>
      <c r="N26" s="170" t="s">
        <v>69</v>
      </c>
      <c r="O26" s="170" t="s">
        <v>69</v>
      </c>
      <c r="P26" s="170" t="s">
        <v>69</v>
      </c>
      <c r="Q26" s="169" t="s">
        <v>542</v>
      </c>
      <c r="R26" s="170" t="s">
        <v>1466</v>
      </c>
      <c r="S26" s="170" t="s">
        <v>75</v>
      </c>
      <c r="T26" s="170" t="s">
        <v>28</v>
      </c>
      <c r="U26" s="170" t="s">
        <v>19</v>
      </c>
      <c r="V26" s="190">
        <v>0</v>
      </c>
      <c r="W26" s="190">
        <v>100</v>
      </c>
      <c r="X26" s="190">
        <v>78</v>
      </c>
      <c r="Y26" s="190">
        <v>78</v>
      </c>
      <c r="Z26" s="191">
        <v>100</v>
      </c>
    </row>
    <row r="27" spans="1:26" ht="57" x14ac:dyDescent="0.2">
      <c r="A27" s="170" t="s">
        <v>1380</v>
      </c>
      <c r="B27" s="170" t="s">
        <v>1459</v>
      </c>
      <c r="C27" s="170" t="s">
        <v>70</v>
      </c>
      <c r="D27" s="170" t="s">
        <v>71</v>
      </c>
      <c r="E27" s="170" t="s">
        <v>81</v>
      </c>
      <c r="F27" s="170" t="s">
        <v>82</v>
      </c>
      <c r="G27" s="181" t="s">
        <v>69</v>
      </c>
      <c r="H27" s="181" t="s">
        <v>69</v>
      </c>
      <c r="I27" s="181" t="s">
        <v>69</v>
      </c>
      <c r="J27" s="181" t="s">
        <v>69</v>
      </c>
      <c r="K27" s="170" t="s">
        <v>69</v>
      </c>
      <c r="L27" s="170" t="s">
        <v>69</v>
      </c>
      <c r="M27" s="170" t="s">
        <v>69</v>
      </c>
      <c r="N27" s="170" t="s">
        <v>69</v>
      </c>
      <c r="O27" s="170" t="s">
        <v>69</v>
      </c>
      <c r="P27" s="170" t="s">
        <v>69</v>
      </c>
      <c r="Q27" s="169" t="s">
        <v>1447</v>
      </c>
      <c r="R27" s="170" t="s">
        <v>1467</v>
      </c>
      <c r="S27" s="170" t="s">
        <v>27</v>
      </c>
      <c r="T27" s="170" t="s">
        <v>28</v>
      </c>
      <c r="U27" s="170" t="s">
        <v>19</v>
      </c>
      <c r="V27" s="190">
        <v>0</v>
      </c>
      <c r="W27" s="190">
        <v>100</v>
      </c>
      <c r="X27" s="190">
        <v>22</v>
      </c>
      <c r="Y27" s="190">
        <v>32</v>
      </c>
      <c r="Z27" s="191">
        <v>145.45454545454501</v>
      </c>
    </row>
    <row r="28" spans="1:26" ht="57" x14ac:dyDescent="0.2">
      <c r="A28" s="170" t="s">
        <v>1380</v>
      </c>
      <c r="B28" s="170" t="s">
        <v>1459</v>
      </c>
      <c r="C28" s="170" t="s">
        <v>70</v>
      </c>
      <c r="D28" s="170" t="s">
        <v>71</v>
      </c>
      <c r="E28" s="170" t="s">
        <v>85</v>
      </c>
      <c r="F28" s="170" t="s">
        <v>86</v>
      </c>
      <c r="G28" s="182">
        <v>12551846280</v>
      </c>
      <c r="H28" s="182">
        <v>12551846280</v>
      </c>
      <c r="I28" s="182">
        <v>12530735635</v>
      </c>
      <c r="J28" s="182">
        <v>11769912454</v>
      </c>
      <c r="K28" s="170" t="s">
        <v>1460</v>
      </c>
      <c r="L28" s="170" t="s">
        <v>1446</v>
      </c>
      <c r="M28" s="170" t="s">
        <v>1460</v>
      </c>
      <c r="N28" s="170" t="s">
        <v>1460</v>
      </c>
      <c r="O28" s="170" t="s">
        <v>1460</v>
      </c>
      <c r="P28" s="170" t="s">
        <v>1460</v>
      </c>
      <c r="Q28" s="169" t="s">
        <v>1468</v>
      </c>
      <c r="R28" s="170" t="s">
        <v>1469</v>
      </c>
      <c r="S28" s="170" t="s">
        <v>88</v>
      </c>
      <c r="T28" s="170" t="s">
        <v>89</v>
      </c>
      <c r="U28" s="170" t="s">
        <v>29</v>
      </c>
      <c r="V28" s="190">
        <v>0</v>
      </c>
      <c r="W28" s="190">
        <v>1</v>
      </c>
      <c r="X28" s="190">
        <v>1</v>
      </c>
      <c r="Y28" s="190">
        <v>1</v>
      </c>
      <c r="Z28" s="191">
        <v>100</v>
      </c>
    </row>
    <row r="29" spans="1:26" ht="57" x14ac:dyDescent="0.2">
      <c r="A29" s="170" t="s">
        <v>1380</v>
      </c>
      <c r="B29" s="170" t="s">
        <v>1459</v>
      </c>
      <c r="C29" s="170" t="s">
        <v>70</v>
      </c>
      <c r="D29" s="170" t="s">
        <v>71</v>
      </c>
      <c r="E29" s="170" t="s">
        <v>85</v>
      </c>
      <c r="F29" s="170" t="s">
        <v>86</v>
      </c>
      <c r="G29" s="181" t="s">
        <v>69</v>
      </c>
      <c r="H29" s="181" t="s">
        <v>69</v>
      </c>
      <c r="I29" s="181" t="s">
        <v>69</v>
      </c>
      <c r="J29" s="181" t="s">
        <v>69</v>
      </c>
      <c r="K29" s="170" t="s">
        <v>69</v>
      </c>
      <c r="L29" s="170" t="s">
        <v>69</v>
      </c>
      <c r="M29" s="170" t="s">
        <v>69</v>
      </c>
      <c r="N29" s="170" t="s">
        <v>69</v>
      </c>
      <c r="O29" s="170" t="s">
        <v>69</v>
      </c>
      <c r="P29" s="170" t="s">
        <v>69</v>
      </c>
      <c r="Q29" s="169" t="s">
        <v>572</v>
      </c>
      <c r="R29" s="170" t="s">
        <v>1470</v>
      </c>
      <c r="S29" s="170" t="s">
        <v>75</v>
      </c>
      <c r="T29" s="170" t="s">
        <v>28</v>
      </c>
      <c r="U29" s="170" t="s">
        <v>19</v>
      </c>
      <c r="V29" s="190">
        <v>0</v>
      </c>
      <c r="W29" s="190">
        <v>100</v>
      </c>
      <c r="X29" s="190">
        <v>75</v>
      </c>
      <c r="Y29" s="190">
        <v>75</v>
      </c>
      <c r="Z29" s="191">
        <v>100</v>
      </c>
    </row>
    <row r="30" spans="1:26" ht="57" x14ac:dyDescent="0.2">
      <c r="A30" s="170" t="s">
        <v>1380</v>
      </c>
      <c r="B30" s="170" t="s">
        <v>1459</v>
      </c>
      <c r="C30" s="170" t="s">
        <v>70</v>
      </c>
      <c r="D30" s="170" t="s">
        <v>71</v>
      </c>
      <c r="E30" s="170" t="s">
        <v>91</v>
      </c>
      <c r="F30" s="170" t="s">
        <v>92</v>
      </c>
      <c r="G30" s="182">
        <v>3614547720</v>
      </c>
      <c r="H30" s="182">
        <v>3614547720</v>
      </c>
      <c r="I30" s="182">
        <v>3604601051</v>
      </c>
      <c r="J30" s="182">
        <v>3431155353</v>
      </c>
      <c r="K30" s="170" t="s">
        <v>1446</v>
      </c>
      <c r="L30" s="170" t="s">
        <v>1446</v>
      </c>
      <c r="M30" s="170" t="s">
        <v>1446</v>
      </c>
      <c r="N30" s="170" t="s">
        <v>1460</v>
      </c>
      <c r="O30" s="170" t="s">
        <v>1446</v>
      </c>
      <c r="P30" s="170" t="s">
        <v>1460</v>
      </c>
      <c r="Q30" s="169" t="s">
        <v>539</v>
      </c>
      <c r="R30" s="170" t="s">
        <v>1471</v>
      </c>
      <c r="S30" s="170" t="s">
        <v>27</v>
      </c>
      <c r="T30" s="170" t="s">
        <v>28</v>
      </c>
      <c r="U30" s="170" t="s">
        <v>19</v>
      </c>
      <c r="V30" s="190">
        <v>0</v>
      </c>
      <c r="W30" s="190">
        <v>100</v>
      </c>
      <c r="X30" s="190">
        <v>100</v>
      </c>
      <c r="Y30" s="190">
        <v>100</v>
      </c>
      <c r="Z30" s="191">
        <v>100</v>
      </c>
    </row>
    <row r="31" spans="1:26" ht="57" x14ac:dyDescent="0.2">
      <c r="A31" s="170" t="s">
        <v>1380</v>
      </c>
      <c r="B31" s="170" t="s">
        <v>1459</v>
      </c>
      <c r="C31" s="170" t="s">
        <v>70</v>
      </c>
      <c r="D31" s="170" t="s">
        <v>71</v>
      </c>
      <c r="E31" s="170" t="s">
        <v>95</v>
      </c>
      <c r="F31" s="170" t="s">
        <v>96</v>
      </c>
      <c r="G31" s="182">
        <v>1569969000</v>
      </c>
      <c r="H31" s="182">
        <v>1569969000</v>
      </c>
      <c r="I31" s="182">
        <v>1569620652</v>
      </c>
      <c r="J31" s="182">
        <v>1515566750</v>
      </c>
      <c r="K31" s="170" t="s">
        <v>1460</v>
      </c>
      <c r="L31" s="170" t="s">
        <v>1460</v>
      </c>
      <c r="M31" s="170" t="s">
        <v>1446</v>
      </c>
      <c r="N31" s="170" t="s">
        <v>1460</v>
      </c>
      <c r="O31" s="170" t="s">
        <v>1460</v>
      </c>
      <c r="P31" s="170" t="s">
        <v>1446</v>
      </c>
      <c r="Q31" s="169" t="s">
        <v>551</v>
      </c>
      <c r="R31" s="170" t="s">
        <v>56</v>
      </c>
      <c r="S31" s="170" t="s">
        <v>27</v>
      </c>
      <c r="T31" s="170" t="s">
        <v>28</v>
      </c>
      <c r="U31" s="170" t="s">
        <v>19</v>
      </c>
      <c r="V31" s="190">
        <v>0</v>
      </c>
      <c r="W31" s="190">
        <v>100</v>
      </c>
      <c r="X31" s="190">
        <v>25</v>
      </c>
      <c r="Y31" s="190">
        <v>25</v>
      </c>
      <c r="Z31" s="191">
        <v>100</v>
      </c>
    </row>
    <row r="32" spans="1:26" ht="57" x14ac:dyDescent="0.2">
      <c r="A32" s="170" t="s">
        <v>1380</v>
      </c>
      <c r="B32" s="170" t="s">
        <v>1459</v>
      </c>
      <c r="C32" s="170" t="s">
        <v>70</v>
      </c>
      <c r="D32" s="170" t="s">
        <v>71</v>
      </c>
      <c r="E32" s="170" t="s">
        <v>77</v>
      </c>
      <c r="F32" s="170" t="s">
        <v>78</v>
      </c>
      <c r="G32" s="182">
        <v>22646611042</v>
      </c>
      <c r="H32" s="182">
        <v>22646611042</v>
      </c>
      <c r="I32" s="182">
        <v>22644811295</v>
      </c>
      <c r="J32" s="182">
        <v>21352496060</v>
      </c>
      <c r="K32" s="170" t="s">
        <v>1460</v>
      </c>
      <c r="L32" s="170" t="s">
        <v>1446</v>
      </c>
      <c r="M32" s="170" t="s">
        <v>1460</v>
      </c>
      <c r="N32" s="170" t="s">
        <v>1460</v>
      </c>
      <c r="O32" s="170" t="s">
        <v>1446</v>
      </c>
      <c r="P32" s="170" t="s">
        <v>1446</v>
      </c>
      <c r="Q32" s="169" t="s">
        <v>569</v>
      </c>
      <c r="R32" s="170" t="s">
        <v>1472</v>
      </c>
      <c r="S32" s="170" t="s">
        <v>27</v>
      </c>
      <c r="T32" s="170" t="s">
        <v>28</v>
      </c>
      <c r="U32" s="170" t="s">
        <v>29</v>
      </c>
      <c r="V32" s="190">
        <v>0</v>
      </c>
      <c r="W32" s="190">
        <v>48</v>
      </c>
      <c r="X32" s="190">
        <v>0</v>
      </c>
      <c r="Y32" s="190">
        <v>0</v>
      </c>
      <c r="Z32" s="191">
        <v>0</v>
      </c>
    </row>
    <row r="33" spans="1:26" ht="57" x14ac:dyDescent="0.2">
      <c r="A33" s="170" t="s">
        <v>1380</v>
      </c>
      <c r="B33" s="170" t="s">
        <v>1459</v>
      </c>
      <c r="C33" s="170" t="s">
        <v>70</v>
      </c>
      <c r="D33" s="170" t="s">
        <v>71</v>
      </c>
      <c r="E33" s="170" t="s">
        <v>77</v>
      </c>
      <c r="F33" s="170" t="s">
        <v>78</v>
      </c>
      <c r="G33" s="180">
        <v>0</v>
      </c>
      <c r="H33" s="180">
        <v>0</v>
      </c>
      <c r="I33" s="180">
        <v>0</v>
      </c>
      <c r="J33" s="180">
        <v>0</v>
      </c>
      <c r="K33" s="170" t="s">
        <v>1460</v>
      </c>
      <c r="L33" s="170" t="s">
        <v>1446</v>
      </c>
      <c r="M33" s="170" t="s">
        <v>1460</v>
      </c>
      <c r="N33" s="170" t="s">
        <v>1460</v>
      </c>
      <c r="O33" s="170" t="s">
        <v>1446</v>
      </c>
      <c r="P33" s="170" t="s">
        <v>1446</v>
      </c>
      <c r="Q33" s="169">
        <v>47</v>
      </c>
      <c r="R33" s="170" t="s">
        <v>1473</v>
      </c>
      <c r="S33" s="170" t="s">
        <v>27</v>
      </c>
      <c r="T33" s="170" t="s">
        <v>89</v>
      </c>
      <c r="U33" s="170" t="s">
        <v>29</v>
      </c>
      <c r="V33" s="190">
        <v>3</v>
      </c>
      <c r="W33" s="190">
        <v>2</v>
      </c>
      <c r="X33" s="190">
        <v>2</v>
      </c>
      <c r="Y33" s="190">
        <v>2</v>
      </c>
      <c r="Z33" s="191">
        <v>100</v>
      </c>
    </row>
    <row r="34" spans="1:26" ht="42.75" x14ac:dyDescent="0.2">
      <c r="A34" s="170" t="s">
        <v>1381</v>
      </c>
      <c r="B34" s="170" t="s">
        <v>1444</v>
      </c>
      <c r="C34" s="170" t="s">
        <v>112</v>
      </c>
      <c r="D34" s="170" t="s">
        <v>113</v>
      </c>
      <c r="E34" s="170" t="s">
        <v>122</v>
      </c>
      <c r="F34" s="170" t="s">
        <v>123</v>
      </c>
      <c r="G34" s="182">
        <v>337450000</v>
      </c>
      <c r="H34" s="182">
        <v>337450000</v>
      </c>
      <c r="I34" s="182">
        <v>337447999</v>
      </c>
      <c r="J34" s="182">
        <v>337447999</v>
      </c>
      <c r="K34" s="170" t="s">
        <v>1460</v>
      </c>
      <c r="L34" s="170" t="s">
        <v>1446</v>
      </c>
      <c r="M34" s="170" t="s">
        <v>1446</v>
      </c>
      <c r="N34" s="170" t="s">
        <v>1446</v>
      </c>
      <c r="O34" s="170" t="s">
        <v>1460</v>
      </c>
      <c r="P34" s="170" t="s">
        <v>1446</v>
      </c>
      <c r="Q34" s="169" t="s">
        <v>1474</v>
      </c>
      <c r="R34" s="170" t="s">
        <v>1475</v>
      </c>
      <c r="S34" s="170" t="s">
        <v>27</v>
      </c>
      <c r="T34" s="170" t="s">
        <v>28</v>
      </c>
      <c r="U34" s="170" t="s">
        <v>29</v>
      </c>
      <c r="V34" s="190"/>
      <c r="W34" s="190">
        <v>12</v>
      </c>
      <c r="X34" s="190">
        <v>2</v>
      </c>
      <c r="Y34" s="190">
        <v>2</v>
      </c>
      <c r="Z34" s="191">
        <v>100</v>
      </c>
    </row>
    <row r="35" spans="1:26" ht="42.75" x14ac:dyDescent="0.2">
      <c r="A35" s="170" t="s">
        <v>1381</v>
      </c>
      <c r="B35" s="170" t="s">
        <v>1444</v>
      </c>
      <c r="C35" s="170" t="s">
        <v>112</v>
      </c>
      <c r="D35" s="170" t="s">
        <v>113</v>
      </c>
      <c r="E35" s="170" t="s">
        <v>118</v>
      </c>
      <c r="F35" s="170" t="s">
        <v>119</v>
      </c>
      <c r="G35" s="182">
        <v>560413000</v>
      </c>
      <c r="H35" s="182">
        <v>560413000</v>
      </c>
      <c r="I35" s="182">
        <v>519040963</v>
      </c>
      <c r="J35" s="182">
        <v>519040963</v>
      </c>
      <c r="K35" s="170" t="s">
        <v>1446</v>
      </c>
      <c r="L35" s="170" t="s">
        <v>1446</v>
      </c>
      <c r="M35" s="170" t="s">
        <v>1446</v>
      </c>
      <c r="N35" s="170" t="s">
        <v>1446</v>
      </c>
      <c r="O35" s="170" t="s">
        <v>1460</v>
      </c>
      <c r="P35" s="170" t="s">
        <v>1446</v>
      </c>
      <c r="Q35" s="169" t="s">
        <v>1476</v>
      </c>
      <c r="R35" s="170" t="s">
        <v>1477</v>
      </c>
      <c r="S35" s="170" t="s">
        <v>27</v>
      </c>
      <c r="T35" s="170" t="s">
        <v>28</v>
      </c>
      <c r="U35" s="170" t="s">
        <v>19</v>
      </c>
      <c r="V35" s="190"/>
      <c r="W35" s="190">
        <v>100</v>
      </c>
      <c r="X35" s="190">
        <v>25</v>
      </c>
      <c r="Y35" s="190">
        <v>25</v>
      </c>
      <c r="Z35" s="191">
        <v>100</v>
      </c>
    </row>
    <row r="36" spans="1:26" ht="57" x14ac:dyDescent="0.2">
      <c r="A36" s="170" t="s">
        <v>1381</v>
      </c>
      <c r="B36" s="170" t="s">
        <v>1444</v>
      </c>
      <c r="C36" s="170" t="s">
        <v>112</v>
      </c>
      <c r="D36" s="170" t="s">
        <v>113</v>
      </c>
      <c r="E36" s="170" t="s">
        <v>114</v>
      </c>
      <c r="F36" s="170" t="s">
        <v>115</v>
      </c>
      <c r="G36" s="182">
        <v>925564000</v>
      </c>
      <c r="H36" s="182">
        <v>925564000</v>
      </c>
      <c r="I36" s="182">
        <v>921908445</v>
      </c>
      <c r="J36" s="182">
        <v>892675694</v>
      </c>
      <c r="K36" s="170" t="s">
        <v>1460</v>
      </c>
      <c r="L36" s="170" t="s">
        <v>1446</v>
      </c>
      <c r="M36" s="170" t="s">
        <v>1446</v>
      </c>
      <c r="N36" s="170" t="s">
        <v>1446</v>
      </c>
      <c r="O36" s="170" t="s">
        <v>1460</v>
      </c>
      <c r="P36" s="170" t="s">
        <v>1446</v>
      </c>
      <c r="Q36" s="169" t="s">
        <v>1478</v>
      </c>
      <c r="R36" s="170" t="s">
        <v>1479</v>
      </c>
      <c r="S36" s="170" t="s">
        <v>27</v>
      </c>
      <c r="T36" s="170" t="s">
        <v>28</v>
      </c>
      <c r="U36" s="170" t="s">
        <v>29</v>
      </c>
      <c r="V36" s="190"/>
      <c r="W36" s="190">
        <v>54</v>
      </c>
      <c r="X36" s="190">
        <v>12</v>
      </c>
      <c r="Y36" s="190">
        <v>12</v>
      </c>
      <c r="Z36" s="191">
        <v>100</v>
      </c>
    </row>
    <row r="37" spans="1:26" ht="57" x14ac:dyDescent="0.2">
      <c r="A37" s="170" t="s">
        <v>1381</v>
      </c>
      <c r="B37" s="170" t="s">
        <v>1444</v>
      </c>
      <c r="C37" s="170" t="s">
        <v>112</v>
      </c>
      <c r="D37" s="170" t="s">
        <v>113</v>
      </c>
      <c r="E37" s="170" t="s">
        <v>114</v>
      </c>
      <c r="F37" s="170" t="s">
        <v>115</v>
      </c>
      <c r="G37" s="181" t="s">
        <v>69</v>
      </c>
      <c r="H37" s="181" t="s">
        <v>69</v>
      </c>
      <c r="I37" s="181" t="s">
        <v>69</v>
      </c>
      <c r="J37" s="181" t="s">
        <v>69</v>
      </c>
      <c r="K37" s="170" t="s">
        <v>69</v>
      </c>
      <c r="L37" s="170" t="s">
        <v>69</v>
      </c>
      <c r="M37" s="170" t="s">
        <v>69</v>
      </c>
      <c r="N37" s="170" t="s">
        <v>69</v>
      </c>
      <c r="O37" s="170" t="s">
        <v>69</v>
      </c>
      <c r="P37" s="170" t="s">
        <v>69</v>
      </c>
      <c r="Q37" s="169" t="s">
        <v>1480</v>
      </c>
      <c r="R37" s="170" t="s">
        <v>1481</v>
      </c>
      <c r="S37" s="170" t="s">
        <v>27</v>
      </c>
      <c r="T37" s="170" t="s">
        <v>28</v>
      </c>
      <c r="U37" s="170" t="s">
        <v>29</v>
      </c>
      <c r="V37" s="190"/>
      <c r="W37" s="190">
        <v>12699</v>
      </c>
      <c r="X37" s="190">
        <v>2886</v>
      </c>
      <c r="Y37" s="190">
        <v>2886</v>
      </c>
      <c r="Z37" s="191">
        <v>100</v>
      </c>
    </row>
    <row r="38" spans="1:26" ht="57" x14ac:dyDescent="0.2">
      <c r="A38" s="170" t="s">
        <v>1382</v>
      </c>
      <c r="B38" s="170" t="s">
        <v>1482</v>
      </c>
      <c r="C38" s="170" t="s">
        <v>129</v>
      </c>
      <c r="D38" s="170" t="s">
        <v>130</v>
      </c>
      <c r="E38" s="170" t="s">
        <v>91</v>
      </c>
      <c r="F38" s="170" t="s">
        <v>141</v>
      </c>
      <c r="G38" s="182">
        <v>9573723575</v>
      </c>
      <c r="H38" s="182">
        <v>9573723575</v>
      </c>
      <c r="I38" s="182">
        <v>9568552561</v>
      </c>
      <c r="J38" s="182">
        <v>8883225994</v>
      </c>
      <c r="K38" s="170" t="s">
        <v>1460</v>
      </c>
      <c r="L38" s="170" t="s">
        <v>1460</v>
      </c>
      <c r="M38" s="170" t="s">
        <v>1460</v>
      </c>
      <c r="N38" s="170" t="s">
        <v>1460</v>
      </c>
      <c r="O38" s="170" t="s">
        <v>1460</v>
      </c>
      <c r="P38" s="170" t="s">
        <v>1460</v>
      </c>
      <c r="Q38" s="169" t="s">
        <v>1483</v>
      </c>
      <c r="R38" s="170" t="s">
        <v>1484</v>
      </c>
      <c r="S38" s="170" t="s">
        <v>27</v>
      </c>
      <c r="T38" s="170" t="s">
        <v>28</v>
      </c>
      <c r="U38" s="170" t="s">
        <v>29</v>
      </c>
      <c r="V38" s="190">
        <v>0</v>
      </c>
      <c r="W38" s="190">
        <v>16</v>
      </c>
      <c r="X38" s="190">
        <v>2.25</v>
      </c>
      <c r="Y38" s="190">
        <v>3.36</v>
      </c>
      <c r="Z38" s="191">
        <v>149.333333333333</v>
      </c>
    </row>
    <row r="39" spans="1:26" ht="42.75" x14ac:dyDescent="0.2">
      <c r="A39" s="170" t="s">
        <v>1382</v>
      </c>
      <c r="B39" s="170" t="s">
        <v>1482</v>
      </c>
      <c r="C39" s="170" t="s">
        <v>129</v>
      </c>
      <c r="D39" s="170" t="s">
        <v>130</v>
      </c>
      <c r="E39" s="170" t="s">
        <v>95</v>
      </c>
      <c r="F39" s="170" t="s">
        <v>134</v>
      </c>
      <c r="G39" s="182">
        <v>12940397593</v>
      </c>
      <c r="H39" s="182">
        <v>12940397593</v>
      </c>
      <c r="I39" s="182">
        <v>12939191439</v>
      </c>
      <c r="J39" s="182">
        <v>12180064931</v>
      </c>
      <c r="K39" s="170" t="s">
        <v>1460</v>
      </c>
      <c r="L39" s="170" t="s">
        <v>1460</v>
      </c>
      <c r="M39" s="170" t="s">
        <v>1460</v>
      </c>
      <c r="N39" s="170" t="s">
        <v>1446</v>
      </c>
      <c r="O39" s="170" t="s">
        <v>1460</v>
      </c>
      <c r="P39" s="170" t="s">
        <v>1460</v>
      </c>
      <c r="Q39" s="169" t="s">
        <v>1485</v>
      </c>
      <c r="R39" s="170" t="s">
        <v>1486</v>
      </c>
      <c r="S39" s="170" t="s">
        <v>27</v>
      </c>
      <c r="T39" s="170" t="s">
        <v>28</v>
      </c>
      <c r="U39" s="170" t="s">
        <v>29</v>
      </c>
      <c r="V39" s="190">
        <v>0</v>
      </c>
      <c r="W39" s="190">
        <v>6</v>
      </c>
      <c r="X39" s="190">
        <v>1.1499999999999999</v>
      </c>
      <c r="Y39" s="190">
        <v>1.81</v>
      </c>
      <c r="Z39" s="191">
        <v>157.39130434782601</v>
      </c>
    </row>
    <row r="40" spans="1:26" ht="42.75" x14ac:dyDescent="0.2">
      <c r="A40" s="170" t="s">
        <v>1382</v>
      </c>
      <c r="B40" s="170" t="s">
        <v>1482</v>
      </c>
      <c r="C40" s="170" t="s">
        <v>129</v>
      </c>
      <c r="D40" s="170" t="s">
        <v>130</v>
      </c>
      <c r="E40" s="170" t="s">
        <v>77</v>
      </c>
      <c r="F40" s="170" t="s">
        <v>131</v>
      </c>
      <c r="G40" s="182">
        <v>31840203483</v>
      </c>
      <c r="H40" s="182">
        <v>31840203483</v>
      </c>
      <c r="I40" s="182">
        <v>31808458137</v>
      </c>
      <c r="J40" s="182">
        <v>30560192660</v>
      </c>
      <c r="K40" s="170" t="s">
        <v>1446</v>
      </c>
      <c r="L40" s="170" t="s">
        <v>1460</v>
      </c>
      <c r="M40" s="170" t="s">
        <v>1460</v>
      </c>
      <c r="N40" s="170" t="s">
        <v>1446</v>
      </c>
      <c r="O40" s="170" t="s">
        <v>1460</v>
      </c>
      <c r="P40" s="170" t="s">
        <v>1460</v>
      </c>
      <c r="Q40" s="169" t="s">
        <v>1487</v>
      </c>
      <c r="R40" s="170" t="s">
        <v>1488</v>
      </c>
      <c r="S40" s="170" t="s">
        <v>27</v>
      </c>
      <c r="T40" s="170" t="s">
        <v>28</v>
      </c>
      <c r="U40" s="170" t="s">
        <v>29</v>
      </c>
      <c r="V40" s="190">
        <v>0</v>
      </c>
      <c r="W40" s="190">
        <v>1</v>
      </c>
      <c r="X40" s="190">
        <v>1</v>
      </c>
      <c r="Y40" s="190">
        <v>1</v>
      </c>
      <c r="Z40" s="191">
        <v>100</v>
      </c>
    </row>
    <row r="41" spans="1:26" ht="57" x14ac:dyDescent="0.2">
      <c r="A41" s="170" t="s">
        <v>1382</v>
      </c>
      <c r="B41" s="170" t="s">
        <v>1482</v>
      </c>
      <c r="C41" s="170" t="s">
        <v>129</v>
      </c>
      <c r="D41" s="170" t="s">
        <v>130</v>
      </c>
      <c r="E41" s="170" t="s">
        <v>148</v>
      </c>
      <c r="F41" s="170" t="s">
        <v>149</v>
      </c>
      <c r="G41" s="182">
        <v>1744214043</v>
      </c>
      <c r="H41" s="182">
        <v>1744214043</v>
      </c>
      <c r="I41" s="182">
        <v>1744162245</v>
      </c>
      <c r="J41" s="182">
        <v>1702372246</v>
      </c>
      <c r="K41" s="170" t="s">
        <v>1446</v>
      </c>
      <c r="L41" s="170" t="s">
        <v>1446</v>
      </c>
      <c r="M41" s="170" t="s">
        <v>1446</v>
      </c>
      <c r="N41" s="170" t="s">
        <v>1446</v>
      </c>
      <c r="O41" s="170" t="s">
        <v>1446</v>
      </c>
      <c r="P41" s="170" t="s">
        <v>1446</v>
      </c>
      <c r="Q41" s="169" t="s">
        <v>1489</v>
      </c>
      <c r="R41" s="170" t="s">
        <v>60</v>
      </c>
      <c r="S41" s="170" t="s">
        <v>27</v>
      </c>
      <c r="T41" s="170" t="s">
        <v>28</v>
      </c>
      <c r="U41" s="170" t="s">
        <v>29</v>
      </c>
      <c r="V41" s="190">
        <v>0</v>
      </c>
      <c r="W41" s="190">
        <v>32</v>
      </c>
      <c r="X41" s="190">
        <v>7</v>
      </c>
      <c r="Y41" s="190">
        <v>7</v>
      </c>
      <c r="Z41" s="191">
        <v>100</v>
      </c>
    </row>
    <row r="42" spans="1:26" ht="42.75" x14ac:dyDescent="0.2">
      <c r="A42" s="170" t="s">
        <v>1382</v>
      </c>
      <c r="B42" s="170" t="s">
        <v>1482</v>
      </c>
      <c r="C42" s="170" t="s">
        <v>129</v>
      </c>
      <c r="D42" s="170" t="s">
        <v>130</v>
      </c>
      <c r="E42" s="170" t="s">
        <v>137</v>
      </c>
      <c r="F42" s="170" t="s">
        <v>138</v>
      </c>
      <c r="G42" s="182">
        <v>11232660306</v>
      </c>
      <c r="H42" s="182">
        <v>11232660306</v>
      </c>
      <c r="I42" s="182">
        <v>11231879300</v>
      </c>
      <c r="J42" s="182">
        <v>11087270599</v>
      </c>
      <c r="K42" s="170" t="s">
        <v>1460</v>
      </c>
      <c r="L42" s="170" t="s">
        <v>1460</v>
      </c>
      <c r="M42" s="170" t="s">
        <v>1460</v>
      </c>
      <c r="N42" s="170" t="s">
        <v>1460</v>
      </c>
      <c r="O42" s="170" t="s">
        <v>1460</v>
      </c>
      <c r="P42" s="170" t="s">
        <v>1446</v>
      </c>
      <c r="Q42" s="169" t="s">
        <v>1490</v>
      </c>
      <c r="R42" s="170" t="s">
        <v>1491</v>
      </c>
      <c r="S42" s="170" t="s">
        <v>27</v>
      </c>
      <c r="T42" s="170" t="s">
        <v>28</v>
      </c>
      <c r="U42" s="170" t="s">
        <v>29</v>
      </c>
      <c r="V42" s="190">
        <v>0</v>
      </c>
      <c r="W42" s="190">
        <v>1</v>
      </c>
      <c r="X42" s="190">
        <v>1</v>
      </c>
      <c r="Y42" s="190">
        <v>1</v>
      </c>
      <c r="Z42" s="191">
        <v>100</v>
      </c>
    </row>
    <row r="43" spans="1:26" ht="42.75" x14ac:dyDescent="0.2">
      <c r="A43" s="170" t="s">
        <v>1382</v>
      </c>
      <c r="B43" s="170" t="s">
        <v>1482</v>
      </c>
      <c r="C43" s="170" t="s">
        <v>129</v>
      </c>
      <c r="D43" s="170" t="s">
        <v>130</v>
      </c>
      <c r="E43" s="170" t="s">
        <v>144</v>
      </c>
      <c r="F43" s="170" t="s">
        <v>145</v>
      </c>
      <c r="G43" s="182">
        <v>5115440000</v>
      </c>
      <c r="H43" s="182">
        <v>5115440000</v>
      </c>
      <c r="I43" s="182">
        <v>5114318036</v>
      </c>
      <c r="J43" s="182">
        <v>4847579289</v>
      </c>
      <c r="K43" s="170" t="s">
        <v>1460</v>
      </c>
      <c r="L43" s="170" t="s">
        <v>1460</v>
      </c>
      <c r="M43" s="170" t="s">
        <v>1460</v>
      </c>
      <c r="N43" s="170" t="s">
        <v>1446</v>
      </c>
      <c r="O43" s="170" t="s">
        <v>1460</v>
      </c>
      <c r="P43" s="170" t="s">
        <v>1446</v>
      </c>
      <c r="Q43" s="169" t="s">
        <v>1492</v>
      </c>
      <c r="R43" s="170" t="s">
        <v>1493</v>
      </c>
      <c r="S43" s="170" t="s">
        <v>27</v>
      </c>
      <c r="T43" s="170" t="s">
        <v>89</v>
      </c>
      <c r="U43" s="170" t="s">
        <v>29</v>
      </c>
      <c r="V43" s="190">
        <v>488</v>
      </c>
      <c r="W43" s="190">
        <v>2000</v>
      </c>
      <c r="X43" s="190">
        <v>500</v>
      </c>
      <c r="Y43" s="190">
        <v>4210</v>
      </c>
      <c r="Z43" s="191">
        <v>842</v>
      </c>
    </row>
    <row r="44" spans="1:26" ht="57" x14ac:dyDescent="0.2">
      <c r="A44" s="170" t="s">
        <v>1383</v>
      </c>
      <c r="B44" s="170" t="s">
        <v>1494</v>
      </c>
      <c r="C44" s="170" t="s">
        <v>153</v>
      </c>
      <c r="D44" s="170" t="s">
        <v>154</v>
      </c>
      <c r="E44" s="170" t="s">
        <v>159</v>
      </c>
      <c r="F44" s="170" t="s">
        <v>160</v>
      </c>
      <c r="G44" s="182">
        <v>10071307000</v>
      </c>
      <c r="H44" s="182">
        <v>10071307000</v>
      </c>
      <c r="I44" s="182">
        <v>9987204153</v>
      </c>
      <c r="J44" s="182">
        <v>8278544380</v>
      </c>
      <c r="K44" s="170" t="s">
        <v>1460</v>
      </c>
      <c r="L44" s="170" t="s">
        <v>1446</v>
      </c>
      <c r="M44" s="170" t="s">
        <v>1446</v>
      </c>
      <c r="N44" s="170" t="s">
        <v>1446</v>
      </c>
      <c r="O44" s="170" t="s">
        <v>1460</v>
      </c>
      <c r="P44" s="170" t="s">
        <v>1446</v>
      </c>
      <c r="Q44" s="169" t="s">
        <v>42</v>
      </c>
      <c r="R44" s="170" t="s">
        <v>1495</v>
      </c>
      <c r="S44" s="170" t="s">
        <v>27</v>
      </c>
      <c r="T44" s="170" t="s">
        <v>28</v>
      </c>
      <c r="U44" s="170" t="s">
        <v>29</v>
      </c>
      <c r="V44" s="190">
        <v>0</v>
      </c>
      <c r="W44" s="190">
        <v>9824154</v>
      </c>
      <c r="X44" s="190">
        <v>2699400</v>
      </c>
      <c r="Y44" s="190">
        <v>3009303</v>
      </c>
      <c r="Z44" s="191">
        <v>111.4804400978</v>
      </c>
    </row>
    <row r="45" spans="1:26" ht="71.25" x14ac:dyDescent="0.2">
      <c r="A45" s="170" t="s">
        <v>1383</v>
      </c>
      <c r="B45" s="170" t="s">
        <v>1494</v>
      </c>
      <c r="C45" s="170" t="s">
        <v>153</v>
      </c>
      <c r="D45" s="170" t="s">
        <v>154</v>
      </c>
      <c r="E45" s="170" t="s">
        <v>23</v>
      </c>
      <c r="F45" s="170" t="s">
        <v>155</v>
      </c>
      <c r="G45" s="182">
        <v>21931242482</v>
      </c>
      <c r="H45" s="182">
        <v>21931242482</v>
      </c>
      <c r="I45" s="183">
        <v>21692062845</v>
      </c>
      <c r="J45" s="182">
        <v>20445094309</v>
      </c>
      <c r="K45" s="170" t="s">
        <v>1446</v>
      </c>
      <c r="L45" s="170" t="s">
        <v>1446</v>
      </c>
      <c r="M45" s="170" t="s">
        <v>1446</v>
      </c>
      <c r="N45" s="170" t="s">
        <v>1460</v>
      </c>
      <c r="O45" s="170" t="s">
        <v>1446</v>
      </c>
      <c r="P45" s="170" t="s">
        <v>1446</v>
      </c>
      <c r="Q45" s="169" t="s">
        <v>46</v>
      </c>
      <c r="R45" s="170" t="s">
        <v>1496</v>
      </c>
      <c r="S45" s="170" t="s">
        <v>75</v>
      </c>
      <c r="T45" s="170" t="s">
        <v>157</v>
      </c>
      <c r="U45" s="170" t="s">
        <v>19</v>
      </c>
      <c r="V45" s="190">
        <v>91</v>
      </c>
      <c r="W45" s="190">
        <v>100</v>
      </c>
      <c r="X45" s="190">
        <v>100</v>
      </c>
      <c r="Y45" s="190">
        <v>98.28</v>
      </c>
      <c r="Z45" s="191">
        <v>98.28</v>
      </c>
    </row>
    <row r="46" spans="1:26" ht="42.75" x14ac:dyDescent="0.2">
      <c r="A46" s="170" t="s">
        <v>1383</v>
      </c>
      <c r="B46" s="170" t="s">
        <v>1494</v>
      </c>
      <c r="C46" s="170" t="s">
        <v>153</v>
      </c>
      <c r="D46" s="170" t="s">
        <v>154</v>
      </c>
      <c r="E46" s="170" t="s">
        <v>38</v>
      </c>
      <c r="F46" s="170" t="s">
        <v>171</v>
      </c>
      <c r="G46" s="182">
        <v>2035666000</v>
      </c>
      <c r="H46" s="182">
        <v>2035666000</v>
      </c>
      <c r="I46" s="182">
        <v>1988784530</v>
      </c>
      <c r="J46" s="182">
        <v>1072836407</v>
      </c>
      <c r="K46" s="170" t="s">
        <v>1460</v>
      </c>
      <c r="L46" s="170" t="s">
        <v>1446</v>
      </c>
      <c r="M46" s="170" t="s">
        <v>1446</v>
      </c>
      <c r="N46" s="170" t="s">
        <v>1446</v>
      </c>
      <c r="O46" s="170" t="s">
        <v>1460</v>
      </c>
      <c r="P46" s="170" t="s">
        <v>1446</v>
      </c>
      <c r="Q46" s="169" t="s">
        <v>211</v>
      </c>
      <c r="R46" s="170" t="s">
        <v>62</v>
      </c>
      <c r="S46" s="170" t="s">
        <v>27</v>
      </c>
      <c r="T46" s="170" t="s">
        <v>28</v>
      </c>
      <c r="U46" s="170" t="s">
        <v>29</v>
      </c>
      <c r="V46" s="190">
        <v>0</v>
      </c>
      <c r="W46" s="190">
        <v>50000</v>
      </c>
      <c r="X46" s="190">
        <v>17500</v>
      </c>
      <c r="Y46" s="190">
        <v>22019</v>
      </c>
      <c r="Z46" s="191">
        <v>125.822857142857</v>
      </c>
    </row>
    <row r="47" spans="1:26" ht="42.75" x14ac:dyDescent="0.2">
      <c r="A47" s="170" t="s">
        <v>1383</v>
      </c>
      <c r="B47" s="170" t="s">
        <v>1494</v>
      </c>
      <c r="C47" s="170" t="s">
        <v>153</v>
      </c>
      <c r="D47" s="170" t="s">
        <v>154</v>
      </c>
      <c r="E47" s="170" t="s">
        <v>34</v>
      </c>
      <c r="F47" s="170" t="s">
        <v>174</v>
      </c>
      <c r="G47" s="182">
        <v>1497639518</v>
      </c>
      <c r="H47" s="182">
        <v>1497639518</v>
      </c>
      <c r="I47" s="182">
        <v>1497639518</v>
      </c>
      <c r="J47" s="182">
        <v>925442472</v>
      </c>
      <c r="K47" s="170" t="s">
        <v>1460</v>
      </c>
      <c r="L47" s="170" t="s">
        <v>1446</v>
      </c>
      <c r="M47" s="170" t="s">
        <v>1446</v>
      </c>
      <c r="N47" s="170" t="s">
        <v>1446</v>
      </c>
      <c r="O47" s="170" t="s">
        <v>1446</v>
      </c>
      <c r="P47" s="170" t="s">
        <v>1446</v>
      </c>
      <c r="Q47" s="169" t="s">
        <v>577</v>
      </c>
      <c r="R47" s="170" t="s">
        <v>1497</v>
      </c>
      <c r="S47" s="170" t="s">
        <v>27</v>
      </c>
      <c r="T47" s="170" t="s">
        <v>176</v>
      </c>
      <c r="U47" s="170" t="s">
        <v>29</v>
      </c>
      <c r="V47" s="190">
        <v>0</v>
      </c>
      <c r="W47" s="190">
        <v>5</v>
      </c>
      <c r="X47" s="190">
        <v>2</v>
      </c>
      <c r="Y47" s="190">
        <v>2</v>
      </c>
      <c r="Z47" s="191">
        <v>100</v>
      </c>
    </row>
    <row r="48" spans="1:26" ht="42.75" x14ac:dyDescent="0.2">
      <c r="A48" s="169" t="str">
        <f>C48</f>
        <v>0111-04</v>
      </c>
      <c r="B48" s="170" t="s">
        <v>1494</v>
      </c>
      <c r="C48" s="170" t="s">
        <v>163</v>
      </c>
      <c r="D48" s="170" t="s">
        <v>154</v>
      </c>
      <c r="E48" s="170" t="s">
        <v>164</v>
      </c>
      <c r="F48" s="170" t="s">
        <v>165</v>
      </c>
      <c r="G48" s="182">
        <v>6869015000</v>
      </c>
      <c r="H48" s="182">
        <v>6869015000</v>
      </c>
      <c r="I48" s="184">
        <v>5111588280</v>
      </c>
      <c r="J48" s="182">
        <v>1809257364</v>
      </c>
      <c r="K48" s="170" t="s">
        <v>1446</v>
      </c>
      <c r="L48" s="170" t="s">
        <v>1446</v>
      </c>
      <c r="M48" s="170" t="s">
        <v>1446</v>
      </c>
      <c r="N48" s="170" t="s">
        <v>1446</v>
      </c>
      <c r="O48" s="170" t="s">
        <v>1446</v>
      </c>
      <c r="P48" s="170" t="s">
        <v>1446</v>
      </c>
      <c r="Q48" s="169" t="s">
        <v>779</v>
      </c>
      <c r="R48" s="170" t="s">
        <v>1498</v>
      </c>
      <c r="S48" s="170" t="s">
        <v>27</v>
      </c>
      <c r="T48" s="170" t="s">
        <v>157</v>
      </c>
      <c r="U48" s="170" t="s">
        <v>19</v>
      </c>
      <c r="V48" s="190">
        <v>0</v>
      </c>
      <c r="W48" s="190">
        <v>100</v>
      </c>
      <c r="X48" s="190">
        <v>24</v>
      </c>
      <c r="Y48" s="190">
        <v>7</v>
      </c>
      <c r="Z48" s="191">
        <v>29.1666666666667</v>
      </c>
    </row>
    <row r="49" spans="1:26" ht="42.75" x14ac:dyDescent="0.2">
      <c r="A49" s="169" t="str">
        <f>C49</f>
        <v>0111-04</v>
      </c>
      <c r="B49" s="170" t="s">
        <v>1494</v>
      </c>
      <c r="C49" s="170" t="s">
        <v>163</v>
      </c>
      <c r="D49" s="170" t="s">
        <v>154</v>
      </c>
      <c r="E49" s="170" t="s">
        <v>42</v>
      </c>
      <c r="F49" s="170" t="s">
        <v>168</v>
      </c>
      <c r="G49" s="182">
        <v>3365278000</v>
      </c>
      <c r="H49" s="182">
        <v>3365278000</v>
      </c>
      <c r="I49" s="182">
        <v>3359305399</v>
      </c>
      <c r="J49" s="182">
        <v>214542733</v>
      </c>
      <c r="K49" s="170" t="s">
        <v>1446</v>
      </c>
      <c r="L49" s="170" t="s">
        <v>1446</v>
      </c>
      <c r="M49" s="170" t="s">
        <v>1446</v>
      </c>
      <c r="N49" s="170" t="s">
        <v>1446</v>
      </c>
      <c r="O49" s="170" t="s">
        <v>1446</v>
      </c>
      <c r="P49" s="170" t="s">
        <v>1446</v>
      </c>
      <c r="Q49" s="169" t="s">
        <v>528</v>
      </c>
      <c r="R49" s="170" t="s">
        <v>1499</v>
      </c>
      <c r="S49" s="170" t="s">
        <v>27</v>
      </c>
      <c r="T49" s="170" t="s">
        <v>157</v>
      </c>
      <c r="U49" s="170" t="s">
        <v>19</v>
      </c>
      <c r="V49" s="190">
        <v>0</v>
      </c>
      <c r="W49" s="190">
        <v>100</v>
      </c>
      <c r="X49" s="190">
        <v>15</v>
      </c>
      <c r="Y49" s="190">
        <v>7</v>
      </c>
      <c r="Z49" s="191">
        <v>46.6666666666667</v>
      </c>
    </row>
    <row r="50" spans="1:26" ht="42.75" x14ac:dyDescent="0.2">
      <c r="A50" s="170" t="s">
        <v>1384</v>
      </c>
      <c r="B50" s="170" t="s">
        <v>1500</v>
      </c>
      <c r="C50" s="170" t="s">
        <v>179</v>
      </c>
      <c r="D50" s="170" t="s">
        <v>180</v>
      </c>
      <c r="E50" s="170" t="s">
        <v>181</v>
      </c>
      <c r="F50" s="170" t="s">
        <v>182</v>
      </c>
      <c r="G50" s="182">
        <v>3817413340772</v>
      </c>
      <c r="H50" s="182">
        <v>3817413340772</v>
      </c>
      <c r="I50" s="182">
        <v>3817211495073</v>
      </c>
      <c r="J50" s="182">
        <v>3721780993748</v>
      </c>
      <c r="K50" s="170" t="s">
        <v>1460</v>
      </c>
      <c r="L50" s="170" t="s">
        <v>1460</v>
      </c>
      <c r="M50" s="170" t="s">
        <v>1460</v>
      </c>
      <c r="N50" s="170" t="s">
        <v>1460</v>
      </c>
      <c r="O50" s="170" t="s">
        <v>1460</v>
      </c>
      <c r="P50" s="170" t="s">
        <v>1446</v>
      </c>
      <c r="Q50" s="169" t="s">
        <v>1501</v>
      </c>
      <c r="R50" s="170" t="s">
        <v>1502</v>
      </c>
      <c r="S50" s="170" t="s">
        <v>184</v>
      </c>
      <c r="T50" s="170" t="s">
        <v>157</v>
      </c>
      <c r="U50" s="170" t="s">
        <v>19</v>
      </c>
      <c r="V50" s="190">
        <v>100</v>
      </c>
      <c r="W50" s="190">
        <v>100</v>
      </c>
      <c r="X50" s="190">
        <v>100</v>
      </c>
      <c r="Y50" s="190">
        <v>100</v>
      </c>
      <c r="Z50" s="191">
        <v>100</v>
      </c>
    </row>
    <row r="51" spans="1:26" ht="42.75" x14ac:dyDescent="0.2">
      <c r="A51" s="170" t="s">
        <v>1384</v>
      </c>
      <c r="B51" s="170" t="s">
        <v>1500</v>
      </c>
      <c r="C51" s="170" t="s">
        <v>179</v>
      </c>
      <c r="D51" s="170" t="s">
        <v>180</v>
      </c>
      <c r="E51" s="170" t="s">
        <v>181</v>
      </c>
      <c r="F51" s="170" t="s">
        <v>182</v>
      </c>
      <c r="G51" s="181" t="s">
        <v>69</v>
      </c>
      <c r="H51" s="181" t="s">
        <v>69</v>
      </c>
      <c r="I51" s="181" t="s">
        <v>69</v>
      </c>
      <c r="J51" s="181" t="s">
        <v>69</v>
      </c>
      <c r="K51" s="170" t="s">
        <v>69</v>
      </c>
      <c r="L51" s="170" t="s">
        <v>69</v>
      </c>
      <c r="M51" s="170" t="s">
        <v>69</v>
      </c>
      <c r="N51" s="170" t="s">
        <v>69</v>
      </c>
      <c r="O51" s="170" t="s">
        <v>69</v>
      </c>
      <c r="P51" s="170" t="s">
        <v>69</v>
      </c>
      <c r="Q51" s="169" t="s">
        <v>531</v>
      </c>
      <c r="R51" s="170" t="s">
        <v>1503</v>
      </c>
      <c r="S51" s="170" t="s">
        <v>88</v>
      </c>
      <c r="T51" s="170" t="s">
        <v>157</v>
      </c>
      <c r="U51" s="170" t="s">
        <v>29</v>
      </c>
      <c r="V51" s="190">
        <v>785171</v>
      </c>
      <c r="W51" s="190">
        <v>799374</v>
      </c>
      <c r="X51" s="190">
        <v>797030</v>
      </c>
      <c r="Y51" s="190">
        <v>743048</v>
      </c>
      <c r="Z51" s="191">
        <v>93.227105629650097</v>
      </c>
    </row>
    <row r="52" spans="1:26" ht="57" x14ac:dyDescent="0.2">
      <c r="A52" s="170" t="s">
        <v>1384</v>
      </c>
      <c r="B52" s="170" t="s">
        <v>1500</v>
      </c>
      <c r="C52" s="170" t="s">
        <v>179</v>
      </c>
      <c r="D52" s="170" t="s">
        <v>180</v>
      </c>
      <c r="E52" s="170" t="s">
        <v>181</v>
      </c>
      <c r="F52" s="170" t="s">
        <v>182</v>
      </c>
      <c r="G52" s="181" t="s">
        <v>69</v>
      </c>
      <c r="H52" s="181" t="s">
        <v>69</v>
      </c>
      <c r="I52" s="181" t="s">
        <v>69</v>
      </c>
      <c r="J52" s="181" t="s">
        <v>69</v>
      </c>
      <c r="K52" s="170" t="s">
        <v>69</v>
      </c>
      <c r="L52" s="170" t="s">
        <v>69</v>
      </c>
      <c r="M52" s="170" t="s">
        <v>69</v>
      </c>
      <c r="N52" s="170" t="s">
        <v>69</v>
      </c>
      <c r="O52" s="170" t="s">
        <v>69</v>
      </c>
      <c r="P52" s="170" t="s">
        <v>69</v>
      </c>
      <c r="Q52" s="169" t="s">
        <v>1504</v>
      </c>
      <c r="R52" s="170" t="s">
        <v>1505</v>
      </c>
      <c r="S52" s="170" t="s">
        <v>27</v>
      </c>
      <c r="T52" s="170" t="s">
        <v>157</v>
      </c>
      <c r="U52" s="170" t="s">
        <v>19</v>
      </c>
      <c r="V52" s="190">
        <v>100</v>
      </c>
      <c r="W52" s="190">
        <v>100</v>
      </c>
      <c r="X52" s="190">
        <v>16.48</v>
      </c>
      <c r="Y52" s="190">
        <v>16.48</v>
      </c>
      <c r="Z52" s="191">
        <v>100</v>
      </c>
    </row>
    <row r="53" spans="1:26" ht="42.75" x14ac:dyDescent="0.2">
      <c r="A53" s="170" t="s">
        <v>1384</v>
      </c>
      <c r="B53" s="170" t="s">
        <v>1500</v>
      </c>
      <c r="C53" s="170" t="s">
        <v>179</v>
      </c>
      <c r="D53" s="170" t="s">
        <v>180</v>
      </c>
      <c r="E53" s="170" t="s">
        <v>181</v>
      </c>
      <c r="F53" s="170" t="s">
        <v>182</v>
      </c>
      <c r="G53" s="181" t="s">
        <v>69</v>
      </c>
      <c r="H53" s="181" t="s">
        <v>69</v>
      </c>
      <c r="I53" s="181" t="s">
        <v>69</v>
      </c>
      <c r="J53" s="181" t="s">
        <v>69</v>
      </c>
      <c r="K53" s="170" t="s">
        <v>69</v>
      </c>
      <c r="L53" s="170" t="s">
        <v>69</v>
      </c>
      <c r="M53" s="170" t="s">
        <v>69</v>
      </c>
      <c r="N53" s="170" t="s">
        <v>69</v>
      </c>
      <c r="O53" s="170" t="s">
        <v>69</v>
      </c>
      <c r="P53" s="170" t="s">
        <v>69</v>
      </c>
      <c r="Q53" s="169" t="s">
        <v>1506</v>
      </c>
      <c r="R53" s="170" t="s">
        <v>1507</v>
      </c>
      <c r="S53" s="170" t="s">
        <v>88</v>
      </c>
      <c r="T53" s="170" t="s">
        <v>157</v>
      </c>
      <c r="U53" s="170" t="s">
        <v>19</v>
      </c>
      <c r="V53" s="190">
        <v>0</v>
      </c>
      <c r="W53" s="190">
        <v>100</v>
      </c>
      <c r="X53" s="190">
        <v>100</v>
      </c>
      <c r="Y53" s="190">
        <v>100</v>
      </c>
      <c r="Z53" s="191">
        <v>100</v>
      </c>
    </row>
    <row r="54" spans="1:26" ht="42.75" x14ac:dyDescent="0.2">
      <c r="A54" s="170" t="s">
        <v>1384</v>
      </c>
      <c r="B54" s="170" t="s">
        <v>1500</v>
      </c>
      <c r="C54" s="170" t="s">
        <v>179</v>
      </c>
      <c r="D54" s="170" t="s">
        <v>180</v>
      </c>
      <c r="E54" s="170" t="s">
        <v>186</v>
      </c>
      <c r="F54" s="170" t="s">
        <v>187</v>
      </c>
      <c r="G54" s="182">
        <v>857865671000</v>
      </c>
      <c r="H54" s="182">
        <v>857865671000</v>
      </c>
      <c r="I54" s="182">
        <v>857658471675</v>
      </c>
      <c r="J54" s="182">
        <v>387405279489</v>
      </c>
      <c r="K54" s="170" t="s">
        <v>1446</v>
      </c>
      <c r="L54" s="170" t="s">
        <v>1446</v>
      </c>
      <c r="M54" s="170" t="s">
        <v>1460</v>
      </c>
      <c r="N54" s="170" t="s">
        <v>1460</v>
      </c>
      <c r="O54" s="170" t="s">
        <v>1446</v>
      </c>
      <c r="P54" s="170" t="s">
        <v>1446</v>
      </c>
      <c r="Q54" s="169" t="s">
        <v>542</v>
      </c>
      <c r="R54" s="170" t="s">
        <v>1508</v>
      </c>
      <c r="S54" s="170" t="s">
        <v>27</v>
      </c>
      <c r="T54" s="170" t="s">
        <v>157</v>
      </c>
      <c r="U54" s="170" t="s">
        <v>29</v>
      </c>
      <c r="V54" s="190">
        <v>15</v>
      </c>
      <c r="W54" s="190">
        <v>35</v>
      </c>
      <c r="X54" s="190">
        <v>6</v>
      </c>
      <c r="Y54" s="190">
        <v>11</v>
      </c>
      <c r="Z54" s="191">
        <v>183.333333333333</v>
      </c>
    </row>
    <row r="55" spans="1:26" ht="42.75" x14ac:dyDescent="0.2">
      <c r="A55" s="170" t="s">
        <v>1384</v>
      </c>
      <c r="B55" s="170" t="s">
        <v>1500</v>
      </c>
      <c r="C55" s="170" t="s">
        <v>179</v>
      </c>
      <c r="D55" s="170" t="s">
        <v>180</v>
      </c>
      <c r="E55" s="170" t="s">
        <v>207</v>
      </c>
      <c r="F55" s="170" t="s">
        <v>208</v>
      </c>
      <c r="G55" s="182">
        <v>27034696366</v>
      </c>
      <c r="H55" s="182">
        <v>27034696366</v>
      </c>
      <c r="I55" s="182">
        <v>27034696366</v>
      </c>
      <c r="J55" s="182">
        <v>26872997699</v>
      </c>
      <c r="K55" s="170" t="s">
        <v>1446</v>
      </c>
      <c r="L55" s="170" t="s">
        <v>1446</v>
      </c>
      <c r="M55" s="170" t="s">
        <v>1460</v>
      </c>
      <c r="N55" s="170" t="s">
        <v>1446</v>
      </c>
      <c r="O55" s="170" t="s">
        <v>1446</v>
      </c>
      <c r="P55" s="170" t="s">
        <v>1446</v>
      </c>
      <c r="Q55" s="169" t="s">
        <v>1452</v>
      </c>
      <c r="R55" s="170" t="s">
        <v>83</v>
      </c>
      <c r="S55" s="170" t="s">
        <v>27</v>
      </c>
      <c r="T55" s="170" t="s">
        <v>157</v>
      </c>
      <c r="U55" s="170" t="s">
        <v>29</v>
      </c>
      <c r="V55" s="190">
        <v>0</v>
      </c>
      <c r="W55" s="190">
        <v>20000</v>
      </c>
      <c r="X55" s="190">
        <v>185</v>
      </c>
      <c r="Y55" s="190">
        <v>402</v>
      </c>
      <c r="Z55" s="191">
        <v>217.29729729729701</v>
      </c>
    </row>
    <row r="56" spans="1:26" ht="42.75" x14ac:dyDescent="0.2">
      <c r="A56" s="170" t="s">
        <v>1384</v>
      </c>
      <c r="B56" s="170" t="s">
        <v>1500</v>
      </c>
      <c r="C56" s="170" t="s">
        <v>179</v>
      </c>
      <c r="D56" s="170" t="s">
        <v>180</v>
      </c>
      <c r="E56" s="170" t="s">
        <v>159</v>
      </c>
      <c r="F56" s="170" t="s">
        <v>190</v>
      </c>
      <c r="G56" s="182">
        <v>618195639000</v>
      </c>
      <c r="H56" s="182">
        <v>618195639000</v>
      </c>
      <c r="I56" s="182">
        <v>618195609832</v>
      </c>
      <c r="J56" s="182">
        <v>595096022549</v>
      </c>
      <c r="K56" s="170" t="s">
        <v>1446</v>
      </c>
      <c r="L56" s="170" t="s">
        <v>1460</v>
      </c>
      <c r="M56" s="170" t="s">
        <v>1460</v>
      </c>
      <c r="N56" s="170" t="s">
        <v>1446</v>
      </c>
      <c r="O56" s="170" t="s">
        <v>1446</v>
      </c>
      <c r="P56" s="170" t="s">
        <v>1446</v>
      </c>
      <c r="Q56" s="169" t="s">
        <v>118</v>
      </c>
      <c r="R56" s="170" t="s">
        <v>1509</v>
      </c>
      <c r="S56" s="170" t="s">
        <v>88</v>
      </c>
      <c r="T56" s="170" t="s">
        <v>157</v>
      </c>
      <c r="U56" s="170" t="s">
        <v>29</v>
      </c>
      <c r="V56" s="190">
        <v>784952</v>
      </c>
      <c r="W56" s="190">
        <v>743095</v>
      </c>
      <c r="X56" s="190">
        <v>743090</v>
      </c>
      <c r="Y56" s="190">
        <v>720076</v>
      </c>
      <c r="Z56" s="191">
        <v>96.902932350051799</v>
      </c>
    </row>
    <row r="57" spans="1:26" ht="42.75" x14ac:dyDescent="0.2">
      <c r="A57" s="170" t="s">
        <v>1384</v>
      </c>
      <c r="B57" s="170" t="s">
        <v>1500</v>
      </c>
      <c r="C57" s="170" t="s">
        <v>179</v>
      </c>
      <c r="D57" s="170" t="s">
        <v>180</v>
      </c>
      <c r="E57" s="170" t="s">
        <v>159</v>
      </c>
      <c r="F57" s="170" t="s">
        <v>190</v>
      </c>
      <c r="G57" s="181" t="s">
        <v>69</v>
      </c>
      <c r="H57" s="181" t="s">
        <v>69</v>
      </c>
      <c r="I57" s="181" t="s">
        <v>69</v>
      </c>
      <c r="J57" s="181" t="s">
        <v>69</v>
      </c>
      <c r="K57" s="170" t="s">
        <v>69</v>
      </c>
      <c r="L57" s="170" t="s">
        <v>69</v>
      </c>
      <c r="M57" s="170" t="s">
        <v>69</v>
      </c>
      <c r="N57" s="170" t="s">
        <v>69</v>
      </c>
      <c r="O57" s="170" t="s">
        <v>69</v>
      </c>
      <c r="P57" s="170" t="s">
        <v>69</v>
      </c>
      <c r="Q57" s="169" t="s">
        <v>1510</v>
      </c>
      <c r="R57" s="170" t="s">
        <v>1511</v>
      </c>
      <c r="S57" s="170" t="s">
        <v>184</v>
      </c>
      <c r="T57" s="170" t="s">
        <v>157</v>
      </c>
      <c r="U57" s="170" t="s">
        <v>19</v>
      </c>
      <c r="V57" s="190">
        <v>100</v>
      </c>
      <c r="W57" s="190">
        <v>100</v>
      </c>
      <c r="X57" s="190">
        <v>100</v>
      </c>
      <c r="Y57" s="190">
        <v>100</v>
      </c>
      <c r="Z57" s="191">
        <v>100</v>
      </c>
    </row>
    <row r="58" spans="1:26" ht="42.75" x14ac:dyDescent="0.2">
      <c r="A58" s="170" t="s">
        <v>1384</v>
      </c>
      <c r="B58" s="170" t="s">
        <v>1500</v>
      </c>
      <c r="C58" s="170" t="s">
        <v>179</v>
      </c>
      <c r="D58" s="170" t="s">
        <v>180</v>
      </c>
      <c r="E58" s="170" t="s">
        <v>42</v>
      </c>
      <c r="F58" s="170" t="s">
        <v>193</v>
      </c>
      <c r="G58" s="182">
        <v>165919075676</v>
      </c>
      <c r="H58" s="182">
        <v>165919075676</v>
      </c>
      <c r="I58" s="182">
        <v>164980085821</v>
      </c>
      <c r="J58" s="182">
        <v>153509296309</v>
      </c>
      <c r="K58" s="170" t="s">
        <v>1460</v>
      </c>
      <c r="L58" s="170" t="s">
        <v>1460</v>
      </c>
      <c r="M58" s="170" t="s">
        <v>1460</v>
      </c>
      <c r="N58" s="170" t="s">
        <v>1460</v>
      </c>
      <c r="O58" s="170" t="s">
        <v>1460</v>
      </c>
      <c r="P58" s="170" t="s">
        <v>1460</v>
      </c>
      <c r="Q58" s="169" t="s">
        <v>536</v>
      </c>
      <c r="R58" s="170" t="s">
        <v>1512</v>
      </c>
      <c r="S58" s="170" t="s">
        <v>88</v>
      </c>
      <c r="T58" s="170" t="s">
        <v>157</v>
      </c>
      <c r="U58" s="170" t="s">
        <v>29</v>
      </c>
      <c r="V58" s="190">
        <v>4170</v>
      </c>
      <c r="W58" s="190">
        <v>6000</v>
      </c>
      <c r="X58" s="190">
        <v>4632</v>
      </c>
      <c r="Y58" s="190">
        <v>4357</v>
      </c>
      <c r="Z58" s="191">
        <v>94.063039723661504</v>
      </c>
    </row>
    <row r="59" spans="1:26" ht="42.75" x14ac:dyDescent="0.2">
      <c r="A59" s="170" t="s">
        <v>1384</v>
      </c>
      <c r="B59" s="170" t="s">
        <v>1500</v>
      </c>
      <c r="C59" s="170" t="s">
        <v>179</v>
      </c>
      <c r="D59" s="170" t="s">
        <v>180</v>
      </c>
      <c r="E59" s="170" t="s">
        <v>42</v>
      </c>
      <c r="F59" s="170" t="s">
        <v>193</v>
      </c>
      <c r="G59" s="181" t="s">
        <v>69</v>
      </c>
      <c r="H59" s="181" t="s">
        <v>69</v>
      </c>
      <c r="I59" s="181" t="s">
        <v>69</v>
      </c>
      <c r="J59" s="181" t="s">
        <v>69</v>
      </c>
      <c r="K59" s="170" t="s">
        <v>69</v>
      </c>
      <c r="L59" s="170" t="s">
        <v>69</v>
      </c>
      <c r="M59" s="170" t="s">
        <v>69</v>
      </c>
      <c r="N59" s="170" t="s">
        <v>69</v>
      </c>
      <c r="O59" s="170" t="s">
        <v>69</v>
      </c>
      <c r="P59" s="170" t="s">
        <v>69</v>
      </c>
      <c r="Q59" s="169" t="s">
        <v>1513</v>
      </c>
      <c r="R59" s="170" t="s">
        <v>1514</v>
      </c>
      <c r="S59" s="170" t="s">
        <v>27</v>
      </c>
      <c r="T59" s="170" t="s">
        <v>157</v>
      </c>
      <c r="U59" s="170" t="s">
        <v>19</v>
      </c>
      <c r="V59" s="190">
        <v>65</v>
      </c>
      <c r="W59" s="190">
        <v>100</v>
      </c>
      <c r="X59" s="190">
        <v>32.6</v>
      </c>
      <c r="Y59" s="190">
        <v>32.6</v>
      </c>
      <c r="Z59" s="191">
        <v>100</v>
      </c>
    </row>
    <row r="60" spans="1:26" ht="57" x14ac:dyDescent="0.2">
      <c r="A60" s="170" t="s">
        <v>1384</v>
      </c>
      <c r="B60" s="170" t="s">
        <v>1500</v>
      </c>
      <c r="C60" s="170" t="s">
        <v>179</v>
      </c>
      <c r="D60" s="170" t="s">
        <v>180</v>
      </c>
      <c r="E60" s="170" t="s">
        <v>42</v>
      </c>
      <c r="F60" s="170" t="s">
        <v>193</v>
      </c>
      <c r="G60" s="181" t="s">
        <v>69</v>
      </c>
      <c r="H60" s="181" t="s">
        <v>69</v>
      </c>
      <c r="I60" s="181" t="s">
        <v>69</v>
      </c>
      <c r="J60" s="181" t="s">
        <v>69</v>
      </c>
      <c r="K60" s="170" t="s">
        <v>69</v>
      </c>
      <c r="L60" s="170" t="s">
        <v>69</v>
      </c>
      <c r="M60" s="170" t="s">
        <v>69</v>
      </c>
      <c r="N60" s="170" t="s">
        <v>69</v>
      </c>
      <c r="O60" s="170" t="s">
        <v>69</v>
      </c>
      <c r="P60" s="170" t="s">
        <v>69</v>
      </c>
      <c r="Q60" s="169" t="s">
        <v>1515</v>
      </c>
      <c r="R60" s="170" t="s">
        <v>1516</v>
      </c>
      <c r="S60" s="170" t="s">
        <v>88</v>
      </c>
      <c r="T60" s="170" t="s">
        <v>157</v>
      </c>
      <c r="U60" s="170" t="s">
        <v>19</v>
      </c>
      <c r="V60" s="190">
        <v>90</v>
      </c>
      <c r="W60" s="190">
        <v>100</v>
      </c>
      <c r="X60" s="190">
        <v>98</v>
      </c>
      <c r="Y60" s="190">
        <v>98</v>
      </c>
      <c r="Z60" s="191">
        <v>100</v>
      </c>
    </row>
    <row r="61" spans="1:26" ht="71.25" x14ac:dyDescent="0.2">
      <c r="A61" s="170" t="s">
        <v>1384</v>
      </c>
      <c r="B61" s="170" t="s">
        <v>1500</v>
      </c>
      <c r="C61" s="170" t="s">
        <v>179</v>
      </c>
      <c r="D61" s="170" t="s">
        <v>180</v>
      </c>
      <c r="E61" s="170" t="s">
        <v>42</v>
      </c>
      <c r="F61" s="170" t="s">
        <v>193</v>
      </c>
      <c r="G61" s="181" t="s">
        <v>69</v>
      </c>
      <c r="H61" s="181" t="s">
        <v>69</v>
      </c>
      <c r="I61" s="181" t="s">
        <v>69</v>
      </c>
      <c r="J61" s="181" t="s">
        <v>69</v>
      </c>
      <c r="K61" s="170" t="s">
        <v>69</v>
      </c>
      <c r="L61" s="170" t="s">
        <v>69</v>
      </c>
      <c r="M61" s="170" t="s">
        <v>69</v>
      </c>
      <c r="N61" s="170" t="s">
        <v>69</v>
      </c>
      <c r="O61" s="170" t="s">
        <v>69</v>
      </c>
      <c r="P61" s="170" t="s">
        <v>69</v>
      </c>
      <c r="Q61" s="169" t="s">
        <v>1517</v>
      </c>
      <c r="R61" s="170" t="s">
        <v>1518</v>
      </c>
      <c r="S61" s="170" t="s">
        <v>27</v>
      </c>
      <c r="T61" s="170" t="s">
        <v>157</v>
      </c>
      <c r="U61" s="170" t="s">
        <v>19</v>
      </c>
      <c r="V61" s="190">
        <v>0</v>
      </c>
      <c r="W61" s="190">
        <v>100</v>
      </c>
      <c r="X61" s="190">
        <v>9.1999999999999993</v>
      </c>
      <c r="Y61" s="190">
        <v>8.25</v>
      </c>
      <c r="Z61" s="191">
        <v>89.673913043478294</v>
      </c>
    </row>
    <row r="62" spans="1:26" ht="42.75" x14ac:dyDescent="0.2">
      <c r="A62" s="170" t="s">
        <v>1384</v>
      </c>
      <c r="B62" s="170" t="s">
        <v>1500</v>
      </c>
      <c r="C62" s="170" t="s">
        <v>179</v>
      </c>
      <c r="D62" s="170" t="s">
        <v>180</v>
      </c>
      <c r="E62" s="170" t="s">
        <v>42</v>
      </c>
      <c r="F62" s="170" t="s">
        <v>193</v>
      </c>
      <c r="G62" s="181" t="s">
        <v>69</v>
      </c>
      <c r="H62" s="181" t="s">
        <v>69</v>
      </c>
      <c r="I62" s="181" t="s">
        <v>69</v>
      </c>
      <c r="J62" s="181" t="s">
        <v>69</v>
      </c>
      <c r="K62" s="170" t="s">
        <v>69</v>
      </c>
      <c r="L62" s="170" t="s">
        <v>69</v>
      </c>
      <c r="M62" s="170" t="s">
        <v>69</v>
      </c>
      <c r="N62" s="170" t="s">
        <v>69</v>
      </c>
      <c r="O62" s="170" t="s">
        <v>69</v>
      </c>
      <c r="P62" s="170" t="s">
        <v>69</v>
      </c>
      <c r="Q62" s="169" t="s">
        <v>1519</v>
      </c>
      <c r="R62" s="170" t="s">
        <v>1520</v>
      </c>
      <c r="S62" s="170" t="s">
        <v>88</v>
      </c>
      <c r="T62" s="170" t="s">
        <v>157</v>
      </c>
      <c r="U62" s="170" t="s">
        <v>19</v>
      </c>
      <c r="V62" s="190">
        <v>0</v>
      </c>
      <c r="W62" s="190">
        <v>100</v>
      </c>
      <c r="X62" s="190">
        <v>98</v>
      </c>
      <c r="Y62" s="190">
        <v>98</v>
      </c>
      <c r="Z62" s="191">
        <v>100</v>
      </c>
    </row>
    <row r="63" spans="1:26" ht="42.75" x14ac:dyDescent="0.2">
      <c r="A63" s="170" t="s">
        <v>1384</v>
      </c>
      <c r="B63" s="170" t="s">
        <v>1500</v>
      </c>
      <c r="C63" s="170" t="s">
        <v>179</v>
      </c>
      <c r="D63" s="170" t="s">
        <v>180</v>
      </c>
      <c r="E63" s="170" t="s">
        <v>31</v>
      </c>
      <c r="F63" s="170" t="s">
        <v>204</v>
      </c>
      <c r="G63" s="182">
        <v>27243947306</v>
      </c>
      <c r="H63" s="182">
        <v>27243947306</v>
      </c>
      <c r="I63" s="182">
        <v>27225947306</v>
      </c>
      <c r="J63" s="182">
        <v>26170429669</v>
      </c>
      <c r="K63" s="170" t="s">
        <v>1446</v>
      </c>
      <c r="L63" s="170" t="s">
        <v>1446</v>
      </c>
      <c r="M63" s="170" t="s">
        <v>1446</v>
      </c>
      <c r="N63" s="170" t="s">
        <v>1446</v>
      </c>
      <c r="O63" s="170" t="s">
        <v>1446</v>
      </c>
      <c r="P63" s="170" t="s">
        <v>1446</v>
      </c>
      <c r="Q63" s="169" t="s">
        <v>1521</v>
      </c>
      <c r="R63" s="170" t="s">
        <v>79</v>
      </c>
      <c r="S63" s="170" t="s">
        <v>88</v>
      </c>
      <c r="T63" s="170" t="s">
        <v>157</v>
      </c>
      <c r="U63" s="170" t="s">
        <v>19</v>
      </c>
      <c r="V63" s="190">
        <v>17.649999999999999</v>
      </c>
      <c r="W63" s="190">
        <v>25</v>
      </c>
      <c r="X63" s="190">
        <v>22.32</v>
      </c>
      <c r="Y63" s="190">
        <v>22.84</v>
      </c>
      <c r="Z63" s="191">
        <v>102.329749103943</v>
      </c>
    </row>
    <row r="64" spans="1:26" ht="57" x14ac:dyDescent="0.2">
      <c r="A64" s="170" t="s">
        <v>1384</v>
      </c>
      <c r="B64" s="170" t="s">
        <v>1500</v>
      </c>
      <c r="C64" s="170" t="s">
        <v>179</v>
      </c>
      <c r="D64" s="170" t="s">
        <v>180</v>
      </c>
      <c r="E64" s="170" t="s">
        <v>196</v>
      </c>
      <c r="F64" s="170" t="s">
        <v>197</v>
      </c>
      <c r="G64" s="182">
        <v>144161411691</v>
      </c>
      <c r="H64" s="182">
        <v>144161411691</v>
      </c>
      <c r="I64" s="182">
        <v>144161360522</v>
      </c>
      <c r="J64" s="182">
        <v>125221971244</v>
      </c>
      <c r="K64" s="170" t="s">
        <v>1446</v>
      </c>
      <c r="L64" s="170" t="s">
        <v>1446</v>
      </c>
      <c r="M64" s="170" t="s">
        <v>1460</v>
      </c>
      <c r="N64" s="170" t="s">
        <v>1460</v>
      </c>
      <c r="O64" s="170" t="s">
        <v>1446</v>
      </c>
      <c r="P64" s="170" t="s">
        <v>1446</v>
      </c>
      <c r="Q64" s="169" t="s">
        <v>504</v>
      </c>
      <c r="R64" s="170" t="s">
        <v>66</v>
      </c>
      <c r="S64" s="170" t="s">
        <v>88</v>
      </c>
      <c r="T64" s="170" t="s">
        <v>157</v>
      </c>
      <c r="U64" s="170" t="s">
        <v>29</v>
      </c>
      <c r="V64" s="190">
        <v>143714</v>
      </c>
      <c r="W64" s="190">
        <v>116625</v>
      </c>
      <c r="X64" s="190">
        <v>110977</v>
      </c>
      <c r="Y64" s="190">
        <v>112241</v>
      </c>
      <c r="Z64" s="191">
        <v>101.13897474251399</v>
      </c>
    </row>
    <row r="65" spans="1:26" ht="42.75" x14ac:dyDescent="0.2">
      <c r="A65" s="170" t="s">
        <v>1384</v>
      </c>
      <c r="B65" s="170" t="s">
        <v>1500</v>
      </c>
      <c r="C65" s="170" t="s">
        <v>179</v>
      </c>
      <c r="D65" s="170" t="s">
        <v>180</v>
      </c>
      <c r="E65" s="170" t="s">
        <v>200</v>
      </c>
      <c r="F65" s="170" t="s">
        <v>201</v>
      </c>
      <c r="G65" s="182">
        <v>30236441770</v>
      </c>
      <c r="H65" s="182">
        <v>30236441770</v>
      </c>
      <c r="I65" s="182">
        <v>30223373900</v>
      </c>
      <c r="J65" s="182">
        <v>30080178040</v>
      </c>
      <c r="K65" s="170" t="s">
        <v>1446</v>
      </c>
      <c r="L65" s="170" t="s">
        <v>1446</v>
      </c>
      <c r="M65" s="170" t="s">
        <v>1446</v>
      </c>
      <c r="N65" s="170" t="s">
        <v>1446</v>
      </c>
      <c r="O65" s="170" t="s">
        <v>1446</v>
      </c>
      <c r="P65" s="170" t="s">
        <v>1446</v>
      </c>
      <c r="Q65" s="169" t="s">
        <v>1522</v>
      </c>
      <c r="R65" s="170" t="s">
        <v>74</v>
      </c>
      <c r="S65" s="170" t="s">
        <v>88</v>
      </c>
      <c r="T65" s="170" t="s">
        <v>157</v>
      </c>
      <c r="U65" s="170" t="s">
        <v>19</v>
      </c>
      <c r="V65" s="190">
        <v>98.7</v>
      </c>
      <c r="W65" s="190">
        <v>100</v>
      </c>
      <c r="X65" s="190">
        <v>99</v>
      </c>
      <c r="Y65" s="190">
        <v>100.75</v>
      </c>
      <c r="Z65" s="191">
        <v>101.767676767677</v>
      </c>
    </row>
    <row r="66" spans="1:26" ht="42.75" x14ac:dyDescent="0.2">
      <c r="A66" s="170" t="s">
        <v>1384</v>
      </c>
      <c r="B66" s="170" t="s">
        <v>1500</v>
      </c>
      <c r="C66" s="170" t="s">
        <v>179</v>
      </c>
      <c r="D66" s="170" t="s">
        <v>180</v>
      </c>
      <c r="E66" s="170" t="s">
        <v>211</v>
      </c>
      <c r="F66" s="170" t="s">
        <v>212</v>
      </c>
      <c r="G66" s="182">
        <v>7538820694</v>
      </c>
      <c r="H66" s="182">
        <v>7538820694</v>
      </c>
      <c r="I66" s="182">
        <v>7538820694</v>
      </c>
      <c r="J66" s="182">
        <v>7223589229</v>
      </c>
      <c r="K66" s="170" t="s">
        <v>1446</v>
      </c>
      <c r="L66" s="170" t="s">
        <v>1446</v>
      </c>
      <c r="M66" s="170" t="s">
        <v>1446</v>
      </c>
      <c r="N66" s="170" t="s">
        <v>1446</v>
      </c>
      <c r="O66" s="170" t="s">
        <v>1446</v>
      </c>
      <c r="P66" s="170" t="s">
        <v>1446</v>
      </c>
      <c r="Q66" s="169" t="s">
        <v>1523</v>
      </c>
      <c r="R66" s="170" t="s">
        <v>87</v>
      </c>
      <c r="S66" s="170" t="s">
        <v>27</v>
      </c>
      <c r="T66" s="170" t="s">
        <v>157</v>
      </c>
      <c r="U66" s="170" t="s">
        <v>29</v>
      </c>
      <c r="V66" s="190">
        <v>30</v>
      </c>
      <c r="W66" s="190">
        <v>70</v>
      </c>
      <c r="X66" s="190">
        <v>49</v>
      </c>
      <c r="Y66" s="190">
        <v>49</v>
      </c>
      <c r="Z66" s="191">
        <v>100</v>
      </c>
    </row>
    <row r="67" spans="1:26" ht="42.75" x14ac:dyDescent="0.2">
      <c r="A67" s="170" t="s">
        <v>1385</v>
      </c>
      <c r="B67" s="170" t="s">
        <v>1524</v>
      </c>
      <c r="C67" s="170" t="s">
        <v>1385</v>
      </c>
      <c r="D67" s="170" t="s">
        <v>231</v>
      </c>
      <c r="E67" s="170" t="s">
        <v>46</v>
      </c>
      <c r="F67" s="170" t="s">
        <v>237</v>
      </c>
      <c r="G67" s="182">
        <v>69798637091</v>
      </c>
      <c r="H67" s="182">
        <v>69798637091</v>
      </c>
      <c r="I67" s="182">
        <v>69059943574</v>
      </c>
      <c r="J67" s="182">
        <v>49963071867</v>
      </c>
      <c r="K67" s="170" t="s">
        <v>1446</v>
      </c>
      <c r="L67" s="170" t="s">
        <v>1446</v>
      </c>
      <c r="M67" s="170" t="s">
        <v>1446</v>
      </c>
      <c r="N67" s="170" t="s">
        <v>1460</v>
      </c>
      <c r="O67" s="170" t="s">
        <v>1446</v>
      </c>
      <c r="P67" s="170" t="s">
        <v>1446</v>
      </c>
      <c r="Q67" s="169" t="s">
        <v>211</v>
      </c>
      <c r="R67" s="170" t="s">
        <v>1525</v>
      </c>
      <c r="S67" s="170" t="s">
        <v>184</v>
      </c>
      <c r="T67" s="170" t="s">
        <v>157</v>
      </c>
      <c r="U67" s="170" t="s">
        <v>19</v>
      </c>
      <c r="V67" s="190">
        <v>100</v>
      </c>
      <c r="W67" s="190">
        <v>100</v>
      </c>
      <c r="X67" s="190">
        <v>100</v>
      </c>
      <c r="Y67" s="190">
        <v>100</v>
      </c>
      <c r="Z67" s="191">
        <v>100</v>
      </c>
    </row>
    <row r="68" spans="1:26" ht="42.75" x14ac:dyDescent="0.2">
      <c r="A68" s="169" t="str">
        <f t="shared" ref="A68:A86" si="1">C68</f>
        <v>0113-02</v>
      </c>
      <c r="B68" s="170" t="s">
        <v>1524</v>
      </c>
      <c r="C68" s="170" t="s">
        <v>230</v>
      </c>
      <c r="D68" s="170" t="s">
        <v>231</v>
      </c>
      <c r="E68" s="170" t="s">
        <v>207</v>
      </c>
      <c r="F68" s="170" t="s">
        <v>240</v>
      </c>
      <c r="G68" s="182">
        <v>104121002006</v>
      </c>
      <c r="H68" s="182">
        <v>104121002006</v>
      </c>
      <c r="I68" s="182">
        <v>100312972362</v>
      </c>
      <c r="J68" s="182">
        <v>68532446787</v>
      </c>
      <c r="K68" s="170" t="s">
        <v>1460</v>
      </c>
      <c r="L68" s="170" t="s">
        <v>1460</v>
      </c>
      <c r="M68" s="170" t="s">
        <v>1446</v>
      </c>
      <c r="N68" s="170" t="s">
        <v>1446</v>
      </c>
      <c r="O68" s="170" t="s">
        <v>1446</v>
      </c>
      <c r="P68" s="170" t="s">
        <v>1446</v>
      </c>
      <c r="Q68" s="169" t="s">
        <v>1526</v>
      </c>
      <c r="R68" s="170" t="s">
        <v>1527</v>
      </c>
      <c r="S68" s="170" t="s">
        <v>27</v>
      </c>
      <c r="T68" s="170" t="s">
        <v>157</v>
      </c>
      <c r="U68" s="170" t="s">
        <v>29</v>
      </c>
      <c r="V68" s="190">
        <v>77530</v>
      </c>
      <c r="W68" s="190">
        <v>100939</v>
      </c>
      <c r="X68" s="190">
        <v>26700</v>
      </c>
      <c r="Y68" s="190">
        <v>27939</v>
      </c>
      <c r="Z68" s="191">
        <v>104.640449438202</v>
      </c>
    </row>
    <row r="69" spans="1:26" ht="42.75" x14ac:dyDescent="0.2">
      <c r="A69" s="169" t="str">
        <f t="shared" si="1"/>
        <v>0113-02</v>
      </c>
      <c r="B69" s="170" t="s">
        <v>1524</v>
      </c>
      <c r="C69" s="170" t="s">
        <v>230</v>
      </c>
      <c r="D69" s="170" t="s">
        <v>231</v>
      </c>
      <c r="E69" s="170" t="s">
        <v>243</v>
      </c>
      <c r="F69" s="170" t="s">
        <v>244</v>
      </c>
      <c r="G69" s="182">
        <v>85848516950</v>
      </c>
      <c r="H69" s="182">
        <v>85848516950</v>
      </c>
      <c r="I69" s="182">
        <v>84897435344</v>
      </c>
      <c r="J69" s="182">
        <v>66155929060</v>
      </c>
      <c r="K69" s="170" t="s">
        <v>1460</v>
      </c>
      <c r="L69" s="170" t="s">
        <v>1460</v>
      </c>
      <c r="M69" s="170" t="s">
        <v>1460</v>
      </c>
      <c r="N69" s="170" t="s">
        <v>1460</v>
      </c>
      <c r="O69" s="170" t="s">
        <v>1460</v>
      </c>
      <c r="P69" s="170" t="s">
        <v>1446</v>
      </c>
      <c r="Q69" s="169" t="s">
        <v>1528</v>
      </c>
      <c r="R69" s="170" t="s">
        <v>1529</v>
      </c>
      <c r="S69" s="170" t="s">
        <v>27</v>
      </c>
      <c r="T69" s="170" t="s">
        <v>157</v>
      </c>
      <c r="U69" s="170" t="s">
        <v>29</v>
      </c>
      <c r="V69" s="190"/>
      <c r="W69" s="190">
        <v>9000</v>
      </c>
      <c r="X69" s="190">
        <v>1975</v>
      </c>
      <c r="Y69" s="190">
        <v>4194</v>
      </c>
      <c r="Z69" s="191">
        <v>212.35443037974699</v>
      </c>
    </row>
    <row r="70" spans="1:26" ht="42.75" x14ac:dyDescent="0.2">
      <c r="A70" s="169" t="str">
        <f>C70</f>
        <v>0113-02</v>
      </c>
      <c r="B70" s="170" t="s">
        <v>1524</v>
      </c>
      <c r="C70" s="170" t="s">
        <v>230</v>
      </c>
      <c r="D70" s="170" t="s">
        <v>231</v>
      </c>
      <c r="E70" s="170" t="s">
        <v>243</v>
      </c>
      <c r="F70" s="170" t="s">
        <v>244</v>
      </c>
      <c r="G70" s="185" t="s">
        <v>69</v>
      </c>
      <c r="H70" s="185" t="s">
        <v>69</v>
      </c>
      <c r="I70" s="185" t="s">
        <v>69</v>
      </c>
      <c r="J70" s="185" t="s">
        <v>69</v>
      </c>
      <c r="K70" s="170" t="s">
        <v>69</v>
      </c>
      <c r="L70" s="170" t="s">
        <v>69</v>
      </c>
      <c r="M70" s="170" t="s">
        <v>69</v>
      </c>
      <c r="N70" s="170" t="s">
        <v>69</v>
      </c>
      <c r="O70" s="170" t="s">
        <v>69</v>
      </c>
      <c r="P70" s="170" t="s">
        <v>69</v>
      </c>
      <c r="Q70" s="169">
        <v>6</v>
      </c>
      <c r="R70" s="170" t="s">
        <v>1530</v>
      </c>
      <c r="S70" s="170" t="s">
        <v>234</v>
      </c>
      <c r="T70" s="170" t="s">
        <v>89</v>
      </c>
      <c r="U70" s="170" t="s">
        <v>29</v>
      </c>
      <c r="V70" s="190">
        <v>183</v>
      </c>
      <c r="W70" s="190">
        <v>146</v>
      </c>
      <c r="X70" s="190">
        <v>147</v>
      </c>
      <c r="Y70" s="190">
        <v>184</v>
      </c>
      <c r="Z70" s="192">
        <f>((V70-Y70)/(V70-X70))*100</f>
        <v>-2.7777777777777777</v>
      </c>
    </row>
    <row r="71" spans="1:26" ht="42.75" x14ac:dyDescent="0.2">
      <c r="A71" s="169" t="str">
        <f t="shared" si="1"/>
        <v>0113-02</v>
      </c>
      <c r="B71" s="170" t="s">
        <v>1524</v>
      </c>
      <c r="C71" s="170" t="s">
        <v>230</v>
      </c>
      <c r="D71" s="170" t="s">
        <v>231</v>
      </c>
      <c r="E71" s="170" t="s">
        <v>243</v>
      </c>
      <c r="F71" s="170" t="s">
        <v>244</v>
      </c>
      <c r="G71" s="181" t="s">
        <v>69</v>
      </c>
      <c r="H71" s="181" t="s">
        <v>69</v>
      </c>
      <c r="I71" s="181" t="s">
        <v>69</v>
      </c>
      <c r="J71" s="181" t="s">
        <v>69</v>
      </c>
      <c r="K71" s="170" t="s">
        <v>69</v>
      </c>
      <c r="L71" s="170" t="s">
        <v>69</v>
      </c>
      <c r="M71" s="170" t="s">
        <v>69</v>
      </c>
      <c r="N71" s="170" t="s">
        <v>69</v>
      </c>
      <c r="O71" s="170" t="s">
        <v>69</v>
      </c>
      <c r="P71" s="170" t="s">
        <v>69</v>
      </c>
      <c r="Q71" s="169" t="s">
        <v>1531</v>
      </c>
      <c r="R71" s="170" t="s">
        <v>1532</v>
      </c>
      <c r="S71" s="170" t="s">
        <v>27</v>
      </c>
      <c r="T71" s="170" t="s">
        <v>157</v>
      </c>
      <c r="U71" s="170" t="s">
        <v>29</v>
      </c>
      <c r="V71" s="190">
        <v>28568</v>
      </c>
      <c r="W71" s="190">
        <v>46800</v>
      </c>
      <c r="X71" s="190">
        <v>9765</v>
      </c>
      <c r="Y71" s="190">
        <v>26901</v>
      </c>
      <c r="Z71" s="191">
        <v>275.48387096774201</v>
      </c>
    </row>
    <row r="72" spans="1:26" ht="57" x14ac:dyDescent="0.2">
      <c r="A72" s="169" t="str">
        <f t="shared" si="1"/>
        <v>0113-02</v>
      </c>
      <c r="B72" s="170" t="s">
        <v>1524</v>
      </c>
      <c r="C72" s="170" t="s">
        <v>230</v>
      </c>
      <c r="D72" s="170" t="s">
        <v>231</v>
      </c>
      <c r="E72" s="170" t="s">
        <v>243</v>
      </c>
      <c r="F72" s="170" t="s">
        <v>244</v>
      </c>
      <c r="G72" s="181" t="s">
        <v>69</v>
      </c>
      <c r="H72" s="181" t="s">
        <v>69</v>
      </c>
      <c r="I72" s="181" t="s">
        <v>69</v>
      </c>
      <c r="J72" s="181" t="s">
        <v>69</v>
      </c>
      <c r="K72" s="170" t="s">
        <v>69</v>
      </c>
      <c r="L72" s="170" t="s">
        <v>69</v>
      </c>
      <c r="M72" s="170" t="s">
        <v>69</v>
      </c>
      <c r="N72" s="170" t="s">
        <v>69</v>
      </c>
      <c r="O72" s="170" t="s">
        <v>69</v>
      </c>
      <c r="P72" s="170" t="s">
        <v>69</v>
      </c>
      <c r="Q72" s="169" t="s">
        <v>1533</v>
      </c>
      <c r="R72" s="170" t="s">
        <v>1534</v>
      </c>
      <c r="S72" s="170" t="s">
        <v>27</v>
      </c>
      <c r="T72" s="170" t="s">
        <v>157</v>
      </c>
      <c r="U72" s="170" t="s">
        <v>29</v>
      </c>
      <c r="V72" s="190"/>
      <c r="W72" s="190">
        <v>400</v>
      </c>
      <c r="X72" s="190">
        <v>120</v>
      </c>
      <c r="Y72" s="190">
        <v>202</v>
      </c>
      <c r="Z72" s="191">
        <v>168.333333333333</v>
      </c>
    </row>
    <row r="73" spans="1:26" ht="71.25" x14ac:dyDescent="0.2">
      <c r="A73" s="169" t="str">
        <f t="shared" si="1"/>
        <v>0113-02</v>
      </c>
      <c r="B73" s="170" t="s">
        <v>1524</v>
      </c>
      <c r="C73" s="170" t="s">
        <v>230</v>
      </c>
      <c r="D73" s="170" t="s">
        <v>231</v>
      </c>
      <c r="E73" s="170" t="s">
        <v>243</v>
      </c>
      <c r="F73" s="170" t="s">
        <v>257</v>
      </c>
      <c r="G73" s="181" t="s">
        <v>69</v>
      </c>
      <c r="H73" s="181" t="s">
        <v>69</v>
      </c>
      <c r="I73" s="181" t="s">
        <v>69</v>
      </c>
      <c r="J73" s="181" t="s">
        <v>69</v>
      </c>
      <c r="K73" s="170" t="s">
        <v>69</v>
      </c>
      <c r="L73" s="170" t="s">
        <v>69</v>
      </c>
      <c r="M73" s="170" t="s">
        <v>69</v>
      </c>
      <c r="N73" s="170" t="s">
        <v>69</v>
      </c>
      <c r="O73" s="170" t="s">
        <v>69</v>
      </c>
      <c r="P73" s="170" t="s">
        <v>69</v>
      </c>
      <c r="Q73" s="169" t="s">
        <v>1369</v>
      </c>
      <c r="R73" s="170" t="s">
        <v>1535</v>
      </c>
      <c r="S73" s="170" t="s">
        <v>184</v>
      </c>
      <c r="T73" s="170" t="s">
        <v>89</v>
      </c>
      <c r="U73" s="170" t="s">
        <v>19</v>
      </c>
      <c r="V73" s="190">
        <v>100</v>
      </c>
      <c r="W73" s="190">
        <v>100</v>
      </c>
      <c r="X73" s="190">
        <v>100</v>
      </c>
      <c r="Y73" s="190">
        <v>100</v>
      </c>
      <c r="Z73" s="191">
        <v>100</v>
      </c>
    </row>
    <row r="74" spans="1:26" ht="85.5" x14ac:dyDescent="0.2">
      <c r="A74" s="169" t="str">
        <f t="shared" si="1"/>
        <v>0113-02</v>
      </c>
      <c r="B74" s="170" t="s">
        <v>1524</v>
      </c>
      <c r="C74" s="170" t="s">
        <v>230</v>
      </c>
      <c r="D74" s="170" t="s">
        <v>231</v>
      </c>
      <c r="E74" s="170" t="s">
        <v>159</v>
      </c>
      <c r="F74" s="170" t="s">
        <v>250</v>
      </c>
      <c r="G74" s="182">
        <v>7517301179</v>
      </c>
      <c r="H74" s="182">
        <v>7517301179</v>
      </c>
      <c r="I74" s="182">
        <v>7507406179</v>
      </c>
      <c r="J74" s="182">
        <v>5900532988</v>
      </c>
      <c r="K74" s="170" t="s">
        <v>1460</v>
      </c>
      <c r="L74" s="170" t="s">
        <v>1460</v>
      </c>
      <c r="M74" s="170" t="s">
        <v>1460</v>
      </c>
      <c r="N74" s="170" t="s">
        <v>1460</v>
      </c>
      <c r="O74" s="170" t="s">
        <v>1460</v>
      </c>
      <c r="P74" s="170" t="s">
        <v>1446</v>
      </c>
      <c r="Q74" s="169" t="s">
        <v>1536</v>
      </c>
      <c r="R74" s="170" t="s">
        <v>97</v>
      </c>
      <c r="S74" s="170" t="s">
        <v>184</v>
      </c>
      <c r="T74" s="170" t="s">
        <v>157</v>
      </c>
      <c r="U74" s="170" t="s">
        <v>19</v>
      </c>
      <c r="V74" s="190">
        <v>100</v>
      </c>
      <c r="W74" s="190">
        <v>100</v>
      </c>
      <c r="X74" s="190">
        <v>100</v>
      </c>
      <c r="Y74" s="190">
        <v>100</v>
      </c>
      <c r="Z74" s="191">
        <v>100</v>
      </c>
    </row>
    <row r="75" spans="1:26" ht="42.75" x14ac:dyDescent="0.2">
      <c r="A75" s="169" t="str">
        <f t="shared" si="1"/>
        <v>0113-01</v>
      </c>
      <c r="B75" s="170" t="s">
        <v>1524</v>
      </c>
      <c r="C75" s="170" t="s">
        <v>1385</v>
      </c>
      <c r="D75" s="170" t="s">
        <v>231</v>
      </c>
      <c r="E75" s="170" t="s">
        <v>23</v>
      </c>
      <c r="F75" s="176" t="s">
        <v>1537</v>
      </c>
      <c r="G75" s="182">
        <v>39919909</v>
      </c>
      <c r="H75" s="182">
        <v>39919909</v>
      </c>
      <c r="I75" s="182">
        <v>39919909</v>
      </c>
      <c r="J75" s="182">
        <v>39919908</v>
      </c>
      <c r="K75" s="170" t="s">
        <v>1446</v>
      </c>
      <c r="L75" s="170" t="s">
        <v>1446</v>
      </c>
      <c r="M75" s="170" t="s">
        <v>1446</v>
      </c>
      <c r="N75" s="170" t="s">
        <v>1446</v>
      </c>
      <c r="O75" s="170" t="s">
        <v>1446</v>
      </c>
      <c r="P75" s="170" t="s">
        <v>1446</v>
      </c>
      <c r="Q75" s="169" t="s">
        <v>1538</v>
      </c>
      <c r="R75" s="169" t="s">
        <v>1538</v>
      </c>
      <c r="S75" s="169" t="s">
        <v>1538</v>
      </c>
      <c r="T75" s="169" t="s">
        <v>1538</v>
      </c>
      <c r="U75" s="169" t="s">
        <v>1538</v>
      </c>
      <c r="V75" s="169" t="s">
        <v>1538</v>
      </c>
      <c r="W75" s="169" t="s">
        <v>1538</v>
      </c>
      <c r="X75" s="169" t="s">
        <v>1538</v>
      </c>
      <c r="Y75" s="169" t="s">
        <v>1538</v>
      </c>
      <c r="Z75" s="193" t="s">
        <v>1538</v>
      </c>
    </row>
    <row r="76" spans="1:26" ht="99.75" x14ac:dyDescent="0.2">
      <c r="A76" s="169" t="str">
        <f t="shared" si="1"/>
        <v>0113-02</v>
      </c>
      <c r="B76" s="170" t="s">
        <v>1524</v>
      </c>
      <c r="C76" s="170" t="s">
        <v>230</v>
      </c>
      <c r="D76" s="170" t="s">
        <v>231</v>
      </c>
      <c r="E76" s="170" t="s">
        <v>38</v>
      </c>
      <c r="F76" s="170" t="s">
        <v>232</v>
      </c>
      <c r="G76" s="182">
        <v>146851336683</v>
      </c>
      <c r="H76" s="182">
        <v>146851336683</v>
      </c>
      <c r="I76" s="182">
        <v>143260709114</v>
      </c>
      <c r="J76" s="182">
        <v>107236401485</v>
      </c>
      <c r="K76" s="170" t="s">
        <v>1460</v>
      </c>
      <c r="L76" s="170" t="s">
        <v>1446</v>
      </c>
      <c r="M76" s="170" t="s">
        <v>1460</v>
      </c>
      <c r="N76" s="170" t="s">
        <v>1446</v>
      </c>
      <c r="O76" s="170" t="s">
        <v>1446</v>
      </c>
      <c r="P76" s="170" t="s">
        <v>1446</v>
      </c>
      <c r="Q76" s="169">
        <v>8</v>
      </c>
      <c r="R76" s="170" t="s">
        <v>1539</v>
      </c>
      <c r="S76" s="170" t="s">
        <v>234</v>
      </c>
      <c r="T76" s="170" t="s">
        <v>157</v>
      </c>
      <c r="U76" s="170" t="s">
        <v>19</v>
      </c>
      <c r="V76" s="190">
        <v>38.78</v>
      </c>
      <c r="W76" s="190">
        <v>30</v>
      </c>
      <c r="X76" s="190">
        <v>30</v>
      </c>
      <c r="Y76" s="190">
        <v>30</v>
      </c>
      <c r="Z76" s="192">
        <f>((V76-Y76)/(V76-X76))*100</f>
        <v>100</v>
      </c>
    </row>
    <row r="77" spans="1:26" ht="57" x14ac:dyDescent="0.2">
      <c r="A77" s="169" t="str">
        <f t="shared" si="1"/>
        <v>0113-02</v>
      </c>
      <c r="B77" s="170" t="s">
        <v>1524</v>
      </c>
      <c r="C77" s="170" t="s">
        <v>230</v>
      </c>
      <c r="D77" s="170" t="s">
        <v>231</v>
      </c>
      <c r="E77" s="170" t="s">
        <v>38</v>
      </c>
      <c r="F77" s="170" t="s">
        <v>232</v>
      </c>
      <c r="G77" s="181" t="s">
        <v>69</v>
      </c>
      <c r="H77" s="181" t="s">
        <v>69</v>
      </c>
      <c r="I77" s="181" t="s">
        <v>69</v>
      </c>
      <c r="J77" s="181" t="s">
        <v>69</v>
      </c>
      <c r="K77" s="170" t="s">
        <v>69</v>
      </c>
      <c r="L77" s="170" t="s">
        <v>69</v>
      </c>
      <c r="M77" s="170" t="s">
        <v>69</v>
      </c>
      <c r="N77" s="170" t="s">
        <v>69</v>
      </c>
      <c r="O77" s="170" t="s">
        <v>69</v>
      </c>
      <c r="P77" s="170" t="s">
        <v>69</v>
      </c>
      <c r="Q77" s="169" t="s">
        <v>1540</v>
      </c>
      <c r="R77" s="170" t="s">
        <v>1541</v>
      </c>
      <c r="S77" s="170" t="s">
        <v>27</v>
      </c>
      <c r="T77" s="170" t="s">
        <v>157</v>
      </c>
      <c r="U77" s="170" t="s">
        <v>29</v>
      </c>
      <c r="V77" s="190"/>
      <c r="W77" s="190">
        <v>90</v>
      </c>
      <c r="X77" s="190">
        <v>27</v>
      </c>
      <c r="Y77" s="190">
        <v>27</v>
      </c>
      <c r="Z77" s="191">
        <v>100</v>
      </c>
    </row>
    <row r="78" spans="1:26" ht="57" x14ac:dyDescent="0.2">
      <c r="A78" s="169" t="str">
        <f t="shared" si="1"/>
        <v>0113-02</v>
      </c>
      <c r="B78" s="170" t="s">
        <v>1524</v>
      </c>
      <c r="C78" s="170" t="s">
        <v>230</v>
      </c>
      <c r="D78" s="170" t="s">
        <v>231</v>
      </c>
      <c r="E78" s="170" t="s">
        <v>38</v>
      </c>
      <c r="F78" s="170" t="s">
        <v>232</v>
      </c>
      <c r="G78" s="181" t="s">
        <v>69</v>
      </c>
      <c r="H78" s="181" t="s">
        <v>69</v>
      </c>
      <c r="I78" s="181" t="s">
        <v>69</v>
      </c>
      <c r="J78" s="181" t="s">
        <v>69</v>
      </c>
      <c r="K78" s="170" t="s">
        <v>69</v>
      </c>
      <c r="L78" s="170" t="s">
        <v>69</v>
      </c>
      <c r="M78" s="170" t="s">
        <v>69</v>
      </c>
      <c r="N78" s="170" t="s">
        <v>69</v>
      </c>
      <c r="O78" s="170" t="s">
        <v>69</v>
      </c>
      <c r="P78" s="170" t="s">
        <v>69</v>
      </c>
      <c r="Q78" s="169" t="s">
        <v>164</v>
      </c>
      <c r="R78" s="170" t="s">
        <v>1542</v>
      </c>
      <c r="S78" s="170" t="s">
        <v>27</v>
      </c>
      <c r="T78" s="170" t="s">
        <v>157</v>
      </c>
      <c r="U78" s="170" t="s">
        <v>19</v>
      </c>
      <c r="V78" s="190"/>
      <c r="W78" s="190">
        <v>100</v>
      </c>
      <c r="X78" s="190">
        <v>30</v>
      </c>
      <c r="Y78" s="190">
        <v>40.5</v>
      </c>
      <c r="Z78" s="191">
        <v>135</v>
      </c>
    </row>
    <row r="79" spans="1:26" ht="99.75" x14ac:dyDescent="0.2">
      <c r="A79" s="169" t="str">
        <f t="shared" si="1"/>
        <v>0113-02</v>
      </c>
      <c r="B79" s="170" t="s">
        <v>1524</v>
      </c>
      <c r="C79" s="170" t="s">
        <v>230</v>
      </c>
      <c r="D79" s="170" t="s">
        <v>231</v>
      </c>
      <c r="E79" s="170" t="s">
        <v>38</v>
      </c>
      <c r="F79" s="170" t="s">
        <v>232</v>
      </c>
      <c r="G79" s="181" t="s">
        <v>69</v>
      </c>
      <c r="H79" s="181" t="s">
        <v>69</v>
      </c>
      <c r="I79" s="181" t="s">
        <v>69</v>
      </c>
      <c r="J79" s="181" t="s">
        <v>69</v>
      </c>
      <c r="K79" s="170" t="s">
        <v>69</v>
      </c>
      <c r="L79" s="170" t="s">
        <v>69</v>
      </c>
      <c r="M79" s="170" t="s">
        <v>69</v>
      </c>
      <c r="N79" s="170" t="s">
        <v>69</v>
      </c>
      <c r="O79" s="170" t="s">
        <v>69</v>
      </c>
      <c r="P79" s="170" t="s">
        <v>69</v>
      </c>
      <c r="Q79" s="169" t="s">
        <v>42</v>
      </c>
      <c r="R79" s="170" t="s">
        <v>1543</v>
      </c>
      <c r="S79" s="170" t="s">
        <v>75</v>
      </c>
      <c r="T79" s="170" t="s">
        <v>157</v>
      </c>
      <c r="U79" s="170" t="s">
        <v>29</v>
      </c>
      <c r="V79" s="190">
        <v>54</v>
      </c>
      <c r="W79" s="190">
        <v>59</v>
      </c>
      <c r="X79" s="190">
        <v>58</v>
      </c>
      <c r="Y79" s="190">
        <v>59</v>
      </c>
      <c r="Z79" s="191">
        <v>101.72413793103399</v>
      </c>
    </row>
    <row r="80" spans="1:26" ht="42.75" x14ac:dyDescent="0.2">
      <c r="A80" s="169" t="str">
        <f t="shared" si="1"/>
        <v>0113-02</v>
      </c>
      <c r="B80" s="170" t="s">
        <v>1524</v>
      </c>
      <c r="C80" s="170" t="s">
        <v>230</v>
      </c>
      <c r="D80" s="170" t="s">
        <v>231</v>
      </c>
      <c r="E80" s="170" t="s">
        <v>34</v>
      </c>
      <c r="F80" s="170" t="s">
        <v>247</v>
      </c>
      <c r="G80" s="182">
        <v>19008628152</v>
      </c>
      <c r="H80" s="182">
        <v>19008628152</v>
      </c>
      <c r="I80" s="182">
        <v>18895362846</v>
      </c>
      <c r="J80" s="182">
        <v>11525256033</v>
      </c>
      <c r="K80" s="170" t="s">
        <v>1460</v>
      </c>
      <c r="L80" s="170" t="s">
        <v>1460</v>
      </c>
      <c r="M80" s="170" t="s">
        <v>1460</v>
      </c>
      <c r="N80" s="170" t="s">
        <v>1446</v>
      </c>
      <c r="O80" s="170" t="s">
        <v>1460</v>
      </c>
      <c r="P80" s="170" t="s">
        <v>1446</v>
      </c>
      <c r="Q80" s="169" t="s">
        <v>46</v>
      </c>
      <c r="R80" s="170" t="s">
        <v>1544</v>
      </c>
      <c r="S80" s="170" t="s">
        <v>27</v>
      </c>
      <c r="T80" s="170" t="s">
        <v>157</v>
      </c>
      <c r="U80" s="170" t="s">
        <v>19</v>
      </c>
      <c r="V80" s="190"/>
      <c r="W80" s="190">
        <v>100</v>
      </c>
      <c r="X80" s="190">
        <v>25</v>
      </c>
      <c r="Y80" s="190">
        <v>28</v>
      </c>
      <c r="Z80" s="191">
        <v>112</v>
      </c>
    </row>
    <row r="81" spans="1:26" ht="42.75" x14ac:dyDescent="0.2">
      <c r="A81" s="169" t="str">
        <f t="shared" si="1"/>
        <v>0113-02</v>
      </c>
      <c r="B81" s="170" t="s">
        <v>1524</v>
      </c>
      <c r="C81" s="170" t="s">
        <v>230</v>
      </c>
      <c r="D81" s="170" t="s">
        <v>231</v>
      </c>
      <c r="E81" s="170" t="s">
        <v>34</v>
      </c>
      <c r="F81" s="170" t="s">
        <v>247</v>
      </c>
      <c r="G81" s="181" t="s">
        <v>69</v>
      </c>
      <c r="H81" s="181" t="s">
        <v>69</v>
      </c>
      <c r="I81" s="181" t="s">
        <v>69</v>
      </c>
      <c r="J81" s="181" t="s">
        <v>69</v>
      </c>
      <c r="K81" s="170" t="s">
        <v>69</v>
      </c>
      <c r="L81" s="170" t="s">
        <v>69</v>
      </c>
      <c r="M81" s="170" t="s">
        <v>69</v>
      </c>
      <c r="N81" s="170" t="s">
        <v>69</v>
      </c>
      <c r="O81" s="170" t="s">
        <v>69</v>
      </c>
      <c r="P81" s="170" t="s">
        <v>69</v>
      </c>
      <c r="Q81" s="169" t="s">
        <v>31</v>
      </c>
      <c r="R81" s="170" t="s">
        <v>1545</v>
      </c>
      <c r="S81" s="170" t="s">
        <v>27</v>
      </c>
      <c r="T81" s="170" t="s">
        <v>157</v>
      </c>
      <c r="U81" s="170" t="s">
        <v>29</v>
      </c>
      <c r="V81" s="190"/>
      <c r="W81" s="190">
        <v>14380</v>
      </c>
      <c r="X81" s="190">
        <v>5000</v>
      </c>
      <c r="Y81" s="190">
        <v>6698</v>
      </c>
      <c r="Z81" s="191">
        <v>133.96</v>
      </c>
    </row>
    <row r="82" spans="1:26" ht="42.75" x14ac:dyDescent="0.2">
      <c r="A82" s="169" t="str">
        <f t="shared" si="1"/>
        <v>0113-02</v>
      </c>
      <c r="B82" s="170" t="s">
        <v>1524</v>
      </c>
      <c r="C82" s="170" t="s">
        <v>230</v>
      </c>
      <c r="D82" s="170" t="s">
        <v>231</v>
      </c>
      <c r="E82" s="170" t="s">
        <v>34</v>
      </c>
      <c r="F82" s="170" t="s">
        <v>247</v>
      </c>
      <c r="G82" s="181" t="s">
        <v>69</v>
      </c>
      <c r="H82" s="181" t="s">
        <v>69</v>
      </c>
      <c r="I82" s="181" t="s">
        <v>69</v>
      </c>
      <c r="J82" s="181" t="s">
        <v>69</v>
      </c>
      <c r="K82" s="170" t="s">
        <v>69</v>
      </c>
      <c r="L82" s="170" t="s">
        <v>69</v>
      </c>
      <c r="M82" s="170" t="s">
        <v>69</v>
      </c>
      <c r="N82" s="170" t="s">
        <v>69</v>
      </c>
      <c r="O82" s="170" t="s">
        <v>69</v>
      </c>
      <c r="P82" s="170" t="s">
        <v>69</v>
      </c>
      <c r="Q82" s="169" t="s">
        <v>196</v>
      </c>
      <c r="R82" s="170" t="s">
        <v>1546</v>
      </c>
      <c r="S82" s="170" t="s">
        <v>27</v>
      </c>
      <c r="T82" s="170" t="s">
        <v>157</v>
      </c>
      <c r="U82" s="170" t="s">
        <v>29</v>
      </c>
      <c r="V82" s="190"/>
      <c r="W82" s="190">
        <v>12900</v>
      </c>
      <c r="X82" s="190">
        <v>7000</v>
      </c>
      <c r="Y82" s="190">
        <v>8708</v>
      </c>
      <c r="Z82" s="191">
        <v>124.4</v>
      </c>
    </row>
    <row r="83" spans="1:26" ht="42.75" x14ac:dyDescent="0.2">
      <c r="A83" s="169" t="str">
        <f t="shared" si="1"/>
        <v>0113-02</v>
      </c>
      <c r="B83" s="170" t="s">
        <v>1524</v>
      </c>
      <c r="C83" s="170" t="s">
        <v>230</v>
      </c>
      <c r="D83" s="170" t="s">
        <v>231</v>
      </c>
      <c r="E83" s="169">
        <v>10</v>
      </c>
      <c r="F83" s="176" t="s">
        <v>1547</v>
      </c>
      <c r="G83" s="182">
        <v>19415821</v>
      </c>
      <c r="H83" s="182">
        <v>19415821</v>
      </c>
      <c r="I83" s="182">
        <v>19300000</v>
      </c>
      <c r="J83" s="182">
        <v>0</v>
      </c>
      <c r="K83" s="170" t="s">
        <v>1446</v>
      </c>
      <c r="L83" s="170" t="s">
        <v>1446</v>
      </c>
      <c r="M83" s="170" t="s">
        <v>1446</v>
      </c>
      <c r="N83" s="170" t="s">
        <v>1446</v>
      </c>
      <c r="O83" s="170" t="s">
        <v>1460</v>
      </c>
      <c r="P83" s="170" t="s">
        <v>1446</v>
      </c>
      <c r="Q83" s="169" t="s">
        <v>1538</v>
      </c>
      <c r="R83" s="169" t="s">
        <v>1538</v>
      </c>
      <c r="S83" s="169" t="s">
        <v>1538</v>
      </c>
      <c r="T83" s="169" t="s">
        <v>1538</v>
      </c>
      <c r="U83" s="169" t="s">
        <v>1538</v>
      </c>
      <c r="V83" s="169" t="s">
        <v>1538</v>
      </c>
      <c r="W83" s="169" t="s">
        <v>1538</v>
      </c>
      <c r="X83" s="169" t="s">
        <v>1538</v>
      </c>
      <c r="Y83" s="190" t="s">
        <v>1538</v>
      </c>
      <c r="Z83" s="191" t="s">
        <v>1538</v>
      </c>
    </row>
    <row r="84" spans="1:26" ht="42.75" x14ac:dyDescent="0.2">
      <c r="A84" s="169" t="str">
        <f t="shared" si="1"/>
        <v>0113-02</v>
      </c>
      <c r="B84" s="170" t="s">
        <v>1524</v>
      </c>
      <c r="C84" s="170" t="s">
        <v>230</v>
      </c>
      <c r="D84" s="170" t="s">
        <v>231</v>
      </c>
      <c r="E84" s="170" t="s">
        <v>46</v>
      </c>
      <c r="F84" s="170" t="s">
        <v>237</v>
      </c>
      <c r="G84" s="182">
        <v>36553083925</v>
      </c>
      <c r="H84" s="182">
        <v>36553083925</v>
      </c>
      <c r="I84" s="182">
        <v>36538034383</v>
      </c>
      <c r="J84" s="182">
        <v>27370047567</v>
      </c>
      <c r="K84" s="170" t="s">
        <v>1460</v>
      </c>
      <c r="L84" s="170" t="s">
        <v>1460</v>
      </c>
      <c r="M84" s="170" t="s">
        <v>1460</v>
      </c>
      <c r="N84" s="170" t="s">
        <v>1460</v>
      </c>
      <c r="O84" s="170" t="s">
        <v>1460</v>
      </c>
      <c r="P84" s="170" t="s">
        <v>1446</v>
      </c>
      <c r="Q84" s="169" t="s">
        <v>200</v>
      </c>
      <c r="R84" s="170" t="s">
        <v>1548</v>
      </c>
      <c r="S84" s="170" t="s">
        <v>184</v>
      </c>
      <c r="T84" s="170" t="s">
        <v>89</v>
      </c>
      <c r="U84" s="170" t="s">
        <v>19</v>
      </c>
      <c r="V84" s="190">
        <v>100</v>
      </c>
      <c r="W84" s="190">
        <v>100</v>
      </c>
      <c r="X84" s="190">
        <v>100</v>
      </c>
      <c r="Y84" s="190">
        <v>100</v>
      </c>
      <c r="Z84" s="191">
        <v>100</v>
      </c>
    </row>
    <row r="85" spans="1:26" ht="71.25" x14ac:dyDescent="0.2">
      <c r="A85" s="169" t="str">
        <f t="shared" si="1"/>
        <v>0113-02</v>
      </c>
      <c r="B85" s="170" t="s">
        <v>1524</v>
      </c>
      <c r="C85" s="170" t="s">
        <v>230</v>
      </c>
      <c r="D85" s="170" t="s">
        <v>231</v>
      </c>
      <c r="E85" s="170" t="s">
        <v>46</v>
      </c>
      <c r="F85" s="170" t="s">
        <v>237</v>
      </c>
      <c r="G85" s="181" t="s">
        <v>69</v>
      </c>
      <c r="H85" s="181" t="s">
        <v>69</v>
      </c>
      <c r="I85" s="181" t="s">
        <v>69</v>
      </c>
      <c r="J85" s="181" t="s">
        <v>69</v>
      </c>
      <c r="K85" s="170" t="s">
        <v>69</v>
      </c>
      <c r="L85" s="170" t="s">
        <v>69</v>
      </c>
      <c r="M85" s="170" t="s">
        <v>69</v>
      </c>
      <c r="N85" s="170" t="s">
        <v>69</v>
      </c>
      <c r="O85" s="170" t="s">
        <v>69</v>
      </c>
      <c r="P85" s="170" t="s">
        <v>69</v>
      </c>
      <c r="Q85" s="169" t="s">
        <v>577</v>
      </c>
      <c r="R85" s="170" t="s">
        <v>1549</v>
      </c>
      <c r="S85" s="170" t="s">
        <v>88</v>
      </c>
      <c r="T85" s="170" t="s">
        <v>157</v>
      </c>
      <c r="U85" s="170" t="s">
        <v>19</v>
      </c>
      <c r="V85" s="190">
        <v>88</v>
      </c>
      <c r="W85" s="190">
        <v>95</v>
      </c>
      <c r="X85" s="190">
        <v>94</v>
      </c>
      <c r="Y85" s="190">
        <v>95</v>
      </c>
      <c r="Z85" s="191">
        <v>101.063829787234</v>
      </c>
    </row>
    <row r="86" spans="1:26" ht="42.75" x14ac:dyDescent="0.2">
      <c r="A86" s="169" t="str">
        <f t="shared" si="1"/>
        <v>0113-02</v>
      </c>
      <c r="B86" s="170" t="s">
        <v>1524</v>
      </c>
      <c r="C86" s="170" t="s">
        <v>230</v>
      </c>
      <c r="D86" s="170" t="s">
        <v>231</v>
      </c>
      <c r="E86" s="170" t="s">
        <v>46</v>
      </c>
      <c r="F86" s="170" t="s">
        <v>237</v>
      </c>
      <c r="G86" s="181" t="s">
        <v>69</v>
      </c>
      <c r="H86" s="181" t="s">
        <v>69</v>
      </c>
      <c r="I86" s="181" t="s">
        <v>69</v>
      </c>
      <c r="J86" s="181" t="s">
        <v>69</v>
      </c>
      <c r="K86" s="170" t="s">
        <v>69</v>
      </c>
      <c r="L86" s="170" t="s">
        <v>69</v>
      </c>
      <c r="M86" s="170" t="s">
        <v>69</v>
      </c>
      <c r="N86" s="170" t="s">
        <v>69</v>
      </c>
      <c r="O86" s="170" t="s">
        <v>69</v>
      </c>
      <c r="P86" s="170" t="s">
        <v>69</v>
      </c>
      <c r="Q86" s="169" t="s">
        <v>779</v>
      </c>
      <c r="R86" s="170" t="s">
        <v>1550</v>
      </c>
      <c r="S86" s="170" t="s">
        <v>75</v>
      </c>
      <c r="T86" s="170" t="s">
        <v>89</v>
      </c>
      <c r="U86" s="170" t="s">
        <v>29</v>
      </c>
      <c r="V86" s="190">
        <v>3</v>
      </c>
      <c r="W86" s="190">
        <v>8</v>
      </c>
      <c r="X86" s="190">
        <v>7</v>
      </c>
      <c r="Y86" s="190">
        <v>7</v>
      </c>
      <c r="Z86" s="191">
        <v>100</v>
      </c>
    </row>
    <row r="87" spans="1:26" ht="99.75" x14ac:dyDescent="0.2">
      <c r="A87" s="170" t="s">
        <v>1386</v>
      </c>
      <c r="B87" s="170" t="s">
        <v>1551</v>
      </c>
      <c r="C87" s="170" t="s">
        <v>279</v>
      </c>
      <c r="D87" s="170" t="s">
        <v>280</v>
      </c>
      <c r="E87" s="170" t="s">
        <v>159</v>
      </c>
      <c r="F87" s="170" t="s">
        <v>290</v>
      </c>
      <c r="G87" s="182">
        <v>14265796112</v>
      </c>
      <c r="H87" s="182">
        <v>14265796112</v>
      </c>
      <c r="I87" s="182">
        <v>14238681701</v>
      </c>
      <c r="J87" s="182">
        <v>12280037287</v>
      </c>
      <c r="K87" s="170" t="s">
        <v>1460</v>
      </c>
      <c r="L87" s="170" t="s">
        <v>1460</v>
      </c>
      <c r="M87" s="170" t="s">
        <v>1460</v>
      </c>
      <c r="N87" s="170" t="s">
        <v>1460</v>
      </c>
      <c r="O87" s="170" t="s">
        <v>1460</v>
      </c>
      <c r="P87" s="170" t="s">
        <v>1460</v>
      </c>
      <c r="Q87" s="169" t="s">
        <v>42</v>
      </c>
      <c r="R87" s="170" t="s">
        <v>1552</v>
      </c>
      <c r="S87" s="170" t="s">
        <v>27</v>
      </c>
      <c r="T87" s="170" t="s">
        <v>28</v>
      </c>
      <c r="U87" s="170" t="s">
        <v>29</v>
      </c>
      <c r="V87" s="190">
        <v>0</v>
      </c>
      <c r="W87" s="190">
        <v>250</v>
      </c>
      <c r="X87" s="190">
        <v>0</v>
      </c>
      <c r="Y87" s="190">
        <v>0</v>
      </c>
      <c r="Z87" s="191">
        <v>0</v>
      </c>
    </row>
    <row r="88" spans="1:26" ht="99.75" x14ac:dyDescent="0.2">
      <c r="A88" s="170" t="s">
        <v>1386</v>
      </c>
      <c r="B88" s="170" t="s">
        <v>1551</v>
      </c>
      <c r="C88" s="170" t="s">
        <v>279</v>
      </c>
      <c r="D88" s="170" t="s">
        <v>280</v>
      </c>
      <c r="E88" s="170" t="s">
        <v>159</v>
      </c>
      <c r="F88" s="170" t="s">
        <v>290</v>
      </c>
      <c r="G88" s="181" t="s">
        <v>69</v>
      </c>
      <c r="H88" s="181" t="s">
        <v>69</v>
      </c>
      <c r="I88" s="181" t="s">
        <v>69</v>
      </c>
      <c r="J88" s="181" t="s">
        <v>69</v>
      </c>
      <c r="K88" s="170" t="s">
        <v>69</v>
      </c>
      <c r="L88" s="170" t="s">
        <v>69</v>
      </c>
      <c r="M88" s="170" t="s">
        <v>69</v>
      </c>
      <c r="N88" s="170" t="s">
        <v>69</v>
      </c>
      <c r="O88" s="170" t="s">
        <v>69</v>
      </c>
      <c r="P88" s="170" t="s">
        <v>69</v>
      </c>
      <c r="Q88" s="169" t="s">
        <v>1476</v>
      </c>
      <c r="R88" s="170" t="s">
        <v>1553</v>
      </c>
      <c r="S88" s="170" t="s">
        <v>27</v>
      </c>
      <c r="T88" s="170" t="s">
        <v>28</v>
      </c>
      <c r="U88" s="170" t="s">
        <v>29</v>
      </c>
      <c r="V88" s="190">
        <v>777</v>
      </c>
      <c r="W88" s="190">
        <v>1600</v>
      </c>
      <c r="X88" s="190">
        <v>700</v>
      </c>
      <c r="Y88" s="190">
        <v>705</v>
      </c>
      <c r="Z88" s="191">
        <v>100.71428571428601</v>
      </c>
    </row>
    <row r="89" spans="1:26" ht="99.75" x14ac:dyDescent="0.2">
      <c r="A89" s="170" t="s">
        <v>1386</v>
      </c>
      <c r="B89" s="170" t="s">
        <v>1551</v>
      </c>
      <c r="C89" s="170" t="s">
        <v>279</v>
      </c>
      <c r="D89" s="170" t="s">
        <v>280</v>
      </c>
      <c r="E89" s="170" t="s">
        <v>23</v>
      </c>
      <c r="F89" s="170" t="s">
        <v>284</v>
      </c>
      <c r="G89" s="182">
        <v>50326847681</v>
      </c>
      <c r="H89" s="182">
        <v>50326847681</v>
      </c>
      <c r="I89" s="182">
        <v>48919958240</v>
      </c>
      <c r="J89" s="182">
        <v>39643425019</v>
      </c>
      <c r="K89" s="170" t="s">
        <v>1460</v>
      </c>
      <c r="L89" s="170" t="s">
        <v>1460</v>
      </c>
      <c r="M89" s="170" t="s">
        <v>1460</v>
      </c>
      <c r="N89" s="170" t="s">
        <v>1460</v>
      </c>
      <c r="O89" s="170" t="s">
        <v>1446</v>
      </c>
      <c r="P89" s="170" t="s">
        <v>1460</v>
      </c>
      <c r="Q89" s="169" t="s">
        <v>1554</v>
      </c>
      <c r="R89" s="170" t="s">
        <v>1555</v>
      </c>
      <c r="S89" s="170" t="s">
        <v>27</v>
      </c>
      <c r="T89" s="170" t="s">
        <v>28</v>
      </c>
      <c r="U89" s="170" t="s">
        <v>29</v>
      </c>
      <c r="V89" s="190">
        <v>2704</v>
      </c>
      <c r="W89" s="190">
        <v>43740</v>
      </c>
      <c r="X89" s="190">
        <v>8100</v>
      </c>
      <c r="Y89" s="190">
        <v>6509</v>
      </c>
      <c r="Z89" s="191">
        <v>80.358024691357997</v>
      </c>
    </row>
    <row r="90" spans="1:26" ht="99.75" x14ac:dyDescent="0.2">
      <c r="A90" s="170" t="s">
        <v>1386</v>
      </c>
      <c r="B90" s="170" t="s">
        <v>1551</v>
      </c>
      <c r="C90" s="170" t="s">
        <v>279</v>
      </c>
      <c r="D90" s="170" t="s">
        <v>280</v>
      </c>
      <c r="E90" s="170" t="s">
        <v>23</v>
      </c>
      <c r="F90" s="170" t="s">
        <v>284</v>
      </c>
      <c r="G90" s="181" t="s">
        <v>69</v>
      </c>
      <c r="H90" s="181" t="s">
        <v>69</v>
      </c>
      <c r="I90" s="181" t="s">
        <v>69</v>
      </c>
      <c r="J90" s="181" t="s">
        <v>69</v>
      </c>
      <c r="K90" s="170" t="s">
        <v>69</v>
      </c>
      <c r="L90" s="170" t="s">
        <v>69</v>
      </c>
      <c r="M90" s="170" t="s">
        <v>69</v>
      </c>
      <c r="N90" s="170" t="s">
        <v>69</v>
      </c>
      <c r="O90" s="170" t="s">
        <v>69</v>
      </c>
      <c r="P90" s="170" t="s">
        <v>69</v>
      </c>
      <c r="Q90" s="169" t="s">
        <v>1556</v>
      </c>
      <c r="R90" s="170" t="s">
        <v>1557</v>
      </c>
      <c r="S90" s="170" t="s">
        <v>27</v>
      </c>
      <c r="T90" s="170" t="s">
        <v>28</v>
      </c>
      <c r="U90" s="170" t="s">
        <v>29</v>
      </c>
      <c r="V90" s="190">
        <v>0</v>
      </c>
      <c r="W90" s="190">
        <v>29160</v>
      </c>
      <c r="X90" s="190">
        <v>5400</v>
      </c>
      <c r="Y90" s="190">
        <v>3861</v>
      </c>
      <c r="Z90" s="191">
        <v>71.5</v>
      </c>
    </row>
    <row r="91" spans="1:26" ht="99.75" x14ac:dyDescent="0.2">
      <c r="A91" s="170" t="s">
        <v>1386</v>
      </c>
      <c r="B91" s="170" t="s">
        <v>1551</v>
      </c>
      <c r="C91" s="170" t="s">
        <v>279</v>
      </c>
      <c r="D91" s="170" t="s">
        <v>280</v>
      </c>
      <c r="E91" s="170" t="s">
        <v>23</v>
      </c>
      <c r="F91" s="170" t="s">
        <v>284</v>
      </c>
      <c r="G91" s="181" t="s">
        <v>69</v>
      </c>
      <c r="H91" s="181" t="s">
        <v>69</v>
      </c>
      <c r="I91" s="181" t="s">
        <v>69</v>
      </c>
      <c r="J91" s="181" t="s">
        <v>69</v>
      </c>
      <c r="K91" s="170" t="s">
        <v>69</v>
      </c>
      <c r="L91" s="170" t="s">
        <v>69</v>
      </c>
      <c r="M91" s="170" t="s">
        <v>69</v>
      </c>
      <c r="N91" s="170" t="s">
        <v>69</v>
      </c>
      <c r="O91" s="170" t="s">
        <v>69</v>
      </c>
      <c r="P91" s="170" t="s">
        <v>69</v>
      </c>
      <c r="Q91" s="169" t="s">
        <v>1558</v>
      </c>
      <c r="R91" s="170" t="s">
        <v>1559</v>
      </c>
      <c r="S91" s="170" t="s">
        <v>27</v>
      </c>
      <c r="T91" s="170" t="s">
        <v>28</v>
      </c>
      <c r="U91" s="170" t="s">
        <v>29</v>
      </c>
      <c r="V91" s="190">
        <v>3439</v>
      </c>
      <c r="W91" s="190">
        <v>73900</v>
      </c>
      <c r="X91" s="190">
        <v>19250</v>
      </c>
      <c r="Y91" s="190">
        <v>2556</v>
      </c>
      <c r="Z91" s="191">
        <v>13.277922077922099</v>
      </c>
    </row>
    <row r="92" spans="1:26" ht="99.75" x14ac:dyDescent="0.2">
      <c r="A92" s="170" t="s">
        <v>1386</v>
      </c>
      <c r="B92" s="170" t="s">
        <v>1551</v>
      </c>
      <c r="C92" s="170" t="s">
        <v>279</v>
      </c>
      <c r="D92" s="170" t="s">
        <v>280</v>
      </c>
      <c r="E92" s="170" t="s">
        <v>23</v>
      </c>
      <c r="F92" s="170" t="s">
        <v>284</v>
      </c>
      <c r="G92" s="181" t="s">
        <v>69</v>
      </c>
      <c r="H92" s="181" t="s">
        <v>69</v>
      </c>
      <c r="I92" s="181" t="s">
        <v>69</v>
      </c>
      <c r="J92" s="181" t="s">
        <v>69</v>
      </c>
      <c r="K92" s="170" t="s">
        <v>69</v>
      </c>
      <c r="L92" s="170" t="s">
        <v>69</v>
      </c>
      <c r="M92" s="170" t="s">
        <v>69</v>
      </c>
      <c r="N92" s="170" t="s">
        <v>69</v>
      </c>
      <c r="O92" s="170" t="s">
        <v>69</v>
      </c>
      <c r="P92" s="170" t="s">
        <v>69</v>
      </c>
      <c r="Q92" s="169" t="s">
        <v>1560</v>
      </c>
      <c r="R92" s="170" t="s">
        <v>1561</v>
      </c>
      <c r="S92" s="170" t="s">
        <v>27</v>
      </c>
      <c r="T92" s="170" t="s">
        <v>28</v>
      </c>
      <c r="U92" s="170" t="s">
        <v>29</v>
      </c>
      <c r="V92" s="190">
        <v>0</v>
      </c>
      <c r="W92" s="190">
        <v>20</v>
      </c>
      <c r="X92" s="190">
        <v>3</v>
      </c>
      <c r="Y92" s="190">
        <v>3</v>
      </c>
      <c r="Z92" s="191">
        <v>100</v>
      </c>
    </row>
    <row r="93" spans="1:26" ht="99.75" x14ac:dyDescent="0.2">
      <c r="A93" s="170" t="s">
        <v>1386</v>
      </c>
      <c r="B93" s="170" t="s">
        <v>1551</v>
      </c>
      <c r="C93" s="170" t="s">
        <v>279</v>
      </c>
      <c r="D93" s="170" t="s">
        <v>280</v>
      </c>
      <c r="E93" s="170" t="s">
        <v>23</v>
      </c>
      <c r="F93" s="170" t="s">
        <v>284</v>
      </c>
      <c r="G93" s="181" t="s">
        <v>69</v>
      </c>
      <c r="H93" s="181" t="s">
        <v>69</v>
      </c>
      <c r="I93" s="181" t="s">
        <v>69</v>
      </c>
      <c r="J93" s="181" t="s">
        <v>69</v>
      </c>
      <c r="K93" s="170" t="s">
        <v>69</v>
      </c>
      <c r="L93" s="170" t="s">
        <v>69</v>
      </c>
      <c r="M93" s="170" t="s">
        <v>69</v>
      </c>
      <c r="N93" s="170" t="s">
        <v>69</v>
      </c>
      <c r="O93" s="170" t="s">
        <v>69</v>
      </c>
      <c r="P93" s="170" t="s">
        <v>69</v>
      </c>
      <c r="Q93" s="169" t="s">
        <v>1562</v>
      </c>
      <c r="R93" s="170" t="s">
        <v>1563</v>
      </c>
      <c r="S93" s="170" t="s">
        <v>27</v>
      </c>
      <c r="T93" s="170" t="s">
        <v>28</v>
      </c>
      <c r="U93" s="170" t="s">
        <v>29</v>
      </c>
      <c r="V93" s="190">
        <v>45</v>
      </c>
      <c r="W93" s="190">
        <v>14</v>
      </c>
      <c r="X93" s="190">
        <v>4</v>
      </c>
      <c r="Y93" s="190">
        <v>4</v>
      </c>
      <c r="Z93" s="191">
        <v>100</v>
      </c>
    </row>
    <row r="94" spans="1:26" ht="99.75" x14ac:dyDescent="0.2">
      <c r="A94" s="170" t="s">
        <v>1386</v>
      </c>
      <c r="B94" s="170" t="s">
        <v>1551</v>
      </c>
      <c r="C94" s="170" t="s">
        <v>279</v>
      </c>
      <c r="D94" s="170" t="s">
        <v>280</v>
      </c>
      <c r="E94" s="170" t="s">
        <v>23</v>
      </c>
      <c r="F94" s="170" t="s">
        <v>284</v>
      </c>
      <c r="G94" s="181" t="s">
        <v>69</v>
      </c>
      <c r="H94" s="181" t="s">
        <v>69</v>
      </c>
      <c r="I94" s="181" t="s">
        <v>69</v>
      </c>
      <c r="J94" s="181" t="s">
        <v>69</v>
      </c>
      <c r="K94" s="170" t="s">
        <v>69</v>
      </c>
      <c r="L94" s="170" t="s">
        <v>69</v>
      </c>
      <c r="M94" s="170" t="s">
        <v>69</v>
      </c>
      <c r="N94" s="170" t="s">
        <v>69</v>
      </c>
      <c r="O94" s="170" t="s">
        <v>69</v>
      </c>
      <c r="P94" s="170" t="s">
        <v>69</v>
      </c>
      <c r="Q94" s="169" t="s">
        <v>1564</v>
      </c>
      <c r="R94" s="170" t="s">
        <v>1565</v>
      </c>
      <c r="S94" s="170" t="s">
        <v>27</v>
      </c>
      <c r="T94" s="170" t="s">
        <v>28</v>
      </c>
      <c r="U94" s="170" t="s">
        <v>29</v>
      </c>
      <c r="V94" s="190">
        <v>0</v>
      </c>
      <c r="W94" s="190">
        <v>120</v>
      </c>
      <c r="X94" s="190">
        <v>0</v>
      </c>
      <c r="Y94" s="190">
        <v>0</v>
      </c>
      <c r="Z94" s="191">
        <v>0</v>
      </c>
    </row>
    <row r="95" spans="1:26" ht="99.75" x14ac:dyDescent="0.2">
      <c r="A95" s="170" t="s">
        <v>1386</v>
      </c>
      <c r="B95" s="170" t="s">
        <v>1551</v>
      </c>
      <c r="C95" s="170" t="s">
        <v>279</v>
      </c>
      <c r="D95" s="170" t="s">
        <v>280</v>
      </c>
      <c r="E95" s="170" t="s">
        <v>23</v>
      </c>
      <c r="F95" s="170" t="s">
        <v>284</v>
      </c>
      <c r="G95" s="181" t="s">
        <v>69</v>
      </c>
      <c r="H95" s="181" t="s">
        <v>69</v>
      </c>
      <c r="I95" s="181" t="s">
        <v>69</v>
      </c>
      <c r="J95" s="181" t="s">
        <v>69</v>
      </c>
      <c r="K95" s="170" t="s">
        <v>69</v>
      </c>
      <c r="L95" s="170" t="s">
        <v>69</v>
      </c>
      <c r="M95" s="170" t="s">
        <v>69</v>
      </c>
      <c r="N95" s="170" t="s">
        <v>69</v>
      </c>
      <c r="O95" s="170" t="s">
        <v>69</v>
      </c>
      <c r="P95" s="170" t="s">
        <v>69</v>
      </c>
      <c r="Q95" s="169">
        <v>121</v>
      </c>
      <c r="R95" s="170" t="s">
        <v>1566</v>
      </c>
      <c r="S95" s="170" t="s">
        <v>27</v>
      </c>
      <c r="T95" s="170" t="s">
        <v>28</v>
      </c>
      <c r="U95" s="170" t="s">
        <v>29</v>
      </c>
      <c r="V95" s="190">
        <v>0</v>
      </c>
      <c r="W95" s="190">
        <v>120</v>
      </c>
      <c r="X95" s="190">
        <v>0</v>
      </c>
      <c r="Y95" s="190">
        <v>0</v>
      </c>
      <c r="Z95" s="191">
        <v>0</v>
      </c>
    </row>
    <row r="96" spans="1:26" ht="99.75" x14ac:dyDescent="0.2">
      <c r="A96" s="170" t="s">
        <v>1386</v>
      </c>
      <c r="B96" s="170" t="s">
        <v>1551</v>
      </c>
      <c r="C96" s="170" t="s">
        <v>279</v>
      </c>
      <c r="D96" s="170" t="s">
        <v>280</v>
      </c>
      <c r="E96" s="170" t="s">
        <v>46</v>
      </c>
      <c r="F96" s="170" t="s">
        <v>281</v>
      </c>
      <c r="G96" s="182">
        <v>45547189217</v>
      </c>
      <c r="H96" s="182">
        <v>45547189217</v>
      </c>
      <c r="I96" s="182">
        <v>43050261252</v>
      </c>
      <c r="J96" s="182">
        <v>33981483080</v>
      </c>
      <c r="K96" s="170" t="s">
        <v>1460</v>
      </c>
      <c r="L96" s="170" t="s">
        <v>1460</v>
      </c>
      <c r="M96" s="170" t="s">
        <v>1460</v>
      </c>
      <c r="N96" s="170" t="s">
        <v>1460</v>
      </c>
      <c r="O96" s="170" t="s">
        <v>1446</v>
      </c>
      <c r="P96" s="170" t="s">
        <v>1460</v>
      </c>
      <c r="Q96" s="169" t="s">
        <v>1567</v>
      </c>
      <c r="R96" s="170" t="s">
        <v>1568</v>
      </c>
      <c r="S96" s="170" t="s">
        <v>27</v>
      </c>
      <c r="T96" s="170" t="s">
        <v>28</v>
      </c>
      <c r="U96" s="170" t="s">
        <v>29</v>
      </c>
      <c r="V96" s="190">
        <v>0</v>
      </c>
      <c r="W96" s="190">
        <v>70000</v>
      </c>
      <c r="X96" s="190">
        <v>0</v>
      </c>
      <c r="Y96" s="190">
        <v>0</v>
      </c>
      <c r="Z96" s="191">
        <v>0</v>
      </c>
    </row>
    <row r="97" spans="1:26" ht="99.75" x14ac:dyDescent="0.2">
      <c r="A97" s="170" t="s">
        <v>1386</v>
      </c>
      <c r="B97" s="170" t="s">
        <v>1551</v>
      </c>
      <c r="C97" s="170" t="s">
        <v>279</v>
      </c>
      <c r="D97" s="170" t="s">
        <v>280</v>
      </c>
      <c r="E97" s="170" t="s">
        <v>46</v>
      </c>
      <c r="F97" s="170" t="s">
        <v>281</v>
      </c>
      <c r="G97" s="181" t="s">
        <v>69</v>
      </c>
      <c r="H97" s="181" t="s">
        <v>69</v>
      </c>
      <c r="I97" s="181" t="s">
        <v>69</v>
      </c>
      <c r="J97" s="181" t="s">
        <v>69</v>
      </c>
      <c r="K97" s="170" t="s">
        <v>69</v>
      </c>
      <c r="L97" s="170" t="s">
        <v>69</v>
      </c>
      <c r="M97" s="170" t="s">
        <v>69</v>
      </c>
      <c r="N97" s="170" t="s">
        <v>69</v>
      </c>
      <c r="O97" s="170" t="s">
        <v>69</v>
      </c>
      <c r="P97" s="170" t="s">
        <v>69</v>
      </c>
      <c r="Q97" s="169" t="s">
        <v>1569</v>
      </c>
      <c r="R97" s="170" t="s">
        <v>1570</v>
      </c>
      <c r="S97" s="170" t="s">
        <v>27</v>
      </c>
      <c r="T97" s="170" t="s">
        <v>28</v>
      </c>
      <c r="U97" s="170" t="s">
        <v>29</v>
      </c>
      <c r="V97" s="190">
        <v>0</v>
      </c>
      <c r="W97" s="190">
        <v>50000</v>
      </c>
      <c r="X97" s="190">
        <v>0</v>
      </c>
      <c r="Y97" s="190">
        <v>0</v>
      </c>
      <c r="Z97" s="191">
        <v>0</v>
      </c>
    </row>
    <row r="98" spans="1:26" ht="99.75" x14ac:dyDescent="0.2">
      <c r="A98" s="170" t="s">
        <v>1386</v>
      </c>
      <c r="B98" s="170" t="s">
        <v>1551</v>
      </c>
      <c r="C98" s="170" t="s">
        <v>279</v>
      </c>
      <c r="D98" s="170" t="s">
        <v>280</v>
      </c>
      <c r="E98" s="170" t="s">
        <v>46</v>
      </c>
      <c r="F98" s="170" t="s">
        <v>281</v>
      </c>
      <c r="G98" s="181" t="s">
        <v>69</v>
      </c>
      <c r="H98" s="181" t="s">
        <v>69</v>
      </c>
      <c r="I98" s="181" t="s">
        <v>69</v>
      </c>
      <c r="J98" s="181" t="s">
        <v>69</v>
      </c>
      <c r="K98" s="170" t="s">
        <v>69</v>
      </c>
      <c r="L98" s="170" t="s">
        <v>69</v>
      </c>
      <c r="M98" s="170" t="s">
        <v>69</v>
      </c>
      <c r="N98" s="170" t="s">
        <v>69</v>
      </c>
      <c r="O98" s="170" t="s">
        <v>69</v>
      </c>
      <c r="P98" s="170" t="s">
        <v>69</v>
      </c>
      <c r="Q98" s="169" t="s">
        <v>1571</v>
      </c>
      <c r="R98" s="170" t="s">
        <v>1572</v>
      </c>
      <c r="S98" s="170" t="s">
        <v>27</v>
      </c>
      <c r="T98" s="170" t="s">
        <v>28</v>
      </c>
      <c r="U98" s="170" t="s">
        <v>29</v>
      </c>
      <c r="V98" s="190">
        <v>39</v>
      </c>
      <c r="W98" s="190">
        <v>80000</v>
      </c>
      <c r="X98" s="190">
        <v>34096</v>
      </c>
      <c r="Y98" s="190">
        <v>44547</v>
      </c>
      <c r="Z98" s="191">
        <v>130.65168934772399</v>
      </c>
    </row>
    <row r="99" spans="1:26" ht="99.75" x14ac:dyDescent="0.2">
      <c r="A99" s="170" t="s">
        <v>1386</v>
      </c>
      <c r="B99" s="170" t="s">
        <v>1551</v>
      </c>
      <c r="C99" s="170" t="s">
        <v>279</v>
      </c>
      <c r="D99" s="170" t="s">
        <v>280</v>
      </c>
      <c r="E99" s="170" t="s">
        <v>46</v>
      </c>
      <c r="F99" s="170" t="s">
        <v>281</v>
      </c>
      <c r="G99" s="181" t="s">
        <v>69</v>
      </c>
      <c r="H99" s="181" t="s">
        <v>69</v>
      </c>
      <c r="I99" s="181" t="s">
        <v>69</v>
      </c>
      <c r="J99" s="181" t="s">
        <v>69</v>
      </c>
      <c r="K99" s="170" t="s">
        <v>69</v>
      </c>
      <c r="L99" s="170" t="s">
        <v>69</v>
      </c>
      <c r="M99" s="170" t="s">
        <v>69</v>
      </c>
      <c r="N99" s="170" t="s">
        <v>69</v>
      </c>
      <c r="O99" s="170" t="s">
        <v>69</v>
      </c>
      <c r="P99" s="170" t="s">
        <v>69</v>
      </c>
      <c r="Q99" s="169" t="s">
        <v>1573</v>
      </c>
      <c r="R99" s="170" t="s">
        <v>1574</v>
      </c>
      <c r="S99" s="170" t="s">
        <v>27</v>
      </c>
      <c r="T99" s="170" t="s">
        <v>28</v>
      </c>
      <c r="U99" s="170" t="s">
        <v>19</v>
      </c>
      <c r="V99" s="190">
        <v>0</v>
      </c>
      <c r="W99" s="190">
        <v>1</v>
      </c>
      <c r="X99" s="190">
        <v>0.3</v>
      </c>
      <c r="Y99" s="190">
        <v>0.2356</v>
      </c>
      <c r="Z99" s="191">
        <v>78.533333333333303</v>
      </c>
    </row>
    <row r="100" spans="1:26" ht="99.75" x14ac:dyDescent="0.2">
      <c r="A100" s="170" t="s">
        <v>1386</v>
      </c>
      <c r="B100" s="170" t="s">
        <v>1551</v>
      </c>
      <c r="C100" s="170" t="s">
        <v>279</v>
      </c>
      <c r="D100" s="170" t="s">
        <v>280</v>
      </c>
      <c r="E100" s="170" t="s">
        <v>31</v>
      </c>
      <c r="F100" s="170" t="s">
        <v>287</v>
      </c>
      <c r="G100" s="182">
        <v>35085420321</v>
      </c>
      <c r="H100" s="182">
        <v>35085420321</v>
      </c>
      <c r="I100" s="182">
        <v>33820122796</v>
      </c>
      <c r="J100" s="182">
        <v>30199828508</v>
      </c>
      <c r="K100" s="170" t="s">
        <v>1460</v>
      </c>
      <c r="L100" s="170" t="s">
        <v>1460</v>
      </c>
      <c r="M100" s="170" t="s">
        <v>1460</v>
      </c>
      <c r="N100" s="170" t="s">
        <v>1446</v>
      </c>
      <c r="O100" s="170" t="s">
        <v>1446</v>
      </c>
      <c r="P100" s="170" t="s">
        <v>1446</v>
      </c>
      <c r="Q100" s="169" t="s">
        <v>1575</v>
      </c>
      <c r="R100" s="170" t="s">
        <v>1576</v>
      </c>
      <c r="S100" s="170" t="s">
        <v>27</v>
      </c>
      <c r="T100" s="170" t="s">
        <v>28</v>
      </c>
      <c r="U100" s="170" t="s">
        <v>29</v>
      </c>
      <c r="V100" s="190">
        <v>10</v>
      </c>
      <c r="W100" s="190">
        <v>8</v>
      </c>
      <c r="X100" s="190">
        <v>0</v>
      </c>
      <c r="Y100" s="190">
        <v>0</v>
      </c>
      <c r="Z100" s="191">
        <v>0</v>
      </c>
    </row>
    <row r="101" spans="1:26" ht="99.75" x14ac:dyDescent="0.2">
      <c r="A101" s="170" t="s">
        <v>1386</v>
      </c>
      <c r="B101" s="170" t="s">
        <v>1551</v>
      </c>
      <c r="C101" s="170" t="s">
        <v>279</v>
      </c>
      <c r="D101" s="170" t="s">
        <v>280</v>
      </c>
      <c r="E101" s="170" t="s">
        <v>31</v>
      </c>
      <c r="F101" s="170" t="s">
        <v>287</v>
      </c>
      <c r="G101" s="181" t="s">
        <v>69</v>
      </c>
      <c r="H101" s="181" t="s">
        <v>69</v>
      </c>
      <c r="I101" s="181" t="s">
        <v>69</v>
      </c>
      <c r="J101" s="181" t="s">
        <v>69</v>
      </c>
      <c r="K101" s="170" t="s">
        <v>69</v>
      </c>
      <c r="L101" s="170" t="s">
        <v>69</v>
      </c>
      <c r="M101" s="170" t="s">
        <v>69</v>
      </c>
      <c r="N101" s="170" t="s">
        <v>69</v>
      </c>
      <c r="O101" s="170" t="s">
        <v>69</v>
      </c>
      <c r="P101" s="170" t="s">
        <v>69</v>
      </c>
      <c r="Q101" s="169" t="s">
        <v>1577</v>
      </c>
      <c r="R101" s="170" t="s">
        <v>1578</v>
      </c>
      <c r="S101" s="170" t="s">
        <v>27</v>
      </c>
      <c r="T101" s="170" t="s">
        <v>28</v>
      </c>
      <c r="U101" s="170" t="s">
        <v>29</v>
      </c>
      <c r="V101" s="190">
        <v>3340</v>
      </c>
      <c r="W101" s="190">
        <v>4</v>
      </c>
      <c r="X101" s="190">
        <v>1</v>
      </c>
      <c r="Y101" s="190">
        <v>0</v>
      </c>
      <c r="Z101" s="191">
        <v>0</v>
      </c>
    </row>
    <row r="102" spans="1:26" ht="99.75" x14ac:dyDescent="0.2">
      <c r="A102" s="170" t="s">
        <v>1386</v>
      </c>
      <c r="B102" s="170" t="s">
        <v>1551</v>
      </c>
      <c r="C102" s="170" t="s">
        <v>279</v>
      </c>
      <c r="D102" s="170" t="s">
        <v>280</v>
      </c>
      <c r="E102" s="170" t="s">
        <v>31</v>
      </c>
      <c r="F102" s="170" t="s">
        <v>287</v>
      </c>
      <c r="G102" s="181" t="s">
        <v>69</v>
      </c>
      <c r="H102" s="181" t="s">
        <v>69</v>
      </c>
      <c r="I102" s="181" t="s">
        <v>69</v>
      </c>
      <c r="J102" s="181" t="s">
        <v>69</v>
      </c>
      <c r="K102" s="170" t="s">
        <v>69</v>
      </c>
      <c r="L102" s="170" t="s">
        <v>69</v>
      </c>
      <c r="M102" s="170" t="s">
        <v>69</v>
      </c>
      <c r="N102" s="170" t="s">
        <v>69</v>
      </c>
      <c r="O102" s="170" t="s">
        <v>69</v>
      </c>
      <c r="P102" s="170" t="s">
        <v>69</v>
      </c>
      <c r="Q102" s="169" t="s">
        <v>1579</v>
      </c>
      <c r="R102" s="170" t="s">
        <v>1580</v>
      </c>
      <c r="S102" s="170" t="s">
        <v>27</v>
      </c>
      <c r="T102" s="170" t="s">
        <v>28</v>
      </c>
      <c r="U102" s="170" t="s">
        <v>29</v>
      </c>
      <c r="V102" s="190">
        <v>0</v>
      </c>
      <c r="W102" s="190">
        <v>3500</v>
      </c>
      <c r="X102" s="190">
        <v>992</v>
      </c>
      <c r="Y102" s="190">
        <v>721</v>
      </c>
      <c r="Z102" s="191">
        <v>72.681451612903203</v>
      </c>
    </row>
    <row r="103" spans="1:26" ht="42.75" x14ac:dyDescent="0.2">
      <c r="A103" s="170" t="s">
        <v>1387</v>
      </c>
      <c r="B103" s="170" t="s">
        <v>1581</v>
      </c>
      <c r="C103" s="170" t="s">
        <v>317</v>
      </c>
      <c r="D103" s="170" t="s">
        <v>318</v>
      </c>
      <c r="E103" s="170" t="s">
        <v>46</v>
      </c>
      <c r="F103" s="170" t="s">
        <v>331</v>
      </c>
      <c r="G103" s="182">
        <v>5319807859</v>
      </c>
      <c r="H103" s="182">
        <v>5319807859</v>
      </c>
      <c r="I103" s="182">
        <v>5247442195</v>
      </c>
      <c r="J103" s="182">
        <v>4821975708</v>
      </c>
      <c r="K103" s="170" t="s">
        <v>1460</v>
      </c>
      <c r="L103" s="170" t="s">
        <v>1446</v>
      </c>
      <c r="M103" s="170" t="s">
        <v>1446</v>
      </c>
      <c r="N103" s="170" t="s">
        <v>1446</v>
      </c>
      <c r="O103" s="170" t="s">
        <v>1446</v>
      </c>
      <c r="P103" s="170" t="s">
        <v>1446</v>
      </c>
      <c r="Q103" s="169" t="s">
        <v>1582</v>
      </c>
      <c r="R103" s="170" t="s">
        <v>1583</v>
      </c>
      <c r="S103" s="170" t="s">
        <v>88</v>
      </c>
      <c r="T103" s="170" t="s">
        <v>28</v>
      </c>
      <c r="U103" s="170" t="s">
        <v>19</v>
      </c>
      <c r="V103" s="190">
        <v>0</v>
      </c>
      <c r="W103" s="190">
        <v>1</v>
      </c>
      <c r="X103" s="190">
        <v>0.9</v>
      </c>
      <c r="Y103" s="190">
        <v>0.9</v>
      </c>
      <c r="Z103" s="191">
        <v>100</v>
      </c>
    </row>
    <row r="104" spans="1:26" ht="57" x14ac:dyDescent="0.2">
      <c r="A104" s="170" t="s">
        <v>1387</v>
      </c>
      <c r="B104" s="170" t="s">
        <v>1581</v>
      </c>
      <c r="C104" s="170" t="s">
        <v>317</v>
      </c>
      <c r="D104" s="170" t="s">
        <v>318</v>
      </c>
      <c r="E104" s="170" t="s">
        <v>46</v>
      </c>
      <c r="F104" s="170" t="s">
        <v>331</v>
      </c>
      <c r="G104" s="181" t="s">
        <v>69</v>
      </c>
      <c r="H104" s="181" t="s">
        <v>69</v>
      </c>
      <c r="I104" s="181" t="s">
        <v>69</v>
      </c>
      <c r="J104" s="181" t="s">
        <v>69</v>
      </c>
      <c r="K104" s="170" t="s">
        <v>69</v>
      </c>
      <c r="L104" s="170" t="s">
        <v>69</v>
      </c>
      <c r="M104" s="170" t="s">
        <v>69</v>
      </c>
      <c r="N104" s="170" t="s">
        <v>69</v>
      </c>
      <c r="O104" s="170" t="s">
        <v>69</v>
      </c>
      <c r="P104" s="170" t="s">
        <v>69</v>
      </c>
      <c r="Q104" s="169" t="s">
        <v>1584</v>
      </c>
      <c r="R104" s="170" t="s">
        <v>105</v>
      </c>
      <c r="S104" s="170" t="s">
        <v>184</v>
      </c>
      <c r="T104" s="170" t="s">
        <v>28</v>
      </c>
      <c r="U104" s="170" t="s">
        <v>19</v>
      </c>
      <c r="V104" s="190">
        <v>100</v>
      </c>
      <c r="W104" s="190">
        <v>100</v>
      </c>
      <c r="X104" s="190">
        <v>100</v>
      </c>
      <c r="Y104" s="190">
        <v>100</v>
      </c>
      <c r="Z104" s="191">
        <v>100</v>
      </c>
    </row>
    <row r="105" spans="1:26" ht="42.75" x14ac:dyDescent="0.2">
      <c r="A105" s="170" t="s">
        <v>1387</v>
      </c>
      <c r="B105" s="170" t="s">
        <v>1581</v>
      </c>
      <c r="C105" s="170" t="s">
        <v>317</v>
      </c>
      <c r="D105" s="170" t="s">
        <v>318</v>
      </c>
      <c r="E105" s="170" t="s">
        <v>31</v>
      </c>
      <c r="F105" s="170" t="s">
        <v>319</v>
      </c>
      <c r="G105" s="182">
        <v>109213589664</v>
      </c>
      <c r="H105" s="182">
        <v>109213589664</v>
      </c>
      <c r="I105" s="182">
        <v>109065603828</v>
      </c>
      <c r="J105" s="182">
        <v>94848021759</v>
      </c>
      <c r="K105" s="170" t="s">
        <v>1460</v>
      </c>
      <c r="L105" s="170" t="s">
        <v>1460</v>
      </c>
      <c r="M105" s="170" t="s">
        <v>1460</v>
      </c>
      <c r="N105" s="170" t="s">
        <v>1460</v>
      </c>
      <c r="O105" s="170" t="s">
        <v>1446</v>
      </c>
      <c r="P105" s="170" t="s">
        <v>1446</v>
      </c>
      <c r="Q105" s="169" t="s">
        <v>1585</v>
      </c>
      <c r="R105" s="170" t="s">
        <v>1586</v>
      </c>
      <c r="S105" s="170" t="s">
        <v>88</v>
      </c>
      <c r="T105" s="170" t="s">
        <v>28</v>
      </c>
      <c r="U105" s="170" t="s">
        <v>29</v>
      </c>
      <c r="V105" s="190">
        <v>3923</v>
      </c>
      <c r="W105" s="190">
        <v>4500</v>
      </c>
      <c r="X105" s="190">
        <v>2209</v>
      </c>
      <c r="Y105" s="190">
        <v>1249</v>
      </c>
      <c r="Z105" s="191">
        <v>56.541421457673202</v>
      </c>
    </row>
    <row r="106" spans="1:26" ht="42.75" x14ac:dyDescent="0.2">
      <c r="A106" s="170" t="s">
        <v>1387</v>
      </c>
      <c r="B106" s="170" t="s">
        <v>1581</v>
      </c>
      <c r="C106" s="170" t="s">
        <v>317</v>
      </c>
      <c r="D106" s="170" t="s">
        <v>318</v>
      </c>
      <c r="E106" s="170" t="s">
        <v>31</v>
      </c>
      <c r="F106" s="170" t="s">
        <v>319</v>
      </c>
      <c r="G106" s="181" t="s">
        <v>69</v>
      </c>
      <c r="H106" s="181" t="s">
        <v>69</v>
      </c>
      <c r="I106" s="181" t="s">
        <v>69</v>
      </c>
      <c r="J106" s="181" t="s">
        <v>69</v>
      </c>
      <c r="K106" s="170" t="s">
        <v>69</v>
      </c>
      <c r="L106" s="170" t="s">
        <v>69</v>
      </c>
      <c r="M106" s="170" t="s">
        <v>69</v>
      </c>
      <c r="N106" s="170" t="s">
        <v>69</v>
      </c>
      <c r="O106" s="170" t="s">
        <v>69</v>
      </c>
      <c r="P106" s="170" t="s">
        <v>69</v>
      </c>
      <c r="Q106" s="169" t="s">
        <v>1587</v>
      </c>
      <c r="R106" s="170" t="s">
        <v>1588</v>
      </c>
      <c r="S106" s="170" t="s">
        <v>27</v>
      </c>
      <c r="T106" s="170" t="s">
        <v>28</v>
      </c>
      <c r="U106" s="170" t="s">
        <v>29</v>
      </c>
      <c r="V106" s="190">
        <v>68.89</v>
      </c>
      <c r="W106" s="190">
        <v>105</v>
      </c>
      <c r="X106" s="190">
        <v>20.079999999999998</v>
      </c>
      <c r="Y106" s="190">
        <v>17.690000000000001</v>
      </c>
      <c r="Z106" s="191">
        <v>88.097609561753004</v>
      </c>
    </row>
    <row r="107" spans="1:26" ht="42.75" x14ac:dyDescent="0.2">
      <c r="A107" s="170" t="s">
        <v>1387</v>
      </c>
      <c r="B107" s="170" t="s">
        <v>1581</v>
      </c>
      <c r="C107" s="170" t="s">
        <v>317</v>
      </c>
      <c r="D107" s="170" t="s">
        <v>318</v>
      </c>
      <c r="E107" s="170" t="s">
        <v>31</v>
      </c>
      <c r="F107" s="170" t="s">
        <v>319</v>
      </c>
      <c r="G107" s="181" t="s">
        <v>69</v>
      </c>
      <c r="H107" s="181" t="s">
        <v>69</v>
      </c>
      <c r="I107" s="181" t="s">
        <v>69</v>
      </c>
      <c r="J107" s="181" t="s">
        <v>69</v>
      </c>
      <c r="K107" s="170" t="s">
        <v>69</v>
      </c>
      <c r="L107" s="170" t="s">
        <v>69</v>
      </c>
      <c r="M107" s="170" t="s">
        <v>69</v>
      </c>
      <c r="N107" s="170" t="s">
        <v>69</v>
      </c>
      <c r="O107" s="170" t="s">
        <v>69</v>
      </c>
      <c r="P107" s="170" t="s">
        <v>69</v>
      </c>
      <c r="Q107" s="169" t="s">
        <v>1478</v>
      </c>
      <c r="R107" s="170" t="s">
        <v>1589</v>
      </c>
      <c r="S107" s="170" t="s">
        <v>88</v>
      </c>
      <c r="T107" s="170" t="s">
        <v>28</v>
      </c>
      <c r="U107" s="170" t="s">
        <v>19</v>
      </c>
      <c r="V107" s="190"/>
      <c r="W107" s="190">
        <v>100</v>
      </c>
      <c r="X107" s="190">
        <v>95</v>
      </c>
      <c r="Y107" s="190">
        <v>95</v>
      </c>
      <c r="Z107" s="191">
        <v>100</v>
      </c>
    </row>
    <row r="108" spans="1:26" ht="42.75" x14ac:dyDescent="0.2">
      <c r="A108" s="170" t="s">
        <v>1387</v>
      </c>
      <c r="B108" s="170" t="s">
        <v>1581</v>
      </c>
      <c r="C108" s="170" t="s">
        <v>317</v>
      </c>
      <c r="D108" s="170" t="s">
        <v>318</v>
      </c>
      <c r="E108" s="170" t="s">
        <v>31</v>
      </c>
      <c r="F108" s="170" t="s">
        <v>319</v>
      </c>
      <c r="G108" s="181" t="s">
        <v>69</v>
      </c>
      <c r="H108" s="181" t="s">
        <v>69</v>
      </c>
      <c r="I108" s="181" t="s">
        <v>69</v>
      </c>
      <c r="J108" s="181" t="s">
        <v>69</v>
      </c>
      <c r="K108" s="170" t="s">
        <v>69</v>
      </c>
      <c r="L108" s="170" t="s">
        <v>69</v>
      </c>
      <c r="M108" s="170" t="s">
        <v>69</v>
      </c>
      <c r="N108" s="170" t="s">
        <v>69</v>
      </c>
      <c r="O108" s="170" t="s">
        <v>69</v>
      </c>
      <c r="P108" s="170" t="s">
        <v>69</v>
      </c>
      <c r="Q108" s="169" t="s">
        <v>1474</v>
      </c>
      <c r="R108" s="170" t="s">
        <v>1590</v>
      </c>
      <c r="S108" s="170" t="s">
        <v>88</v>
      </c>
      <c r="T108" s="170" t="s">
        <v>28</v>
      </c>
      <c r="U108" s="170" t="s">
        <v>29</v>
      </c>
      <c r="V108" s="190"/>
      <c r="W108" s="190">
        <v>4</v>
      </c>
      <c r="X108" s="190">
        <v>0.95</v>
      </c>
      <c r="Y108" s="190">
        <v>0.95</v>
      </c>
      <c r="Z108" s="191">
        <v>100</v>
      </c>
    </row>
    <row r="109" spans="1:26" ht="42.75" x14ac:dyDescent="0.2">
      <c r="A109" s="170" t="s">
        <v>1387</v>
      </c>
      <c r="B109" s="170" t="s">
        <v>1581</v>
      </c>
      <c r="C109" s="170" t="s">
        <v>317</v>
      </c>
      <c r="D109" s="170" t="s">
        <v>318</v>
      </c>
      <c r="E109" s="170" t="s">
        <v>31</v>
      </c>
      <c r="F109" s="170" t="s">
        <v>319</v>
      </c>
      <c r="G109" s="181" t="s">
        <v>69</v>
      </c>
      <c r="H109" s="181" t="s">
        <v>69</v>
      </c>
      <c r="I109" s="181" t="s">
        <v>69</v>
      </c>
      <c r="J109" s="181" t="s">
        <v>69</v>
      </c>
      <c r="K109" s="170" t="s">
        <v>69</v>
      </c>
      <c r="L109" s="170" t="s">
        <v>69</v>
      </c>
      <c r="M109" s="170" t="s">
        <v>69</v>
      </c>
      <c r="N109" s="170" t="s">
        <v>69</v>
      </c>
      <c r="O109" s="170" t="s">
        <v>69</v>
      </c>
      <c r="P109" s="170" t="s">
        <v>69</v>
      </c>
      <c r="Q109" s="169" t="s">
        <v>1476</v>
      </c>
      <c r="R109" s="170" t="s">
        <v>1591</v>
      </c>
      <c r="S109" s="170" t="s">
        <v>88</v>
      </c>
      <c r="T109" s="170" t="s">
        <v>28</v>
      </c>
      <c r="U109" s="170" t="s">
        <v>29</v>
      </c>
      <c r="V109" s="190"/>
      <c r="W109" s="190">
        <v>11580</v>
      </c>
      <c r="X109" s="190">
        <v>3594</v>
      </c>
      <c r="Y109" s="190">
        <v>3173</v>
      </c>
      <c r="Z109" s="191">
        <v>88.286032276015604</v>
      </c>
    </row>
    <row r="110" spans="1:26" ht="42.75" x14ac:dyDescent="0.2">
      <c r="A110" s="170" t="s">
        <v>1387</v>
      </c>
      <c r="B110" s="170" t="s">
        <v>1581</v>
      </c>
      <c r="C110" s="170" t="s">
        <v>317</v>
      </c>
      <c r="D110" s="170" t="s">
        <v>318</v>
      </c>
      <c r="E110" s="170" t="s">
        <v>31</v>
      </c>
      <c r="F110" s="170" t="s">
        <v>319</v>
      </c>
      <c r="G110" s="181" t="s">
        <v>69</v>
      </c>
      <c r="H110" s="181" t="s">
        <v>69</v>
      </c>
      <c r="I110" s="181" t="s">
        <v>69</v>
      </c>
      <c r="J110" s="181" t="s">
        <v>69</v>
      </c>
      <c r="K110" s="170" t="s">
        <v>69</v>
      </c>
      <c r="L110" s="170" t="s">
        <v>69</v>
      </c>
      <c r="M110" s="170" t="s">
        <v>69</v>
      </c>
      <c r="N110" s="170" t="s">
        <v>69</v>
      </c>
      <c r="O110" s="170" t="s">
        <v>69</v>
      </c>
      <c r="P110" s="170" t="s">
        <v>69</v>
      </c>
      <c r="Q110" s="169" t="s">
        <v>1556</v>
      </c>
      <c r="R110" s="170" t="s">
        <v>1592</v>
      </c>
      <c r="S110" s="170" t="s">
        <v>75</v>
      </c>
      <c r="T110" s="170" t="s">
        <v>28</v>
      </c>
      <c r="U110" s="170" t="s">
        <v>29</v>
      </c>
      <c r="V110" s="190">
        <v>28396</v>
      </c>
      <c r="W110" s="190">
        <v>72500</v>
      </c>
      <c r="X110" s="190">
        <v>68553</v>
      </c>
      <c r="Y110" s="194">
        <v>68467</v>
      </c>
      <c r="Z110" s="195">
        <f>Tabla1[[#This Row],[TotalEjecuciónaDic2023]]/Tabla1[[#This Row],[MetaAnual]]*100</f>
        <v>88.097609561753004</v>
      </c>
    </row>
    <row r="111" spans="1:26" ht="42.75" x14ac:dyDescent="0.2">
      <c r="A111" s="170" t="s">
        <v>1387</v>
      </c>
      <c r="B111" s="170" t="s">
        <v>1581</v>
      </c>
      <c r="C111" s="170" t="s">
        <v>317</v>
      </c>
      <c r="D111" s="170" t="s">
        <v>318</v>
      </c>
      <c r="E111" s="170" t="s">
        <v>31</v>
      </c>
      <c r="F111" s="170" t="s">
        <v>319</v>
      </c>
      <c r="G111" s="181" t="s">
        <v>69</v>
      </c>
      <c r="H111" s="181" t="s">
        <v>69</v>
      </c>
      <c r="I111" s="181" t="s">
        <v>69</v>
      </c>
      <c r="J111" s="181" t="s">
        <v>69</v>
      </c>
      <c r="K111" s="170" t="s">
        <v>69</v>
      </c>
      <c r="L111" s="170" t="s">
        <v>69</v>
      </c>
      <c r="M111" s="170" t="s">
        <v>69</v>
      </c>
      <c r="N111" s="170" t="s">
        <v>69</v>
      </c>
      <c r="O111" s="170" t="s">
        <v>69</v>
      </c>
      <c r="P111" s="170" t="s">
        <v>69</v>
      </c>
      <c r="Q111" s="169" t="s">
        <v>1558</v>
      </c>
      <c r="R111" s="170" t="s">
        <v>1593</v>
      </c>
      <c r="S111" s="170" t="s">
        <v>88</v>
      </c>
      <c r="T111" s="170" t="s">
        <v>157</v>
      </c>
      <c r="U111" s="170" t="s">
        <v>29</v>
      </c>
      <c r="V111" s="190">
        <v>144</v>
      </c>
      <c r="W111" s="190">
        <v>1106</v>
      </c>
      <c r="X111" s="190">
        <v>658</v>
      </c>
      <c r="Y111" s="190">
        <v>455</v>
      </c>
      <c r="Z111" s="191">
        <v>69.148936170212806</v>
      </c>
    </row>
    <row r="112" spans="1:26" ht="42.75" x14ac:dyDescent="0.2">
      <c r="A112" s="170" t="s">
        <v>1387</v>
      </c>
      <c r="B112" s="170" t="s">
        <v>1581</v>
      </c>
      <c r="C112" s="170" t="s">
        <v>317</v>
      </c>
      <c r="D112" s="170" t="s">
        <v>318</v>
      </c>
      <c r="E112" s="170" t="s">
        <v>196</v>
      </c>
      <c r="F112" s="170" t="s">
        <v>322</v>
      </c>
      <c r="G112" s="182">
        <v>134419178552</v>
      </c>
      <c r="H112" s="182">
        <v>134419178552</v>
      </c>
      <c r="I112" s="182">
        <v>130153467843</v>
      </c>
      <c r="J112" s="182">
        <v>110275457061</v>
      </c>
      <c r="K112" s="170" t="s">
        <v>1460</v>
      </c>
      <c r="L112" s="170" t="s">
        <v>1446</v>
      </c>
      <c r="M112" s="170" t="s">
        <v>1460</v>
      </c>
      <c r="N112" s="170" t="s">
        <v>1446</v>
      </c>
      <c r="O112" s="170" t="s">
        <v>1446</v>
      </c>
      <c r="P112" s="170" t="s">
        <v>1446</v>
      </c>
      <c r="Q112" s="169" t="s">
        <v>1594</v>
      </c>
      <c r="R112" s="170" t="s">
        <v>1595</v>
      </c>
      <c r="S112" s="170" t="s">
        <v>88</v>
      </c>
      <c r="T112" s="170" t="s">
        <v>28</v>
      </c>
      <c r="U112" s="170" t="s">
        <v>29</v>
      </c>
      <c r="V112" s="190">
        <v>129</v>
      </c>
      <c r="W112" s="190">
        <v>150</v>
      </c>
      <c r="X112" s="190">
        <v>56</v>
      </c>
      <c r="Y112" s="190">
        <v>27</v>
      </c>
      <c r="Z112" s="191">
        <v>48.214285714285701</v>
      </c>
    </row>
    <row r="113" spans="1:26" ht="42.75" x14ac:dyDescent="0.2">
      <c r="A113" s="170" t="s">
        <v>1387</v>
      </c>
      <c r="B113" s="170" t="s">
        <v>1581</v>
      </c>
      <c r="C113" s="170" t="s">
        <v>317</v>
      </c>
      <c r="D113" s="170" t="s">
        <v>318</v>
      </c>
      <c r="E113" s="170" t="s">
        <v>196</v>
      </c>
      <c r="F113" s="170" t="s">
        <v>322</v>
      </c>
      <c r="G113" s="181" t="s">
        <v>69</v>
      </c>
      <c r="H113" s="181" t="s">
        <v>69</v>
      </c>
      <c r="I113" s="181" t="s">
        <v>69</v>
      </c>
      <c r="J113" s="181" t="s">
        <v>69</v>
      </c>
      <c r="K113" s="170" t="s">
        <v>69</v>
      </c>
      <c r="L113" s="170" t="s">
        <v>69</v>
      </c>
      <c r="M113" s="170" t="s">
        <v>69</v>
      </c>
      <c r="N113" s="170" t="s">
        <v>69</v>
      </c>
      <c r="O113" s="170" t="s">
        <v>69</v>
      </c>
      <c r="P113" s="170" t="s">
        <v>69</v>
      </c>
      <c r="Q113" s="169" t="s">
        <v>1596</v>
      </c>
      <c r="R113" s="170" t="s">
        <v>1597</v>
      </c>
      <c r="S113" s="170" t="s">
        <v>88</v>
      </c>
      <c r="T113" s="170" t="s">
        <v>28</v>
      </c>
      <c r="U113" s="170" t="s">
        <v>29</v>
      </c>
      <c r="V113" s="190">
        <v>99</v>
      </c>
      <c r="W113" s="190">
        <v>100</v>
      </c>
      <c r="X113" s="190">
        <v>27</v>
      </c>
      <c r="Y113" s="190">
        <v>27</v>
      </c>
      <c r="Z113" s="191">
        <v>100</v>
      </c>
    </row>
    <row r="114" spans="1:26" ht="42.75" x14ac:dyDescent="0.2">
      <c r="A114" s="170" t="s">
        <v>1387</v>
      </c>
      <c r="B114" s="170" t="s">
        <v>1581</v>
      </c>
      <c r="C114" s="170" t="s">
        <v>317</v>
      </c>
      <c r="D114" s="170" t="s">
        <v>318</v>
      </c>
      <c r="E114" s="170" t="s">
        <v>196</v>
      </c>
      <c r="F114" s="170" t="s">
        <v>322</v>
      </c>
      <c r="G114" s="181" t="s">
        <v>69</v>
      </c>
      <c r="H114" s="181" t="s">
        <v>69</v>
      </c>
      <c r="I114" s="181" t="s">
        <v>69</v>
      </c>
      <c r="J114" s="181" t="s">
        <v>69</v>
      </c>
      <c r="K114" s="170" t="s">
        <v>69</v>
      </c>
      <c r="L114" s="170" t="s">
        <v>69</v>
      </c>
      <c r="M114" s="170" t="s">
        <v>69</v>
      </c>
      <c r="N114" s="170" t="s">
        <v>69</v>
      </c>
      <c r="O114" s="170" t="s">
        <v>69</v>
      </c>
      <c r="P114" s="170" t="s">
        <v>69</v>
      </c>
      <c r="Q114" s="169" t="s">
        <v>1598</v>
      </c>
      <c r="R114" s="170" t="s">
        <v>1599</v>
      </c>
      <c r="S114" s="170" t="s">
        <v>88</v>
      </c>
      <c r="T114" s="170" t="s">
        <v>28</v>
      </c>
      <c r="U114" s="170" t="s">
        <v>19</v>
      </c>
      <c r="V114" s="190"/>
      <c r="W114" s="190">
        <v>1</v>
      </c>
      <c r="X114" s="190">
        <v>0.98</v>
      </c>
      <c r="Y114" s="190">
        <v>0.97699999999999998</v>
      </c>
      <c r="Z114" s="191">
        <v>99.693877551020407</v>
      </c>
    </row>
    <row r="115" spans="1:26" ht="42.75" x14ac:dyDescent="0.2">
      <c r="A115" s="170" t="s">
        <v>1387</v>
      </c>
      <c r="B115" s="170" t="s">
        <v>1581</v>
      </c>
      <c r="C115" s="170" t="s">
        <v>317</v>
      </c>
      <c r="D115" s="170" t="s">
        <v>318</v>
      </c>
      <c r="E115" s="170" t="s">
        <v>196</v>
      </c>
      <c r="F115" s="170" t="s">
        <v>322</v>
      </c>
      <c r="G115" s="181" t="s">
        <v>69</v>
      </c>
      <c r="H115" s="181" t="s">
        <v>69</v>
      </c>
      <c r="I115" s="181" t="s">
        <v>69</v>
      </c>
      <c r="J115" s="181" t="s">
        <v>69</v>
      </c>
      <c r="K115" s="170" t="s">
        <v>69</v>
      </c>
      <c r="L115" s="170" t="s">
        <v>69</v>
      </c>
      <c r="M115" s="170" t="s">
        <v>69</v>
      </c>
      <c r="N115" s="170" t="s">
        <v>69</v>
      </c>
      <c r="O115" s="170" t="s">
        <v>69</v>
      </c>
      <c r="P115" s="170" t="s">
        <v>69</v>
      </c>
      <c r="Q115" s="169" t="s">
        <v>1560</v>
      </c>
      <c r="R115" s="170" t="s">
        <v>1600</v>
      </c>
      <c r="S115" s="170" t="s">
        <v>75</v>
      </c>
      <c r="T115" s="170" t="s">
        <v>28</v>
      </c>
      <c r="U115" s="170" t="s">
        <v>29</v>
      </c>
      <c r="V115" s="190">
        <v>2786</v>
      </c>
      <c r="W115" s="190">
        <v>99914</v>
      </c>
      <c r="X115" s="190">
        <v>56639</v>
      </c>
      <c r="Y115" s="190">
        <v>77592</v>
      </c>
      <c r="Z115" s="191">
        <v>136.99394410212</v>
      </c>
    </row>
    <row r="116" spans="1:26" ht="42.75" x14ac:dyDescent="0.2">
      <c r="A116" s="170" t="s">
        <v>1387</v>
      </c>
      <c r="B116" s="170" t="s">
        <v>1581</v>
      </c>
      <c r="C116" s="170" t="s">
        <v>317</v>
      </c>
      <c r="D116" s="170" t="s">
        <v>318</v>
      </c>
      <c r="E116" s="170" t="s">
        <v>196</v>
      </c>
      <c r="F116" s="170" t="s">
        <v>322</v>
      </c>
      <c r="G116" s="181" t="s">
        <v>69</v>
      </c>
      <c r="H116" s="181" t="s">
        <v>69</v>
      </c>
      <c r="I116" s="181" t="s">
        <v>69</v>
      </c>
      <c r="J116" s="181" t="s">
        <v>69</v>
      </c>
      <c r="K116" s="170" t="s">
        <v>69</v>
      </c>
      <c r="L116" s="170" t="s">
        <v>69</v>
      </c>
      <c r="M116" s="170" t="s">
        <v>69</v>
      </c>
      <c r="N116" s="170" t="s">
        <v>69</v>
      </c>
      <c r="O116" s="170" t="s">
        <v>69</v>
      </c>
      <c r="P116" s="170" t="s">
        <v>69</v>
      </c>
      <c r="Q116" s="169" t="s">
        <v>1562</v>
      </c>
      <c r="R116" s="170" t="s">
        <v>1601</v>
      </c>
      <c r="S116" s="170" t="s">
        <v>88</v>
      </c>
      <c r="T116" s="170" t="s">
        <v>157</v>
      </c>
      <c r="U116" s="170" t="s">
        <v>29</v>
      </c>
      <c r="V116" s="190">
        <v>3.07</v>
      </c>
      <c r="W116" s="190">
        <v>4.93</v>
      </c>
      <c r="X116" s="190">
        <v>4.5</v>
      </c>
      <c r="Y116" s="190">
        <v>2</v>
      </c>
      <c r="Z116" s="191">
        <v>44.4444444444444</v>
      </c>
    </row>
    <row r="117" spans="1:26" ht="71.25" x14ac:dyDescent="0.2">
      <c r="A117" s="170" t="s">
        <v>1387</v>
      </c>
      <c r="B117" s="170" t="s">
        <v>1581</v>
      </c>
      <c r="C117" s="170" t="s">
        <v>317</v>
      </c>
      <c r="D117" s="170" t="s">
        <v>318</v>
      </c>
      <c r="E117" s="170" t="s">
        <v>200</v>
      </c>
      <c r="F117" s="170" t="s">
        <v>328</v>
      </c>
      <c r="G117" s="182">
        <v>10020635975</v>
      </c>
      <c r="H117" s="182">
        <v>10020635975</v>
      </c>
      <c r="I117" s="182">
        <v>9784990605</v>
      </c>
      <c r="J117" s="182">
        <v>8536700829</v>
      </c>
      <c r="K117" s="170" t="s">
        <v>1446</v>
      </c>
      <c r="L117" s="170" t="s">
        <v>1446</v>
      </c>
      <c r="M117" s="170" t="s">
        <v>1446</v>
      </c>
      <c r="N117" s="170" t="s">
        <v>1446</v>
      </c>
      <c r="O117" s="170" t="s">
        <v>1446</v>
      </c>
      <c r="P117" s="170" t="s">
        <v>1446</v>
      </c>
      <c r="Q117" s="169" t="s">
        <v>1602</v>
      </c>
      <c r="R117" s="170" t="s">
        <v>1603</v>
      </c>
      <c r="S117" s="170" t="s">
        <v>184</v>
      </c>
      <c r="T117" s="170" t="s">
        <v>28</v>
      </c>
      <c r="U117" s="170" t="s">
        <v>19</v>
      </c>
      <c r="V117" s="190">
        <v>100</v>
      </c>
      <c r="W117" s="190">
        <v>100</v>
      </c>
      <c r="X117" s="190">
        <v>100</v>
      </c>
      <c r="Y117" s="190">
        <v>100</v>
      </c>
      <c r="Z117" s="191">
        <v>100</v>
      </c>
    </row>
    <row r="118" spans="1:26" ht="42.75" x14ac:dyDescent="0.2">
      <c r="A118" s="170" t="s">
        <v>1387</v>
      </c>
      <c r="B118" s="170" t="s">
        <v>1581</v>
      </c>
      <c r="C118" s="170" t="s">
        <v>317</v>
      </c>
      <c r="D118" s="170" t="s">
        <v>318</v>
      </c>
      <c r="E118" s="170" t="s">
        <v>211</v>
      </c>
      <c r="F118" s="170" t="s">
        <v>325</v>
      </c>
      <c r="G118" s="182">
        <v>31647456950</v>
      </c>
      <c r="H118" s="182">
        <v>31647456950</v>
      </c>
      <c r="I118" s="182">
        <v>31504717688</v>
      </c>
      <c r="J118" s="182">
        <v>28066200507</v>
      </c>
      <c r="K118" s="170" t="s">
        <v>1460</v>
      </c>
      <c r="L118" s="170" t="s">
        <v>1460</v>
      </c>
      <c r="M118" s="170" t="s">
        <v>1446</v>
      </c>
      <c r="N118" s="170" t="s">
        <v>1446</v>
      </c>
      <c r="O118" s="170" t="s">
        <v>1460</v>
      </c>
      <c r="P118" s="170" t="s">
        <v>1446</v>
      </c>
      <c r="Q118" s="169" t="s">
        <v>1604</v>
      </c>
      <c r="R118" s="170" t="s">
        <v>1605</v>
      </c>
      <c r="S118" s="170" t="s">
        <v>88</v>
      </c>
      <c r="T118" s="170" t="s">
        <v>28</v>
      </c>
      <c r="U118" s="170" t="s">
        <v>29</v>
      </c>
      <c r="V118" s="190"/>
      <c r="W118" s="190">
        <v>5</v>
      </c>
      <c r="X118" s="190">
        <v>1</v>
      </c>
      <c r="Y118" s="190">
        <v>1</v>
      </c>
      <c r="Z118" s="191">
        <v>100</v>
      </c>
    </row>
    <row r="119" spans="1:26" ht="42.75" x14ac:dyDescent="0.2">
      <c r="A119" s="170" t="s">
        <v>1387</v>
      </c>
      <c r="B119" s="170" t="s">
        <v>1581</v>
      </c>
      <c r="C119" s="170" t="s">
        <v>317</v>
      </c>
      <c r="D119" s="170" t="s">
        <v>318</v>
      </c>
      <c r="E119" s="170" t="s">
        <v>211</v>
      </c>
      <c r="F119" s="170" t="s">
        <v>325</v>
      </c>
      <c r="G119" s="181" t="s">
        <v>69</v>
      </c>
      <c r="H119" s="181" t="s">
        <v>69</v>
      </c>
      <c r="I119" s="181" t="s">
        <v>69</v>
      </c>
      <c r="J119" s="181" t="s">
        <v>69</v>
      </c>
      <c r="K119" s="170" t="s">
        <v>69</v>
      </c>
      <c r="L119" s="170" t="s">
        <v>69</v>
      </c>
      <c r="M119" s="170" t="s">
        <v>69</v>
      </c>
      <c r="N119" s="170" t="s">
        <v>69</v>
      </c>
      <c r="O119" s="170" t="s">
        <v>69</v>
      </c>
      <c r="P119" s="170" t="s">
        <v>69</v>
      </c>
      <c r="Q119" s="169" t="s">
        <v>1606</v>
      </c>
      <c r="R119" s="170" t="s">
        <v>1607</v>
      </c>
      <c r="S119" s="170" t="s">
        <v>88</v>
      </c>
      <c r="T119" s="170" t="s">
        <v>28</v>
      </c>
      <c r="U119" s="170" t="s">
        <v>19</v>
      </c>
      <c r="V119" s="190"/>
      <c r="W119" s="190">
        <v>100</v>
      </c>
      <c r="X119" s="190">
        <v>85</v>
      </c>
      <c r="Y119" s="190">
        <v>85</v>
      </c>
      <c r="Z119" s="191">
        <v>100</v>
      </c>
    </row>
    <row r="120" spans="1:26" ht="42.75" x14ac:dyDescent="0.2">
      <c r="A120" s="170" t="s">
        <v>1387</v>
      </c>
      <c r="B120" s="170" t="s">
        <v>1581</v>
      </c>
      <c r="C120" s="170" t="s">
        <v>317</v>
      </c>
      <c r="D120" s="170" t="s">
        <v>318</v>
      </c>
      <c r="E120" s="170" t="s">
        <v>211</v>
      </c>
      <c r="F120" s="170" t="s">
        <v>325</v>
      </c>
      <c r="G120" s="181" t="s">
        <v>69</v>
      </c>
      <c r="H120" s="181" t="s">
        <v>69</v>
      </c>
      <c r="I120" s="181" t="s">
        <v>69</v>
      </c>
      <c r="J120" s="181" t="s">
        <v>69</v>
      </c>
      <c r="K120" s="170" t="s">
        <v>69</v>
      </c>
      <c r="L120" s="170" t="s">
        <v>69</v>
      </c>
      <c r="M120" s="170" t="s">
        <v>69</v>
      </c>
      <c r="N120" s="170" t="s">
        <v>69</v>
      </c>
      <c r="O120" s="170" t="s">
        <v>69</v>
      </c>
      <c r="P120" s="170" t="s">
        <v>69</v>
      </c>
      <c r="Q120" s="169" t="s">
        <v>1554</v>
      </c>
      <c r="R120" s="170" t="s">
        <v>1608</v>
      </c>
      <c r="S120" s="170" t="s">
        <v>88</v>
      </c>
      <c r="T120" s="170" t="s">
        <v>28</v>
      </c>
      <c r="U120" s="170" t="s">
        <v>29</v>
      </c>
      <c r="V120" s="190"/>
      <c r="W120" s="190">
        <v>7</v>
      </c>
      <c r="X120" s="190">
        <v>6.7</v>
      </c>
      <c r="Y120" s="190">
        <v>6.7</v>
      </c>
      <c r="Z120" s="191">
        <v>100</v>
      </c>
    </row>
    <row r="121" spans="1:26" ht="71.25" x14ac:dyDescent="0.2">
      <c r="A121" s="170" t="s">
        <v>1388</v>
      </c>
      <c r="B121" s="170" t="s">
        <v>1609</v>
      </c>
      <c r="C121" s="170" t="s">
        <v>361</v>
      </c>
      <c r="D121" s="170" t="s">
        <v>362</v>
      </c>
      <c r="E121" s="170" t="s">
        <v>181</v>
      </c>
      <c r="F121" s="170" t="s">
        <v>369</v>
      </c>
      <c r="G121" s="182">
        <v>39106997802</v>
      </c>
      <c r="H121" s="182">
        <v>39106997802</v>
      </c>
      <c r="I121" s="182">
        <v>38863260595</v>
      </c>
      <c r="J121" s="182">
        <v>36173587315</v>
      </c>
      <c r="K121" s="170" t="s">
        <v>1446</v>
      </c>
      <c r="L121" s="170" t="s">
        <v>1446</v>
      </c>
      <c r="M121" s="170" t="s">
        <v>1460</v>
      </c>
      <c r="N121" s="170" t="s">
        <v>1446</v>
      </c>
      <c r="O121" s="170" t="s">
        <v>1460</v>
      </c>
      <c r="P121" s="170" t="s">
        <v>1460</v>
      </c>
      <c r="Q121" s="169" t="s">
        <v>1526</v>
      </c>
      <c r="R121" s="170" t="s">
        <v>1610</v>
      </c>
      <c r="S121" s="170" t="s">
        <v>27</v>
      </c>
      <c r="T121" s="170" t="s">
        <v>157</v>
      </c>
      <c r="U121" s="170" t="s">
        <v>29</v>
      </c>
      <c r="V121" s="190">
        <v>446</v>
      </c>
      <c r="W121" s="190">
        <v>2037</v>
      </c>
      <c r="X121" s="190">
        <v>323</v>
      </c>
      <c r="Y121" s="190">
        <v>427</v>
      </c>
      <c r="Z121" s="191">
        <v>132.198142414861</v>
      </c>
    </row>
    <row r="122" spans="1:26" ht="71.25" x14ac:dyDescent="0.2">
      <c r="A122" s="170" t="s">
        <v>1388</v>
      </c>
      <c r="B122" s="170" t="s">
        <v>1609</v>
      </c>
      <c r="C122" s="170" t="s">
        <v>361</v>
      </c>
      <c r="D122" s="170" t="s">
        <v>362</v>
      </c>
      <c r="E122" s="170" t="s">
        <v>186</v>
      </c>
      <c r="F122" s="170" t="s">
        <v>375</v>
      </c>
      <c r="G122" s="182">
        <v>11337194202</v>
      </c>
      <c r="H122" s="182">
        <v>11337194202</v>
      </c>
      <c r="I122" s="182">
        <v>11337124991</v>
      </c>
      <c r="J122" s="182">
        <v>10765510157</v>
      </c>
      <c r="K122" s="170" t="s">
        <v>1460</v>
      </c>
      <c r="L122" s="170" t="s">
        <v>1446</v>
      </c>
      <c r="M122" s="170" t="s">
        <v>1460</v>
      </c>
      <c r="N122" s="170" t="s">
        <v>1446</v>
      </c>
      <c r="O122" s="170" t="s">
        <v>1460</v>
      </c>
      <c r="P122" s="170" t="s">
        <v>1446</v>
      </c>
      <c r="Q122" s="169" t="s">
        <v>1528</v>
      </c>
      <c r="R122" s="170" t="s">
        <v>1611</v>
      </c>
      <c r="S122" s="170" t="s">
        <v>75</v>
      </c>
      <c r="T122" s="170" t="s">
        <v>157</v>
      </c>
      <c r="U122" s="170" t="s">
        <v>29</v>
      </c>
      <c r="V122" s="190">
        <v>0</v>
      </c>
      <c r="W122" s="190">
        <v>1</v>
      </c>
      <c r="X122" s="190">
        <v>1</v>
      </c>
      <c r="Y122" s="190">
        <v>1</v>
      </c>
      <c r="Z122" s="191">
        <v>100</v>
      </c>
    </row>
    <row r="123" spans="1:26" ht="85.5" x14ac:dyDescent="0.2">
      <c r="A123" s="170" t="s">
        <v>1388</v>
      </c>
      <c r="B123" s="170" t="s">
        <v>1609</v>
      </c>
      <c r="C123" s="170" t="s">
        <v>361</v>
      </c>
      <c r="D123" s="170" t="s">
        <v>362</v>
      </c>
      <c r="E123" s="170" t="s">
        <v>384</v>
      </c>
      <c r="F123" s="170" t="s">
        <v>1612</v>
      </c>
      <c r="G123" s="182">
        <v>4278093160</v>
      </c>
      <c r="H123" s="182">
        <v>4278093160</v>
      </c>
      <c r="I123" s="182">
        <v>4250895041</v>
      </c>
      <c r="J123" s="182">
        <v>3963645115</v>
      </c>
      <c r="K123" s="170" t="s">
        <v>1460</v>
      </c>
      <c r="L123" s="170" t="s">
        <v>1446</v>
      </c>
      <c r="M123" s="170" t="s">
        <v>1460</v>
      </c>
      <c r="N123" s="170" t="s">
        <v>1446</v>
      </c>
      <c r="O123" s="170" t="s">
        <v>1446</v>
      </c>
      <c r="P123" s="170" t="s">
        <v>1446</v>
      </c>
      <c r="Q123" s="169" t="s">
        <v>1531</v>
      </c>
      <c r="R123" s="170" t="s">
        <v>120</v>
      </c>
      <c r="S123" s="170" t="s">
        <v>27</v>
      </c>
      <c r="T123" s="170" t="s">
        <v>157</v>
      </c>
      <c r="U123" s="170" t="s">
        <v>29</v>
      </c>
      <c r="V123" s="190">
        <v>45</v>
      </c>
      <c r="W123" s="190">
        <v>215</v>
      </c>
      <c r="X123" s="190">
        <v>45</v>
      </c>
      <c r="Y123" s="190">
        <v>45</v>
      </c>
      <c r="Z123" s="191">
        <v>100</v>
      </c>
    </row>
    <row r="124" spans="1:26" ht="85.5" x14ac:dyDescent="0.2">
      <c r="A124" s="170" t="s">
        <v>1388</v>
      </c>
      <c r="B124" s="170" t="s">
        <v>1609</v>
      </c>
      <c r="C124" s="170" t="s">
        <v>361</v>
      </c>
      <c r="D124" s="170" t="s">
        <v>362</v>
      </c>
      <c r="E124" s="170" t="s">
        <v>207</v>
      </c>
      <c r="F124" s="170" t="s">
        <v>1613</v>
      </c>
      <c r="G124" s="182">
        <v>3288637000</v>
      </c>
      <c r="H124" s="182">
        <v>3288637000</v>
      </c>
      <c r="I124" s="182">
        <v>3250299011</v>
      </c>
      <c r="J124" s="182">
        <v>3221894179</v>
      </c>
      <c r="K124" s="170" t="s">
        <v>1446</v>
      </c>
      <c r="L124" s="170" t="s">
        <v>1446</v>
      </c>
      <c r="M124" s="170" t="s">
        <v>1446</v>
      </c>
      <c r="N124" s="170" t="s">
        <v>1446</v>
      </c>
      <c r="O124" s="170" t="s">
        <v>1446</v>
      </c>
      <c r="P124" s="170" t="s">
        <v>1446</v>
      </c>
      <c r="Q124" s="169" t="s">
        <v>1533</v>
      </c>
      <c r="R124" s="170" t="s">
        <v>1614</v>
      </c>
      <c r="S124" s="170" t="s">
        <v>27</v>
      </c>
      <c r="T124" s="170" t="s">
        <v>157</v>
      </c>
      <c r="U124" s="170" t="s">
        <v>29</v>
      </c>
      <c r="V124" s="190">
        <v>0</v>
      </c>
      <c r="W124" s="190">
        <v>924</v>
      </c>
      <c r="X124" s="190">
        <v>123</v>
      </c>
      <c r="Y124" s="190">
        <v>130</v>
      </c>
      <c r="Z124" s="191">
        <v>105.691056910569</v>
      </c>
    </row>
    <row r="125" spans="1:26" ht="85.5" x14ac:dyDescent="0.2">
      <c r="A125" s="170" t="s">
        <v>1388</v>
      </c>
      <c r="B125" s="170" t="s">
        <v>1609</v>
      </c>
      <c r="C125" s="170" t="s">
        <v>361</v>
      </c>
      <c r="D125" s="170" t="s">
        <v>362</v>
      </c>
      <c r="E125" s="170" t="s">
        <v>243</v>
      </c>
      <c r="F125" s="170" t="s">
        <v>389</v>
      </c>
      <c r="G125" s="182">
        <v>1970000000</v>
      </c>
      <c r="H125" s="182">
        <v>1970000000</v>
      </c>
      <c r="I125" s="182">
        <v>1951248755</v>
      </c>
      <c r="J125" s="182">
        <v>1825186464</v>
      </c>
      <c r="K125" s="170" t="s">
        <v>1446</v>
      </c>
      <c r="L125" s="170" t="s">
        <v>1446</v>
      </c>
      <c r="M125" s="170" t="s">
        <v>1446</v>
      </c>
      <c r="N125" s="170" t="s">
        <v>1446</v>
      </c>
      <c r="O125" s="170" t="s">
        <v>1446</v>
      </c>
      <c r="P125" s="170" t="s">
        <v>1446</v>
      </c>
      <c r="Q125" s="169" t="s">
        <v>1369</v>
      </c>
      <c r="R125" s="170" t="s">
        <v>126</v>
      </c>
      <c r="S125" s="170" t="s">
        <v>27</v>
      </c>
      <c r="T125" s="170" t="s">
        <v>157</v>
      </c>
      <c r="U125" s="170" t="s">
        <v>19</v>
      </c>
      <c r="V125" s="190">
        <v>0</v>
      </c>
      <c r="W125" s="190">
        <v>100</v>
      </c>
      <c r="X125" s="190">
        <v>30</v>
      </c>
      <c r="Y125" s="190">
        <v>25</v>
      </c>
      <c r="Z125" s="191">
        <v>83.3333333333333</v>
      </c>
    </row>
    <row r="126" spans="1:26" ht="85.5" x14ac:dyDescent="0.2">
      <c r="A126" s="170" t="s">
        <v>1388</v>
      </c>
      <c r="B126" s="170" t="s">
        <v>1609</v>
      </c>
      <c r="C126" s="170" t="s">
        <v>361</v>
      </c>
      <c r="D126" s="170" t="s">
        <v>362</v>
      </c>
      <c r="E126" s="170" t="s">
        <v>159</v>
      </c>
      <c r="F126" s="170" t="s">
        <v>363</v>
      </c>
      <c r="G126" s="182">
        <v>87764990000</v>
      </c>
      <c r="H126" s="182">
        <v>87764990000</v>
      </c>
      <c r="I126" s="182">
        <v>83933539402</v>
      </c>
      <c r="J126" s="182">
        <v>50576170513</v>
      </c>
      <c r="K126" s="170" t="s">
        <v>1446</v>
      </c>
      <c r="L126" s="170" t="s">
        <v>1446</v>
      </c>
      <c r="M126" s="170" t="s">
        <v>1446</v>
      </c>
      <c r="N126" s="170" t="s">
        <v>1446</v>
      </c>
      <c r="O126" s="170" t="s">
        <v>1446</v>
      </c>
      <c r="P126" s="170" t="s">
        <v>1446</v>
      </c>
      <c r="Q126" s="169" t="s">
        <v>1501</v>
      </c>
      <c r="R126" s="170" t="s">
        <v>1615</v>
      </c>
      <c r="S126" s="170" t="s">
        <v>27</v>
      </c>
      <c r="T126" s="170" t="s">
        <v>157</v>
      </c>
      <c r="U126" s="170" t="s">
        <v>19</v>
      </c>
      <c r="V126" s="190">
        <v>0</v>
      </c>
      <c r="W126" s="190">
        <v>100</v>
      </c>
      <c r="X126" s="190">
        <v>10</v>
      </c>
      <c r="Y126" s="190">
        <v>49</v>
      </c>
      <c r="Z126" s="191">
        <v>490</v>
      </c>
    </row>
    <row r="127" spans="1:26" ht="85.5" x14ac:dyDescent="0.2">
      <c r="A127" s="170" t="s">
        <v>1388</v>
      </c>
      <c r="B127" s="170" t="s">
        <v>1609</v>
      </c>
      <c r="C127" s="170" t="s">
        <v>361</v>
      </c>
      <c r="D127" s="170" t="s">
        <v>362</v>
      </c>
      <c r="E127" s="170" t="s">
        <v>23</v>
      </c>
      <c r="F127" s="170" t="s">
        <v>366</v>
      </c>
      <c r="G127" s="182">
        <v>47660491757</v>
      </c>
      <c r="H127" s="182">
        <v>47660491757</v>
      </c>
      <c r="I127" s="182">
        <v>47660478682</v>
      </c>
      <c r="J127" s="182">
        <v>46412406346</v>
      </c>
      <c r="K127" s="170" t="s">
        <v>1460</v>
      </c>
      <c r="L127" s="170" t="s">
        <v>1460</v>
      </c>
      <c r="M127" s="170" t="s">
        <v>1460</v>
      </c>
      <c r="N127" s="170" t="s">
        <v>1460</v>
      </c>
      <c r="O127" s="170" t="s">
        <v>1460</v>
      </c>
      <c r="P127" s="170" t="s">
        <v>1460</v>
      </c>
      <c r="Q127" s="169" t="s">
        <v>1536</v>
      </c>
      <c r="R127" s="170" t="s">
        <v>1616</v>
      </c>
      <c r="S127" s="170" t="s">
        <v>75</v>
      </c>
      <c r="T127" s="170" t="s">
        <v>157</v>
      </c>
      <c r="U127" s="170" t="s">
        <v>29</v>
      </c>
      <c r="V127" s="190">
        <v>135</v>
      </c>
      <c r="W127" s="190">
        <v>148</v>
      </c>
      <c r="X127" s="190">
        <v>148</v>
      </c>
      <c r="Y127" s="190">
        <v>148</v>
      </c>
      <c r="Z127" s="191">
        <v>100</v>
      </c>
    </row>
    <row r="128" spans="1:26" ht="85.5" x14ac:dyDescent="0.2">
      <c r="A128" s="170" t="s">
        <v>1388</v>
      </c>
      <c r="B128" s="170" t="s">
        <v>1609</v>
      </c>
      <c r="C128" s="170" t="s">
        <v>361</v>
      </c>
      <c r="D128" s="170" t="s">
        <v>362</v>
      </c>
      <c r="E128" s="170" t="s">
        <v>38</v>
      </c>
      <c r="F128" s="170" t="s">
        <v>395</v>
      </c>
      <c r="G128" s="182">
        <v>688963951</v>
      </c>
      <c r="H128" s="182">
        <v>688963951</v>
      </c>
      <c r="I128" s="182">
        <v>688963951</v>
      </c>
      <c r="J128" s="182">
        <v>680298821</v>
      </c>
      <c r="K128" s="170" t="s">
        <v>1446</v>
      </c>
      <c r="L128" s="170" t="s">
        <v>1446</v>
      </c>
      <c r="M128" s="170" t="s">
        <v>1446</v>
      </c>
      <c r="N128" s="170" t="s">
        <v>1446</v>
      </c>
      <c r="O128" s="170" t="s">
        <v>1460</v>
      </c>
      <c r="P128" s="170" t="s">
        <v>1460</v>
      </c>
      <c r="Q128" s="169" t="s">
        <v>1617</v>
      </c>
      <c r="R128" s="170" t="s">
        <v>1618</v>
      </c>
      <c r="S128" s="170" t="s">
        <v>75</v>
      </c>
      <c r="T128" s="170" t="s">
        <v>157</v>
      </c>
      <c r="U128" s="170" t="s">
        <v>29</v>
      </c>
      <c r="V128" s="190">
        <v>0</v>
      </c>
      <c r="W128" s="190">
        <v>26</v>
      </c>
      <c r="X128" s="190">
        <v>26</v>
      </c>
      <c r="Y128" s="190">
        <v>26</v>
      </c>
      <c r="Z128" s="191">
        <v>100</v>
      </c>
    </row>
    <row r="129" spans="1:26" ht="85.5" x14ac:dyDescent="0.2">
      <c r="A129" s="170" t="s">
        <v>1388</v>
      </c>
      <c r="B129" s="170" t="s">
        <v>1609</v>
      </c>
      <c r="C129" s="170" t="s">
        <v>361</v>
      </c>
      <c r="D129" s="170" t="s">
        <v>362</v>
      </c>
      <c r="E129" s="170" t="s">
        <v>34</v>
      </c>
      <c r="F129" s="170" t="s">
        <v>381</v>
      </c>
      <c r="G129" s="182">
        <v>6359393495</v>
      </c>
      <c r="H129" s="182">
        <v>6359393495</v>
      </c>
      <c r="I129" s="182">
        <v>6321992269</v>
      </c>
      <c r="J129" s="182">
        <v>6019832794</v>
      </c>
      <c r="K129" s="170" t="s">
        <v>1460</v>
      </c>
      <c r="L129" s="170" t="s">
        <v>1460</v>
      </c>
      <c r="M129" s="170" t="s">
        <v>1460</v>
      </c>
      <c r="N129" s="170" t="s">
        <v>1460</v>
      </c>
      <c r="O129" s="170" t="s">
        <v>1460</v>
      </c>
      <c r="P129" s="170" t="s">
        <v>1460</v>
      </c>
      <c r="Q129" s="169" t="s">
        <v>1540</v>
      </c>
      <c r="R129" s="170" t="s">
        <v>116</v>
      </c>
      <c r="S129" s="170" t="s">
        <v>27</v>
      </c>
      <c r="T129" s="170" t="s">
        <v>157</v>
      </c>
      <c r="U129" s="170" t="s">
        <v>29</v>
      </c>
      <c r="V129" s="190">
        <v>0</v>
      </c>
      <c r="W129" s="190">
        <v>200</v>
      </c>
      <c r="X129" s="190">
        <v>52</v>
      </c>
      <c r="Y129" s="190">
        <v>52</v>
      </c>
      <c r="Z129" s="191">
        <v>100</v>
      </c>
    </row>
    <row r="130" spans="1:26" ht="85.5" x14ac:dyDescent="0.2">
      <c r="A130" s="170" t="s">
        <v>1388</v>
      </c>
      <c r="B130" s="170" t="s">
        <v>1609</v>
      </c>
      <c r="C130" s="170" t="s">
        <v>361</v>
      </c>
      <c r="D130" s="170" t="s">
        <v>362</v>
      </c>
      <c r="E130" s="170" t="s">
        <v>164</v>
      </c>
      <c r="F130" s="170" t="s">
        <v>378</v>
      </c>
      <c r="G130" s="182">
        <v>9075000000</v>
      </c>
      <c r="H130" s="182">
        <v>9075000000</v>
      </c>
      <c r="I130" s="182">
        <v>8447822431</v>
      </c>
      <c r="J130" s="182">
        <v>7538786859</v>
      </c>
      <c r="K130" s="170" t="s">
        <v>1460</v>
      </c>
      <c r="L130" s="170" t="s">
        <v>1446</v>
      </c>
      <c r="M130" s="170" t="s">
        <v>1460</v>
      </c>
      <c r="N130" s="170" t="s">
        <v>1446</v>
      </c>
      <c r="O130" s="170" t="s">
        <v>1460</v>
      </c>
      <c r="P130" s="170" t="s">
        <v>1460</v>
      </c>
      <c r="Q130" s="169" t="s">
        <v>164</v>
      </c>
      <c r="R130" s="170" t="s">
        <v>109</v>
      </c>
      <c r="S130" s="170" t="s">
        <v>27</v>
      </c>
      <c r="T130" s="170" t="s">
        <v>157</v>
      </c>
      <c r="U130" s="170" t="s">
        <v>29</v>
      </c>
      <c r="V130" s="190">
        <v>0</v>
      </c>
      <c r="W130" s="190">
        <v>13</v>
      </c>
      <c r="X130" s="190">
        <v>2</v>
      </c>
      <c r="Y130" s="190">
        <v>2</v>
      </c>
      <c r="Z130" s="191">
        <v>100</v>
      </c>
    </row>
    <row r="131" spans="1:26" ht="85.5" x14ac:dyDescent="0.2">
      <c r="A131" s="170" t="s">
        <v>1388</v>
      </c>
      <c r="B131" s="170" t="s">
        <v>1609</v>
      </c>
      <c r="C131" s="170" t="s">
        <v>361</v>
      </c>
      <c r="D131" s="170" t="s">
        <v>362</v>
      </c>
      <c r="E131" s="170" t="s">
        <v>42</v>
      </c>
      <c r="F131" s="170" t="s">
        <v>372</v>
      </c>
      <c r="G131" s="182">
        <v>13865963000</v>
      </c>
      <c r="H131" s="182">
        <v>13865963000</v>
      </c>
      <c r="I131" s="182">
        <v>13609947812</v>
      </c>
      <c r="J131" s="182">
        <v>11960291312</v>
      </c>
      <c r="K131" s="170" t="s">
        <v>1460</v>
      </c>
      <c r="L131" s="170" t="s">
        <v>1446</v>
      </c>
      <c r="M131" s="170" t="s">
        <v>1446</v>
      </c>
      <c r="N131" s="170" t="s">
        <v>1446</v>
      </c>
      <c r="O131" s="170" t="s">
        <v>1446</v>
      </c>
      <c r="P131" s="170" t="s">
        <v>1446</v>
      </c>
      <c r="Q131" s="169" t="s">
        <v>42</v>
      </c>
      <c r="R131" s="170" t="s">
        <v>1619</v>
      </c>
      <c r="S131" s="170" t="s">
        <v>75</v>
      </c>
      <c r="T131" s="170" t="s">
        <v>157</v>
      </c>
      <c r="U131" s="170" t="s">
        <v>19</v>
      </c>
      <c r="V131" s="190">
        <v>0</v>
      </c>
      <c r="W131" s="190">
        <v>100</v>
      </c>
      <c r="X131" s="190">
        <v>100</v>
      </c>
      <c r="Y131" s="190">
        <v>100</v>
      </c>
      <c r="Z131" s="191">
        <v>100</v>
      </c>
    </row>
    <row r="132" spans="1:26" ht="85.5" x14ac:dyDescent="0.2">
      <c r="A132" s="170" t="s">
        <v>1388</v>
      </c>
      <c r="B132" s="170" t="s">
        <v>1609</v>
      </c>
      <c r="C132" s="170" t="s">
        <v>361</v>
      </c>
      <c r="D132" s="170" t="s">
        <v>362</v>
      </c>
      <c r="E132" s="170" t="s">
        <v>46</v>
      </c>
      <c r="F132" s="170" t="s">
        <v>392</v>
      </c>
      <c r="G132" s="182">
        <v>2046037000</v>
      </c>
      <c r="H132" s="182">
        <v>2046037000</v>
      </c>
      <c r="I132" s="182">
        <v>1969804311</v>
      </c>
      <c r="J132" s="182">
        <v>1916967656</v>
      </c>
      <c r="K132" s="170" t="s">
        <v>1460</v>
      </c>
      <c r="L132" s="170" t="s">
        <v>1446</v>
      </c>
      <c r="M132" s="170" t="s">
        <v>1446</v>
      </c>
      <c r="N132" s="170" t="s">
        <v>1446</v>
      </c>
      <c r="O132" s="170" t="s">
        <v>1446</v>
      </c>
      <c r="P132" s="170" t="s">
        <v>1446</v>
      </c>
      <c r="Q132" s="169" t="s">
        <v>46</v>
      </c>
      <c r="R132" s="170" t="s">
        <v>132</v>
      </c>
      <c r="S132" s="170" t="s">
        <v>75</v>
      </c>
      <c r="T132" s="170" t="s">
        <v>157</v>
      </c>
      <c r="U132" s="170" t="s">
        <v>19</v>
      </c>
      <c r="V132" s="190">
        <v>0</v>
      </c>
      <c r="W132" s="190">
        <v>100</v>
      </c>
      <c r="X132" s="190">
        <v>88</v>
      </c>
      <c r="Y132" s="190">
        <v>88</v>
      </c>
      <c r="Z132" s="191">
        <v>100</v>
      </c>
    </row>
    <row r="133" spans="1:26" ht="85.5" x14ac:dyDescent="0.2">
      <c r="A133" s="170" t="s">
        <v>1388</v>
      </c>
      <c r="B133" s="170" t="s">
        <v>1609</v>
      </c>
      <c r="C133" s="170" t="s">
        <v>361</v>
      </c>
      <c r="D133" s="170" t="s">
        <v>362</v>
      </c>
      <c r="E133" s="170" t="s">
        <v>31</v>
      </c>
      <c r="F133" s="170" t="s">
        <v>398</v>
      </c>
      <c r="G133" s="182">
        <v>212467447</v>
      </c>
      <c r="H133" s="182">
        <v>212467447</v>
      </c>
      <c r="I133" s="182">
        <v>211968171</v>
      </c>
      <c r="J133" s="182">
        <v>175659262</v>
      </c>
      <c r="K133" s="170" t="s">
        <v>1446</v>
      </c>
      <c r="L133" s="170" t="s">
        <v>1446</v>
      </c>
      <c r="M133" s="170" t="s">
        <v>1446</v>
      </c>
      <c r="N133" s="170" t="s">
        <v>1446</v>
      </c>
      <c r="O133" s="170" t="s">
        <v>1446</v>
      </c>
      <c r="P133" s="170" t="s">
        <v>1446</v>
      </c>
      <c r="Q133" s="169" t="s">
        <v>31</v>
      </c>
      <c r="R133" s="170" t="s">
        <v>139</v>
      </c>
      <c r="S133" s="170" t="s">
        <v>27</v>
      </c>
      <c r="T133" s="170" t="s">
        <v>157</v>
      </c>
      <c r="U133" s="170" t="s">
        <v>19</v>
      </c>
      <c r="V133" s="190">
        <v>0</v>
      </c>
      <c r="W133" s="190">
        <v>100</v>
      </c>
      <c r="X133" s="190">
        <v>20</v>
      </c>
      <c r="Y133" s="190">
        <v>30</v>
      </c>
      <c r="Z133" s="191">
        <v>150</v>
      </c>
    </row>
    <row r="134" spans="1:26" ht="42.75" x14ac:dyDescent="0.2">
      <c r="A134" s="170" t="s">
        <v>1389</v>
      </c>
      <c r="B134" s="170" t="s">
        <v>1620</v>
      </c>
      <c r="C134" s="170" t="s">
        <v>402</v>
      </c>
      <c r="D134" s="170" t="s">
        <v>403</v>
      </c>
      <c r="E134" s="170" t="s">
        <v>207</v>
      </c>
      <c r="F134" s="170" t="s">
        <v>404</v>
      </c>
      <c r="G134" s="182">
        <v>20647803619</v>
      </c>
      <c r="H134" s="182">
        <v>20647803619</v>
      </c>
      <c r="I134" s="182">
        <v>20579547881</v>
      </c>
      <c r="J134" s="182">
        <v>19413752409</v>
      </c>
      <c r="K134" s="170" t="s">
        <v>1460</v>
      </c>
      <c r="L134" s="170" t="s">
        <v>1460</v>
      </c>
      <c r="M134" s="170" t="s">
        <v>1446</v>
      </c>
      <c r="N134" s="170" t="s">
        <v>1446</v>
      </c>
      <c r="O134" s="170" t="s">
        <v>1446</v>
      </c>
      <c r="P134" s="170" t="s">
        <v>1446</v>
      </c>
      <c r="Q134" s="169" t="s">
        <v>531</v>
      </c>
      <c r="R134" s="170" t="s">
        <v>1621</v>
      </c>
      <c r="S134" s="170" t="s">
        <v>27</v>
      </c>
      <c r="T134" s="170" t="s">
        <v>28</v>
      </c>
      <c r="U134" s="170" t="s">
        <v>29</v>
      </c>
      <c r="V134" s="190">
        <v>2030</v>
      </c>
      <c r="W134" s="190">
        <v>800</v>
      </c>
      <c r="X134" s="190">
        <v>100</v>
      </c>
      <c r="Y134" s="190">
        <v>364.98</v>
      </c>
      <c r="Z134" s="191">
        <v>364.98</v>
      </c>
    </row>
    <row r="135" spans="1:26" ht="42.75" x14ac:dyDescent="0.2">
      <c r="A135" s="170" t="s">
        <v>1389</v>
      </c>
      <c r="B135" s="170" t="s">
        <v>1620</v>
      </c>
      <c r="C135" s="170" t="s">
        <v>402</v>
      </c>
      <c r="D135" s="170" t="s">
        <v>403</v>
      </c>
      <c r="E135" s="170" t="s">
        <v>207</v>
      </c>
      <c r="F135" s="170" t="s">
        <v>404</v>
      </c>
      <c r="G135" s="181" t="s">
        <v>69</v>
      </c>
      <c r="H135" s="181" t="s">
        <v>69</v>
      </c>
      <c r="I135" s="181" t="s">
        <v>69</v>
      </c>
      <c r="J135" s="181" t="s">
        <v>69</v>
      </c>
      <c r="K135" s="170" t="s">
        <v>69</v>
      </c>
      <c r="L135" s="170" t="s">
        <v>69</v>
      </c>
      <c r="M135" s="170" t="s">
        <v>69</v>
      </c>
      <c r="N135" s="170" t="s">
        <v>69</v>
      </c>
      <c r="O135" s="170" t="s">
        <v>69</v>
      </c>
      <c r="P135" s="170" t="s">
        <v>69</v>
      </c>
      <c r="Q135" s="169" t="s">
        <v>1522</v>
      </c>
      <c r="R135" s="170" t="s">
        <v>1622</v>
      </c>
      <c r="S135" s="170" t="s">
        <v>184</v>
      </c>
      <c r="T135" s="170" t="s">
        <v>28</v>
      </c>
      <c r="U135" s="170" t="s">
        <v>19</v>
      </c>
      <c r="V135" s="190">
        <v>100</v>
      </c>
      <c r="W135" s="190">
        <v>100</v>
      </c>
      <c r="X135" s="190">
        <v>100</v>
      </c>
      <c r="Y135" s="190">
        <v>100</v>
      </c>
      <c r="Z135" s="191">
        <v>100</v>
      </c>
    </row>
    <row r="136" spans="1:26" ht="42.75" x14ac:dyDescent="0.2">
      <c r="A136" s="170" t="s">
        <v>1389</v>
      </c>
      <c r="B136" s="170" t="s">
        <v>1620</v>
      </c>
      <c r="C136" s="170" t="s">
        <v>402</v>
      </c>
      <c r="D136" s="170" t="s">
        <v>403</v>
      </c>
      <c r="E136" s="170" t="s">
        <v>207</v>
      </c>
      <c r="F136" s="170" t="s">
        <v>404</v>
      </c>
      <c r="G136" s="181" t="s">
        <v>69</v>
      </c>
      <c r="H136" s="181" t="s">
        <v>69</v>
      </c>
      <c r="I136" s="181" t="s">
        <v>69</v>
      </c>
      <c r="J136" s="181" t="s">
        <v>69</v>
      </c>
      <c r="K136" s="170" t="s">
        <v>69</v>
      </c>
      <c r="L136" s="170" t="s">
        <v>69</v>
      </c>
      <c r="M136" s="170" t="s">
        <v>69</v>
      </c>
      <c r="N136" s="170" t="s">
        <v>69</v>
      </c>
      <c r="O136" s="170" t="s">
        <v>69</v>
      </c>
      <c r="P136" s="170" t="s">
        <v>69</v>
      </c>
      <c r="Q136" s="169" t="s">
        <v>1513</v>
      </c>
      <c r="R136" s="170" t="s">
        <v>1623</v>
      </c>
      <c r="S136" s="170" t="s">
        <v>27</v>
      </c>
      <c r="T136" s="170" t="s">
        <v>28</v>
      </c>
      <c r="U136" s="170" t="s">
        <v>29</v>
      </c>
      <c r="V136" s="190"/>
      <c r="W136" s="190">
        <v>1</v>
      </c>
      <c r="X136" s="190">
        <v>0.25</v>
      </c>
      <c r="Y136" s="190">
        <v>0.25</v>
      </c>
      <c r="Z136" s="191">
        <v>100</v>
      </c>
    </row>
    <row r="137" spans="1:26" ht="42.75" x14ac:dyDescent="0.2">
      <c r="A137" s="170" t="s">
        <v>1389</v>
      </c>
      <c r="B137" s="170" t="s">
        <v>1620</v>
      </c>
      <c r="C137" s="170" t="s">
        <v>402</v>
      </c>
      <c r="D137" s="170" t="s">
        <v>403</v>
      </c>
      <c r="E137" s="170" t="s">
        <v>207</v>
      </c>
      <c r="F137" s="170" t="s">
        <v>404</v>
      </c>
      <c r="G137" s="181" t="s">
        <v>69</v>
      </c>
      <c r="H137" s="181" t="s">
        <v>69</v>
      </c>
      <c r="I137" s="181" t="s">
        <v>69</v>
      </c>
      <c r="J137" s="181" t="s">
        <v>69</v>
      </c>
      <c r="K137" s="170" t="s">
        <v>69</v>
      </c>
      <c r="L137" s="170" t="s">
        <v>69</v>
      </c>
      <c r="M137" s="170" t="s">
        <v>69</v>
      </c>
      <c r="N137" s="170" t="s">
        <v>69</v>
      </c>
      <c r="O137" s="170" t="s">
        <v>69</v>
      </c>
      <c r="P137" s="170" t="s">
        <v>69</v>
      </c>
      <c r="Q137" s="169" t="s">
        <v>1515</v>
      </c>
      <c r="R137" s="170" t="s">
        <v>1624</v>
      </c>
      <c r="S137" s="170" t="s">
        <v>27</v>
      </c>
      <c r="T137" s="170" t="s">
        <v>28</v>
      </c>
      <c r="U137" s="170" t="s">
        <v>19</v>
      </c>
      <c r="V137" s="190"/>
      <c r="W137" s="190">
        <v>100</v>
      </c>
      <c r="X137" s="190">
        <v>25</v>
      </c>
      <c r="Y137" s="190">
        <v>25.2</v>
      </c>
      <c r="Z137" s="191">
        <v>100.8</v>
      </c>
    </row>
    <row r="138" spans="1:26" ht="57" x14ac:dyDescent="0.2">
      <c r="A138" s="170" t="s">
        <v>1389</v>
      </c>
      <c r="B138" s="170" t="s">
        <v>1620</v>
      </c>
      <c r="C138" s="170" t="s">
        <v>402</v>
      </c>
      <c r="D138" s="170" t="s">
        <v>403</v>
      </c>
      <c r="E138" s="170" t="s">
        <v>243</v>
      </c>
      <c r="F138" s="170" t="s">
        <v>410</v>
      </c>
      <c r="G138" s="182">
        <v>14445144724</v>
      </c>
      <c r="H138" s="182">
        <v>14445144724</v>
      </c>
      <c r="I138" s="182">
        <v>14373630169</v>
      </c>
      <c r="J138" s="182">
        <v>12018999532</v>
      </c>
      <c r="K138" s="170" t="s">
        <v>1460</v>
      </c>
      <c r="L138" s="170" t="s">
        <v>1460</v>
      </c>
      <c r="M138" s="170" t="s">
        <v>1446</v>
      </c>
      <c r="N138" s="170" t="s">
        <v>1446</v>
      </c>
      <c r="O138" s="170" t="s">
        <v>1460</v>
      </c>
      <c r="P138" s="170" t="s">
        <v>1446</v>
      </c>
      <c r="Q138" s="169" t="s">
        <v>1447</v>
      </c>
      <c r="R138" s="170" t="s">
        <v>1625</v>
      </c>
      <c r="S138" s="170" t="s">
        <v>27</v>
      </c>
      <c r="T138" s="170" t="s">
        <v>28</v>
      </c>
      <c r="U138" s="170" t="s">
        <v>29</v>
      </c>
      <c r="V138" s="190">
        <v>8</v>
      </c>
      <c r="W138" s="190">
        <v>15</v>
      </c>
      <c r="X138" s="190">
        <v>4</v>
      </c>
      <c r="Y138" s="190">
        <v>3.9</v>
      </c>
      <c r="Z138" s="191">
        <v>97.5</v>
      </c>
    </row>
    <row r="139" spans="1:26" ht="57" x14ac:dyDescent="0.2">
      <c r="A139" s="170" t="s">
        <v>1389</v>
      </c>
      <c r="B139" s="170" t="s">
        <v>1620</v>
      </c>
      <c r="C139" s="170" t="s">
        <v>402</v>
      </c>
      <c r="D139" s="170" t="s">
        <v>403</v>
      </c>
      <c r="E139" s="170" t="s">
        <v>243</v>
      </c>
      <c r="F139" s="170" t="s">
        <v>410</v>
      </c>
      <c r="G139" s="181" t="s">
        <v>69</v>
      </c>
      <c r="H139" s="181" t="s">
        <v>69</v>
      </c>
      <c r="I139" s="181" t="s">
        <v>69</v>
      </c>
      <c r="J139" s="181" t="s">
        <v>69</v>
      </c>
      <c r="K139" s="170" t="s">
        <v>69</v>
      </c>
      <c r="L139" s="170" t="s">
        <v>69</v>
      </c>
      <c r="M139" s="170" t="s">
        <v>69</v>
      </c>
      <c r="N139" s="170" t="s">
        <v>69</v>
      </c>
      <c r="O139" s="170" t="s">
        <v>69</v>
      </c>
      <c r="P139" s="170" t="s">
        <v>69</v>
      </c>
      <c r="Q139" s="169" t="s">
        <v>539</v>
      </c>
      <c r="R139" s="170" t="s">
        <v>1626</v>
      </c>
      <c r="S139" s="170" t="s">
        <v>27</v>
      </c>
      <c r="T139" s="170" t="s">
        <v>28</v>
      </c>
      <c r="U139" s="170" t="s">
        <v>29</v>
      </c>
      <c r="V139" s="190"/>
      <c r="W139" s="190">
        <v>4</v>
      </c>
      <c r="X139" s="190">
        <v>2</v>
      </c>
      <c r="Y139" s="190">
        <v>2.7</v>
      </c>
      <c r="Z139" s="191">
        <v>135</v>
      </c>
    </row>
    <row r="140" spans="1:26" ht="71.25" x14ac:dyDescent="0.2">
      <c r="A140" s="170" t="s">
        <v>1389</v>
      </c>
      <c r="B140" s="170" t="s">
        <v>1620</v>
      </c>
      <c r="C140" s="170" t="s">
        <v>402</v>
      </c>
      <c r="D140" s="170" t="s">
        <v>403</v>
      </c>
      <c r="E140" s="170" t="s">
        <v>243</v>
      </c>
      <c r="F140" s="170" t="s">
        <v>410</v>
      </c>
      <c r="G140" s="181" t="s">
        <v>69</v>
      </c>
      <c r="H140" s="181" t="s">
        <v>69</v>
      </c>
      <c r="I140" s="181" t="s">
        <v>69</v>
      </c>
      <c r="J140" s="181" t="s">
        <v>69</v>
      </c>
      <c r="K140" s="170" t="s">
        <v>69</v>
      </c>
      <c r="L140" s="170" t="s">
        <v>69</v>
      </c>
      <c r="M140" s="170" t="s">
        <v>69</v>
      </c>
      <c r="N140" s="170" t="s">
        <v>69</v>
      </c>
      <c r="O140" s="170" t="s">
        <v>69</v>
      </c>
      <c r="P140" s="170" t="s">
        <v>69</v>
      </c>
      <c r="Q140" s="169" t="s">
        <v>1519</v>
      </c>
      <c r="R140" s="170" t="s">
        <v>1627</v>
      </c>
      <c r="S140" s="170" t="s">
        <v>27</v>
      </c>
      <c r="T140" s="170" t="s">
        <v>28</v>
      </c>
      <c r="U140" s="170" t="s">
        <v>29</v>
      </c>
      <c r="V140" s="190"/>
      <c r="W140" s="190">
        <v>14</v>
      </c>
      <c r="X140" s="190">
        <v>4</v>
      </c>
      <c r="Y140" s="190">
        <v>4</v>
      </c>
      <c r="Z140" s="191">
        <v>100</v>
      </c>
    </row>
    <row r="141" spans="1:26" ht="57" x14ac:dyDescent="0.2">
      <c r="A141" s="170" t="s">
        <v>1389</v>
      </c>
      <c r="B141" s="170" t="s">
        <v>1620</v>
      </c>
      <c r="C141" s="170" t="s">
        <v>402</v>
      </c>
      <c r="D141" s="170" t="s">
        <v>403</v>
      </c>
      <c r="E141" s="170" t="s">
        <v>243</v>
      </c>
      <c r="F141" s="170" t="s">
        <v>410</v>
      </c>
      <c r="G141" s="181" t="s">
        <v>69</v>
      </c>
      <c r="H141" s="181" t="s">
        <v>69</v>
      </c>
      <c r="I141" s="181" t="s">
        <v>69</v>
      </c>
      <c r="J141" s="181" t="s">
        <v>69</v>
      </c>
      <c r="K141" s="170" t="s">
        <v>69</v>
      </c>
      <c r="L141" s="170" t="s">
        <v>69</v>
      </c>
      <c r="M141" s="170" t="s">
        <v>69</v>
      </c>
      <c r="N141" s="170" t="s">
        <v>69</v>
      </c>
      <c r="O141" s="170" t="s">
        <v>69</v>
      </c>
      <c r="P141" s="170" t="s">
        <v>69</v>
      </c>
      <c r="Q141" s="169" t="s">
        <v>1628</v>
      </c>
      <c r="R141" s="170" t="s">
        <v>1629</v>
      </c>
      <c r="S141" s="170" t="s">
        <v>27</v>
      </c>
      <c r="T141" s="170" t="s">
        <v>28</v>
      </c>
      <c r="U141" s="170" t="s">
        <v>29</v>
      </c>
      <c r="V141" s="190"/>
      <c r="W141" s="190">
        <v>9</v>
      </c>
      <c r="X141" s="190">
        <v>2</v>
      </c>
      <c r="Y141" s="190">
        <v>2</v>
      </c>
      <c r="Z141" s="191">
        <v>100</v>
      </c>
    </row>
    <row r="142" spans="1:26" ht="42.75" x14ac:dyDescent="0.2">
      <c r="A142" s="170" t="s">
        <v>1389</v>
      </c>
      <c r="B142" s="170" t="s">
        <v>1620</v>
      </c>
      <c r="C142" s="170" t="s">
        <v>402</v>
      </c>
      <c r="D142" s="170" t="s">
        <v>403</v>
      </c>
      <c r="E142" s="170" t="s">
        <v>23</v>
      </c>
      <c r="F142" s="170" t="s">
        <v>407</v>
      </c>
      <c r="G142" s="182">
        <v>15233733819</v>
      </c>
      <c r="H142" s="182">
        <v>15233733819</v>
      </c>
      <c r="I142" s="182">
        <v>15158871613</v>
      </c>
      <c r="J142" s="182">
        <v>13049458139</v>
      </c>
      <c r="K142" s="170" t="s">
        <v>1460</v>
      </c>
      <c r="L142" s="170" t="s">
        <v>1460</v>
      </c>
      <c r="M142" s="170" t="s">
        <v>1446</v>
      </c>
      <c r="N142" s="170" t="s">
        <v>1446</v>
      </c>
      <c r="O142" s="170" t="s">
        <v>1446</v>
      </c>
      <c r="P142" s="170" t="s">
        <v>1446</v>
      </c>
      <c r="Q142" s="169" t="s">
        <v>569</v>
      </c>
      <c r="R142" s="170" t="s">
        <v>1630</v>
      </c>
      <c r="S142" s="170" t="s">
        <v>184</v>
      </c>
      <c r="T142" s="170" t="s">
        <v>28</v>
      </c>
      <c r="U142" s="170" t="s">
        <v>29</v>
      </c>
      <c r="V142" s="190">
        <v>1</v>
      </c>
      <c r="W142" s="190">
        <v>1</v>
      </c>
      <c r="X142" s="190">
        <v>1</v>
      </c>
      <c r="Y142" s="190">
        <v>1</v>
      </c>
      <c r="Z142" s="191">
        <v>100</v>
      </c>
    </row>
    <row r="143" spans="1:26" ht="42.75" x14ac:dyDescent="0.2">
      <c r="A143" s="170" t="s">
        <v>1389</v>
      </c>
      <c r="B143" s="170" t="s">
        <v>1620</v>
      </c>
      <c r="C143" s="170" t="s">
        <v>402</v>
      </c>
      <c r="D143" s="170" t="s">
        <v>403</v>
      </c>
      <c r="E143" s="170" t="s">
        <v>23</v>
      </c>
      <c r="F143" s="170" t="s">
        <v>407</v>
      </c>
      <c r="G143" s="181" t="s">
        <v>69</v>
      </c>
      <c r="H143" s="181" t="s">
        <v>69</v>
      </c>
      <c r="I143" s="181" t="s">
        <v>69</v>
      </c>
      <c r="J143" s="181" t="s">
        <v>69</v>
      </c>
      <c r="K143" s="170" t="s">
        <v>69</v>
      </c>
      <c r="L143" s="170" t="s">
        <v>69</v>
      </c>
      <c r="M143" s="170" t="s">
        <v>69</v>
      </c>
      <c r="N143" s="170" t="s">
        <v>69</v>
      </c>
      <c r="O143" s="170" t="s">
        <v>69</v>
      </c>
      <c r="P143" s="170" t="s">
        <v>69</v>
      </c>
      <c r="Q143" s="169" t="s">
        <v>548</v>
      </c>
      <c r="R143" s="170" t="s">
        <v>1631</v>
      </c>
      <c r="S143" s="170" t="s">
        <v>27</v>
      </c>
      <c r="T143" s="170" t="s">
        <v>28</v>
      </c>
      <c r="U143" s="170" t="s">
        <v>29</v>
      </c>
      <c r="V143" s="190">
        <v>6</v>
      </c>
      <c r="W143" s="190">
        <v>5</v>
      </c>
      <c r="X143" s="190">
        <v>1</v>
      </c>
      <c r="Y143" s="190">
        <v>1.2</v>
      </c>
      <c r="Z143" s="191">
        <v>120</v>
      </c>
    </row>
    <row r="144" spans="1:26" ht="42.75" x14ac:dyDescent="0.2">
      <c r="A144" s="170" t="s">
        <v>1389</v>
      </c>
      <c r="B144" s="170" t="s">
        <v>1620</v>
      </c>
      <c r="C144" s="170" t="s">
        <v>402</v>
      </c>
      <c r="D144" s="170" t="s">
        <v>403</v>
      </c>
      <c r="E144" s="170" t="s">
        <v>23</v>
      </c>
      <c r="F144" s="170" t="s">
        <v>407</v>
      </c>
      <c r="G144" s="181" t="s">
        <v>69</v>
      </c>
      <c r="H144" s="181" t="s">
        <v>69</v>
      </c>
      <c r="I144" s="181" t="s">
        <v>69</v>
      </c>
      <c r="J144" s="181" t="s">
        <v>69</v>
      </c>
      <c r="K144" s="170" t="s">
        <v>69</v>
      </c>
      <c r="L144" s="170" t="s">
        <v>69</v>
      </c>
      <c r="M144" s="170" t="s">
        <v>69</v>
      </c>
      <c r="N144" s="170" t="s">
        <v>69</v>
      </c>
      <c r="O144" s="170" t="s">
        <v>69</v>
      </c>
      <c r="P144" s="170" t="s">
        <v>69</v>
      </c>
      <c r="Q144" s="169" t="s">
        <v>1632</v>
      </c>
      <c r="R144" s="170" t="s">
        <v>1633</v>
      </c>
      <c r="S144" s="170" t="s">
        <v>27</v>
      </c>
      <c r="T144" s="170" t="s">
        <v>28</v>
      </c>
      <c r="U144" s="170" t="s">
        <v>29</v>
      </c>
      <c r="V144" s="190">
        <v>23</v>
      </c>
      <c r="W144" s="190">
        <v>11</v>
      </c>
      <c r="X144" s="190">
        <v>4</v>
      </c>
      <c r="Y144" s="190">
        <v>4</v>
      </c>
      <c r="Z144" s="191">
        <v>100</v>
      </c>
    </row>
    <row r="145" spans="1:26" ht="42.75" x14ac:dyDescent="0.2">
      <c r="A145" s="170" t="s">
        <v>1389</v>
      </c>
      <c r="B145" s="170" t="s">
        <v>1620</v>
      </c>
      <c r="C145" s="170" t="s">
        <v>402</v>
      </c>
      <c r="D145" s="170" t="s">
        <v>403</v>
      </c>
      <c r="E145" s="170" t="s">
        <v>23</v>
      </c>
      <c r="F145" s="170" t="s">
        <v>407</v>
      </c>
      <c r="G145" s="181" t="s">
        <v>69</v>
      </c>
      <c r="H145" s="181" t="s">
        <v>69</v>
      </c>
      <c r="I145" s="181" t="s">
        <v>69</v>
      </c>
      <c r="J145" s="181" t="s">
        <v>69</v>
      </c>
      <c r="K145" s="170" t="s">
        <v>69</v>
      </c>
      <c r="L145" s="170" t="s">
        <v>69</v>
      </c>
      <c r="M145" s="170" t="s">
        <v>69</v>
      </c>
      <c r="N145" s="170" t="s">
        <v>69</v>
      </c>
      <c r="O145" s="170" t="s">
        <v>69</v>
      </c>
      <c r="P145" s="170" t="s">
        <v>69</v>
      </c>
      <c r="Q145" s="169" t="s">
        <v>1634</v>
      </c>
      <c r="R145" s="170" t="s">
        <v>1635</v>
      </c>
      <c r="S145" s="170" t="s">
        <v>184</v>
      </c>
      <c r="T145" s="170" t="s">
        <v>28</v>
      </c>
      <c r="U145" s="170" t="s">
        <v>19</v>
      </c>
      <c r="V145" s="190">
        <v>100</v>
      </c>
      <c r="W145" s="190">
        <v>100</v>
      </c>
      <c r="X145" s="190">
        <v>100</v>
      </c>
      <c r="Y145" s="190">
        <v>100</v>
      </c>
      <c r="Z145" s="191">
        <v>100</v>
      </c>
    </row>
    <row r="146" spans="1:26" ht="57" x14ac:dyDescent="0.2">
      <c r="A146" s="170" t="s">
        <v>1389</v>
      </c>
      <c r="B146" s="170" t="s">
        <v>1620</v>
      </c>
      <c r="C146" s="170" t="s">
        <v>402</v>
      </c>
      <c r="D146" s="170" t="s">
        <v>403</v>
      </c>
      <c r="E146" s="170" t="s">
        <v>23</v>
      </c>
      <c r="F146" s="170" t="s">
        <v>407</v>
      </c>
      <c r="G146" s="181" t="s">
        <v>69</v>
      </c>
      <c r="H146" s="181" t="s">
        <v>69</v>
      </c>
      <c r="I146" s="181" t="s">
        <v>69</v>
      </c>
      <c r="J146" s="181" t="s">
        <v>69</v>
      </c>
      <c r="K146" s="170" t="s">
        <v>69</v>
      </c>
      <c r="L146" s="170" t="s">
        <v>69</v>
      </c>
      <c r="M146" s="170" t="s">
        <v>69</v>
      </c>
      <c r="N146" s="170" t="s">
        <v>69</v>
      </c>
      <c r="O146" s="170" t="s">
        <v>69</v>
      </c>
      <c r="P146" s="170" t="s">
        <v>69</v>
      </c>
      <c r="Q146" s="169" t="s">
        <v>1636</v>
      </c>
      <c r="R146" s="170" t="s">
        <v>1637</v>
      </c>
      <c r="S146" s="170" t="s">
        <v>27</v>
      </c>
      <c r="T146" s="170" t="s">
        <v>28</v>
      </c>
      <c r="U146" s="170" t="s">
        <v>29</v>
      </c>
      <c r="V146" s="190"/>
      <c r="W146" s="190">
        <v>4</v>
      </c>
      <c r="X146" s="190">
        <v>1</v>
      </c>
      <c r="Y146" s="190">
        <v>1</v>
      </c>
      <c r="Z146" s="191">
        <v>100</v>
      </c>
    </row>
    <row r="147" spans="1:26" ht="42.75" x14ac:dyDescent="0.2">
      <c r="A147" s="170" t="s">
        <v>1389</v>
      </c>
      <c r="B147" s="170" t="s">
        <v>1620</v>
      </c>
      <c r="C147" s="170" t="s">
        <v>402</v>
      </c>
      <c r="D147" s="170" t="s">
        <v>403</v>
      </c>
      <c r="E147" s="170" t="s">
        <v>23</v>
      </c>
      <c r="F147" s="170" t="s">
        <v>407</v>
      </c>
      <c r="G147" s="181" t="s">
        <v>69</v>
      </c>
      <c r="H147" s="181" t="s">
        <v>69</v>
      </c>
      <c r="I147" s="181" t="s">
        <v>69</v>
      </c>
      <c r="J147" s="181" t="s">
        <v>69</v>
      </c>
      <c r="K147" s="170" t="s">
        <v>69</v>
      </c>
      <c r="L147" s="170" t="s">
        <v>69</v>
      </c>
      <c r="M147" s="170" t="s">
        <v>69</v>
      </c>
      <c r="N147" s="170" t="s">
        <v>69</v>
      </c>
      <c r="O147" s="170" t="s">
        <v>69</v>
      </c>
      <c r="P147" s="170" t="s">
        <v>69</v>
      </c>
      <c r="Q147" s="169" t="s">
        <v>1638</v>
      </c>
      <c r="R147" s="170" t="s">
        <v>1639</v>
      </c>
      <c r="S147" s="170" t="s">
        <v>27</v>
      </c>
      <c r="T147" s="170" t="s">
        <v>28</v>
      </c>
      <c r="U147" s="170" t="s">
        <v>29</v>
      </c>
      <c r="V147" s="190">
        <v>22</v>
      </c>
      <c r="W147" s="190">
        <v>24</v>
      </c>
      <c r="X147" s="190">
        <v>5</v>
      </c>
      <c r="Y147" s="190">
        <v>5</v>
      </c>
      <c r="Z147" s="191">
        <v>100</v>
      </c>
    </row>
    <row r="148" spans="1:26" ht="42.75" x14ac:dyDescent="0.2">
      <c r="A148" s="170" t="s">
        <v>1389</v>
      </c>
      <c r="B148" s="170" t="s">
        <v>1620</v>
      </c>
      <c r="C148" s="170" t="s">
        <v>402</v>
      </c>
      <c r="D148" s="170" t="s">
        <v>403</v>
      </c>
      <c r="E148" s="170" t="s">
        <v>23</v>
      </c>
      <c r="F148" s="170" t="s">
        <v>407</v>
      </c>
      <c r="G148" s="181" t="s">
        <v>69</v>
      </c>
      <c r="H148" s="181" t="s">
        <v>69</v>
      </c>
      <c r="I148" s="181" t="s">
        <v>69</v>
      </c>
      <c r="J148" s="181" t="s">
        <v>69</v>
      </c>
      <c r="K148" s="170" t="s">
        <v>69</v>
      </c>
      <c r="L148" s="170" t="s">
        <v>69</v>
      </c>
      <c r="M148" s="170" t="s">
        <v>69</v>
      </c>
      <c r="N148" s="170" t="s">
        <v>69</v>
      </c>
      <c r="O148" s="170" t="s">
        <v>69</v>
      </c>
      <c r="P148" s="170" t="s">
        <v>69</v>
      </c>
      <c r="Q148" s="169">
        <v>75</v>
      </c>
      <c r="R148" s="170" t="s">
        <v>1640</v>
      </c>
      <c r="S148" s="170" t="s">
        <v>184</v>
      </c>
      <c r="T148" s="170" t="s">
        <v>28</v>
      </c>
      <c r="U148" s="170" t="s">
        <v>29</v>
      </c>
      <c r="V148" s="190">
        <v>1</v>
      </c>
      <c r="W148" s="190">
        <v>1</v>
      </c>
      <c r="X148" s="190">
        <v>1</v>
      </c>
      <c r="Y148" s="190">
        <v>1</v>
      </c>
      <c r="Z148" s="191">
        <v>100</v>
      </c>
    </row>
    <row r="149" spans="1:26" ht="42.75" x14ac:dyDescent="0.2">
      <c r="A149" s="170" t="s">
        <v>1389</v>
      </c>
      <c r="B149" s="170" t="s">
        <v>1620</v>
      </c>
      <c r="C149" s="170" t="s">
        <v>402</v>
      </c>
      <c r="D149" s="170" t="s">
        <v>403</v>
      </c>
      <c r="E149" s="170" t="s">
        <v>23</v>
      </c>
      <c r="F149" s="170" t="s">
        <v>407</v>
      </c>
      <c r="G149" s="181" t="s">
        <v>69</v>
      </c>
      <c r="H149" s="181" t="s">
        <v>69</v>
      </c>
      <c r="I149" s="181" t="s">
        <v>69</v>
      </c>
      <c r="J149" s="181" t="s">
        <v>69</v>
      </c>
      <c r="K149" s="170" t="s">
        <v>69</v>
      </c>
      <c r="L149" s="170" t="s">
        <v>69</v>
      </c>
      <c r="M149" s="170" t="s">
        <v>69</v>
      </c>
      <c r="N149" s="170" t="s">
        <v>69</v>
      </c>
      <c r="O149" s="170" t="s">
        <v>69</v>
      </c>
      <c r="P149" s="170" t="s">
        <v>69</v>
      </c>
      <c r="Q149" s="169">
        <v>76</v>
      </c>
      <c r="R149" s="170" t="s">
        <v>1641</v>
      </c>
      <c r="S149" s="170" t="s">
        <v>184</v>
      </c>
      <c r="T149" s="170" t="s">
        <v>28</v>
      </c>
      <c r="U149" s="170" t="s">
        <v>29</v>
      </c>
      <c r="V149" s="190">
        <v>1</v>
      </c>
      <c r="W149" s="190">
        <v>1</v>
      </c>
      <c r="X149" s="190">
        <v>1</v>
      </c>
      <c r="Y149" s="190">
        <v>1</v>
      </c>
      <c r="Z149" s="191">
        <v>100</v>
      </c>
    </row>
    <row r="150" spans="1:26" ht="71.25" x14ac:dyDescent="0.2">
      <c r="A150" s="170" t="s">
        <v>1389</v>
      </c>
      <c r="B150" s="170" t="s">
        <v>1620</v>
      </c>
      <c r="C150" s="170" t="s">
        <v>402</v>
      </c>
      <c r="D150" s="170" t="s">
        <v>403</v>
      </c>
      <c r="E150" s="170" t="s">
        <v>38</v>
      </c>
      <c r="F150" s="170" t="s">
        <v>413</v>
      </c>
      <c r="G150" s="182">
        <v>13401485838</v>
      </c>
      <c r="H150" s="182">
        <v>13401485838</v>
      </c>
      <c r="I150" s="182">
        <v>13327707194</v>
      </c>
      <c r="J150" s="182">
        <v>12889602105</v>
      </c>
      <c r="K150" s="170" t="s">
        <v>1460</v>
      </c>
      <c r="L150" s="170" t="s">
        <v>1460</v>
      </c>
      <c r="M150" s="170" t="s">
        <v>1446</v>
      </c>
      <c r="N150" s="170" t="s">
        <v>1446</v>
      </c>
      <c r="O150" s="170" t="s">
        <v>1446</v>
      </c>
      <c r="P150" s="170" t="s">
        <v>1446</v>
      </c>
      <c r="Q150" s="169" t="s">
        <v>1642</v>
      </c>
      <c r="R150" s="170" t="s">
        <v>1643</v>
      </c>
      <c r="S150" s="170" t="s">
        <v>27</v>
      </c>
      <c r="T150" s="170" t="s">
        <v>28</v>
      </c>
      <c r="U150" s="170" t="s">
        <v>29</v>
      </c>
      <c r="V150" s="190">
        <v>12</v>
      </c>
      <c r="W150" s="190">
        <v>8</v>
      </c>
      <c r="X150" s="190">
        <v>2</v>
      </c>
      <c r="Y150" s="190">
        <v>2</v>
      </c>
      <c r="Z150" s="191">
        <v>100</v>
      </c>
    </row>
    <row r="151" spans="1:26" ht="71.25" x14ac:dyDescent="0.2">
      <c r="A151" s="170" t="s">
        <v>1389</v>
      </c>
      <c r="B151" s="170" t="s">
        <v>1620</v>
      </c>
      <c r="C151" s="170" t="s">
        <v>402</v>
      </c>
      <c r="D151" s="170" t="s">
        <v>403</v>
      </c>
      <c r="E151" s="170" t="s">
        <v>38</v>
      </c>
      <c r="F151" s="170" t="s">
        <v>442</v>
      </c>
      <c r="G151" s="181" t="s">
        <v>69</v>
      </c>
      <c r="H151" s="181" t="s">
        <v>69</v>
      </c>
      <c r="I151" s="181" t="s">
        <v>69</v>
      </c>
      <c r="J151" s="181" t="s">
        <v>69</v>
      </c>
      <c r="K151" s="170" t="s">
        <v>69</v>
      </c>
      <c r="L151" s="170" t="s">
        <v>69</v>
      </c>
      <c r="M151" s="170" t="s">
        <v>69</v>
      </c>
      <c r="N151" s="170" t="s">
        <v>69</v>
      </c>
      <c r="O151" s="170" t="s">
        <v>69</v>
      </c>
      <c r="P151" s="170" t="s">
        <v>69</v>
      </c>
      <c r="Q151" s="169" t="s">
        <v>1523</v>
      </c>
      <c r="R151" s="170" t="s">
        <v>1644</v>
      </c>
      <c r="S151" s="170" t="s">
        <v>27</v>
      </c>
      <c r="T151" s="170" t="s">
        <v>28</v>
      </c>
      <c r="U151" s="170" t="s">
        <v>29</v>
      </c>
      <c r="V151" s="190"/>
      <c r="W151" s="190">
        <v>3</v>
      </c>
      <c r="X151" s="190">
        <v>1</v>
      </c>
      <c r="Y151" s="190">
        <v>5</v>
      </c>
      <c r="Z151" s="191">
        <v>500</v>
      </c>
    </row>
    <row r="152" spans="1:26" ht="71.25" x14ac:dyDescent="0.2">
      <c r="A152" s="170" t="s">
        <v>1389</v>
      </c>
      <c r="B152" s="170" t="s">
        <v>1620</v>
      </c>
      <c r="C152" s="170" t="s">
        <v>402</v>
      </c>
      <c r="D152" s="170" t="s">
        <v>403</v>
      </c>
      <c r="E152" s="170" t="s">
        <v>38</v>
      </c>
      <c r="F152" s="170" t="s">
        <v>442</v>
      </c>
      <c r="G152" s="181" t="s">
        <v>69</v>
      </c>
      <c r="H152" s="181" t="s">
        <v>69</v>
      </c>
      <c r="I152" s="181" t="s">
        <v>69</v>
      </c>
      <c r="J152" s="181" t="s">
        <v>69</v>
      </c>
      <c r="K152" s="170" t="s">
        <v>69</v>
      </c>
      <c r="L152" s="170" t="s">
        <v>69</v>
      </c>
      <c r="M152" s="170" t="s">
        <v>69</v>
      </c>
      <c r="N152" s="170" t="s">
        <v>69</v>
      </c>
      <c r="O152" s="170" t="s">
        <v>69</v>
      </c>
      <c r="P152" s="170" t="s">
        <v>69</v>
      </c>
      <c r="Q152" s="169" t="s">
        <v>1645</v>
      </c>
      <c r="R152" s="170" t="s">
        <v>1646</v>
      </c>
      <c r="S152" s="170" t="s">
        <v>27</v>
      </c>
      <c r="T152" s="170" t="s">
        <v>28</v>
      </c>
      <c r="U152" s="170" t="s">
        <v>29</v>
      </c>
      <c r="V152" s="190"/>
      <c r="W152" s="190">
        <v>8</v>
      </c>
      <c r="X152" s="190">
        <v>2</v>
      </c>
      <c r="Y152" s="196">
        <v>2</v>
      </c>
      <c r="Z152" s="196">
        <v>100</v>
      </c>
    </row>
    <row r="153" spans="1:26" ht="71.25" x14ac:dyDescent="0.2">
      <c r="A153" s="170" t="s">
        <v>1389</v>
      </c>
      <c r="B153" s="170" t="s">
        <v>1620</v>
      </c>
      <c r="C153" s="170" t="s">
        <v>402</v>
      </c>
      <c r="D153" s="170" t="s">
        <v>403</v>
      </c>
      <c r="E153" s="170" t="s">
        <v>38</v>
      </c>
      <c r="F153" s="170" t="s">
        <v>442</v>
      </c>
      <c r="G153" s="181" t="s">
        <v>69</v>
      </c>
      <c r="H153" s="181" t="s">
        <v>69</v>
      </c>
      <c r="I153" s="181" t="s">
        <v>69</v>
      </c>
      <c r="J153" s="181" t="s">
        <v>69</v>
      </c>
      <c r="K153" s="170" t="s">
        <v>69</v>
      </c>
      <c r="L153" s="170" t="s">
        <v>69</v>
      </c>
      <c r="M153" s="170" t="s">
        <v>69</v>
      </c>
      <c r="N153" s="170" t="s">
        <v>69</v>
      </c>
      <c r="O153" s="170" t="s">
        <v>69</v>
      </c>
      <c r="P153" s="170" t="s">
        <v>69</v>
      </c>
      <c r="Q153" s="169" t="s">
        <v>1647</v>
      </c>
      <c r="R153" s="170" t="s">
        <v>1648</v>
      </c>
      <c r="S153" s="170" t="s">
        <v>27</v>
      </c>
      <c r="T153" s="170" t="s">
        <v>28</v>
      </c>
      <c r="U153" s="170" t="s">
        <v>29</v>
      </c>
      <c r="V153" s="190"/>
      <c r="W153" s="190">
        <v>1</v>
      </c>
      <c r="X153" s="190">
        <v>0.3</v>
      </c>
      <c r="Y153" s="190">
        <v>0.3</v>
      </c>
      <c r="Z153" s="191">
        <v>100</v>
      </c>
    </row>
    <row r="154" spans="1:26" ht="71.25" x14ac:dyDescent="0.2">
      <c r="A154" s="170" t="s">
        <v>1389</v>
      </c>
      <c r="B154" s="170" t="s">
        <v>1620</v>
      </c>
      <c r="C154" s="170" t="s">
        <v>402</v>
      </c>
      <c r="D154" s="170" t="s">
        <v>403</v>
      </c>
      <c r="E154" s="170" t="s">
        <v>38</v>
      </c>
      <c r="F154" s="170" t="s">
        <v>442</v>
      </c>
      <c r="G154" s="181" t="s">
        <v>69</v>
      </c>
      <c r="H154" s="181" t="s">
        <v>69</v>
      </c>
      <c r="I154" s="181" t="s">
        <v>69</v>
      </c>
      <c r="J154" s="181" t="s">
        <v>69</v>
      </c>
      <c r="K154" s="170" t="s">
        <v>69</v>
      </c>
      <c r="L154" s="170" t="s">
        <v>69</v>
      </c>
      <c r="M154" s="170" t="s">
        <v>69</v>
      </c>
      <c r="N154" s="170" t="s">
        <v>69</v>
      </c>
      <c r="O154" s="170" t="s">
        <v>69</v>
      </c>
      <c r="P154" s="170" t="s">
        <v>69</v>
      </c>
      <c r="Q154" s="169" t="s">
        <v>1649</v>
      </c>
      <c r="R154" s="170" t="s">
        <v>1650</v>
      </c>
      <c r="S154" s="170" t="s">
        <v>27</v>
      </c>
      <c r="T154" s="170" t="s">
        <v>28</v>
      </c>
      <c r="U154" s="170" t="s">
        <v>29</v>
      </c>
      <c r="V154" s="190"/>
      <c r="W154" s="190">
        <v>1</v>
      </c>
      <c r="X154" s="190">
        <v>0.25</v>
      </c>
      <c r="Y154" s="196">
        <v>0.4</v>
      </c>
      <c r="Z154" s="196">
        <v>160</v>
      </c>
    </row>
    <row r="155" spans="1:26" ht="57" x14ac:dyDescent="0.2">
      <c r="A155" s="170" t="s">
        <v>1390</v>
      </c>
      <c r="B155" s="170" t="s">
        <v>1651</v>
      </c>
      <c r="C155" s="170" t="s">
        <v>452</v>
      </c>
      <c r="D155" s="170" t="s">
        <v>453</v>
      </c>
      <c r="E155" s="170" t="s">
        <v>181</v>
      </c>
      <c r="F155" s="170" t="s">
        <v>454</v>
      </c>
      <c r="G155" s="182">
        <v>44652932000</v>
      </c>
      <c r="H155" s="182">
        <v>44652932000</v>
      </c>
      <c r="I155" s="182">
        <v>44051574389</v>
      </c>
      <c r="J155" s="182">
        <v>37435996594</v>
      </c>
      <c r="K155" s="170" t="s">
        <v>1460</v>
      </c>
      <c r="L155" s="170" t="s">
        <v>1460</v>
      </c>
      <c r="M155" s="170" t="s">
        <v>1460</v>
      </c>
      <c r="N155" s="170" t="s">
        <v>1446</v>
      </c>
      <c r="O155" s="170" t="s">
        <v>1460</v>
      </c>
      <c r="P155" s="170" t="s">
        <v>1460</v>
      </c>
      <c r="Q155" s="169" t="s">
        <v>779</v>
      </c>
      <c r="R155" s="170" t="s">
        <v>1652</v>
      </c>
      <c r="S155" s="170" t="s">
        <v>27</v>
      </c>
      <c r="T155" s="170" t="s">
        <v>28</v>
      </c>
      <c r="U155" s="170" t="s">
        <v>29</v>
      </c>
      <c r="V155" s="190"/>
      <c r="W155" s="190">
        <v>91600</v>
      </c>
      <c r="X155" s="190">
        <v>29000</v>
      </c>
      <c r="Y155" s="196">
        <v>34354</v>
      </c>
      <c r="Z155" s="196">
        <v>118.46206896551701</v>
      </c>
    </row>
    <row r="156" spans="1:26" ht="42.75" x14ac:dyDescent="0.2">
      <c r="A156" s="170" t="s">
        <v>1390</v>
      </c>
      <c r="B156" s="170" t="s">
        <v>1651</v>
      </c>
      <c r="C156" s="170" t="s">
        <v>452</v>
      </c>
      <c r="D156" s="170" t="s">
        <v>453</v>
      </c>
      <c r="E156" s="170" t="s">
        <v>181</v>
      </c>
      <c r="F156" s="170" t="s">
        <v>454</v>
      </c>
      <c r="G156" s="181" t="s">
        <v>69</v>
      </c>
      <c r="H156" s="181" t="s">
        <v>69</v>
      </c>
      <c r="I156" s="181" t="s">
        <v>69</v>
      </c>
      <c r="J156" s="181" t="s">
        <v>69</v>
      </c>
      <c r="K156" s="170" t="s">
        <v>69</v>
      </c>
      <c r="L156" s="170" t="s">
        <v>69</v>
      </c>
      <c r="M156" s="170" t="s">
        <v>69</v>
      </c>
      <c r="N156" s="170" t="s">
        <v>69</v>
      </c>
      <c r="O156" s="170" t="s">
        <v>69</v>
      </c>
      <c r="P156" s="170" t="s">
        <v>69</v>
      </c>
      <c r="Q156" s="169" t="s">
        <v>122</v>
      </c>
      <c r="R156" s="170" t="s">
        <v>1653</v>
      </c>
      <c r="S156" s="170" t="s">
        <v>27</v>
      </c>
      <c r="T156" s="170" t="s">
        <v>28</v>
      </c>
      <c r="U156" s="170" t="s">
        <v>29</v>
      </c>
      <c r="V156" s="190"/>
      <c r="W156" s="190">
        <v>2770</v>
      </c>
      <c r="X156" s="190">
        <v>1050</v>
      </c>
      <c r="Y156" s="196">
        <v>1272</v>
      </c>
      <c r="Z156" s="196">
        <v>121.142857142857</v>
      </c>
    </row>
    <row r="157" spans="1:26" ht="42.75" x14ac:dyDescent="0.2">
      <c r="A157" s="170" t="s">
        <v>1390</v>
      </c>
      <c r="B157" s="170" t="s">
        <v>1651</v>
      </c>
      <c r="C157" s="170" t="s">
        <v>452</v>
      </c>
      <c r="D157" s="170" t="s">
        <v>453</v>
      </c>
      <c r="E157" s="170" t="s">
        <v>181</v>
      </c>
      <c r="F157" s="170" t="s">
        <v>454</v>
      </c>
      <c r="G157" s="181" t="s">
        <v>69</v>
      </c>
      <c r="H157" s="181" t="s">
        <v>69</v>
      </c>
      <c r="I157" s="181" t="s">
        <v>69</v>
      </c>
      <c r="J157" s="181" t="s">
        <v>69</v>
      </c>
      <c r="K157" s="170" t="s">
        <v>69</v>
      </c>
      <c r="L157" s="170" t="s">
        <v>69</v>
      </c>
      <c r="M157" s="170" t="s">
        <v>69</v>
      </c>
      <c r="N157" s="170" t="s">
        <v>69</v>
      </c>
      <c r="O157" s="170" t="s">
        <v>69</v>
      </c>
      <c r="P157" s="170" t="s">
        <v>69</v>
      </c>
      <c r="Q157" s="169" t="s">
        <v>118</v>
      </c>
      <c r="R157" s="170" t="s">
        <v>471</v>
      </c>
      <c r="S157" s="170" t="s">
        <v>27</v>
      </c>
      <c r="T157" s="170" t="s">
        <v>28</v>
      </c>
      <c r="U157" s="170" t="s">
        <v>29</v>
      </c>
      <c r="V157" s="190"/>
      <c r="W157" s="190">
        <v>115103</v>
      </c>
      <c r="X157" s="190">
        <v>28000</v>
      </c>
      <c r="Y157" s="196">
        <v>37814</v>
      </c>
      <c r="Z157" s="196">
        <v>135.05000000000001</v>
      </c>
    </row>
    <row r="158" spans="1:26" ht="42.75" x14ac:dyDescent="0.2">
      <c r="A158" s="170" t="s">
        <v>1390</v>
      </c>
      <c r="B158" s="170" t="s">
        <v>1651</v>
      </c>
      <c r="C158" s="170" t="s">
        <v>452</v>
      </c>
      <c r="D158" s="170" t="s">
        <v>453</v>
      </c>
      <c r="E158" s="170" t="s">
        <v>181</v>
      </c>
      <c r="F158" s="170" t="s">
        <v>454</v>
      </c>
      <c r="G158" s="181" t="s">
        <v>69</v>
      </c>
      <c r="H158" s="181" t="s">
        <v>69</v>
      </c>
      <c r="I158" s="181" t="s">
        <v>69</v>
      </c>
      <c r="J158" s="181" t="s">
        <v>69</v>
      </c>
      <c r="K158" s="170" t="s">
        <v>69</v>
      </c>
      <c r="L158" s="170" t="s">
        <v>69</v>
      </c>
      <c r="M158" s="170" t="s">
        <v>69</v>
      </c>
      <c r="N158" s="170" t="s">
        <v>69</v>
      </c>
      <c r="O158" s="170" t="s">
        <v>69</v>
      </c>
      <c r="P158" s="170" t="s">
        <v>69</v>
      </c>
      <c r="Q158" s="169" t="s">
        <v>1452</v>
      </c>
      <c r="R158" s="170" t="s">
        <v>473</v>
      </c>
      <c r="S158" s="170" t="s">
        <v>27</v>
      </c>
      <c r="T158" s="170" t="s">
        <v>28</v>
      </c>
      <c r="U158" s="170" t="s">
        <v>29</v>
      </c>
      <c r="V158" s="190"/>
      <c r="W158" s="190">
        <v>30809</v>
      </c>
      <c r="X158" s="190">
        <v>9941</v>
      </c>
      <c r="Y158" s="196">
        <v>11266</v>
      </c>
      <c r="Z158" s="196">
        <v>113.32863896992301</v>
      </c>
    </row>
    <row r="159" spans="1:26" ht="85.5" x14ac:dyDescent="0.2">
      <c r="A159" s="170" t="s">
        <v>1390</v>
      </c>
      <c r="B159" s="170" t="s">
        <v>1651</v>
      </c>
      <c r="C159" s="170" t="s">
        <v>452</v>
      </c>
      <c r="D159" s="170" t="s">
        <v>453</v>
      </c>
      <c r="E159" s="170" t="s">
        <v>181</v>
      </c>
      <c r="F159" s="170" t="s">
        <v>454</v>
      </c>
      <c r="G159" s="181" t="s">
        <v>69</v>
      </c>
      <c r="H159" s="181" t="s">
        <v>69</v>
      </c>
      <c r="I159" s="181" t="s">
        <v>69</v>
      </c>
      <c r="J159" s="181" t="s">
        <v>69</v>
      </c>
      <c r="K159" s="170" t="s">
        <v>69</v>
      </c>
      <c r="L159" s="170" t="s">
        <v>69</v>
      </c>
      <c r="M159" s="170" t="s">
        <v>69</v>
      </c>
      <c r="N159" s="170" t="s">
        <v>69</v>
      </c>
      <c r="O159" s="170" t="s">
        <v>69</v>
      </c>
      <c r="P159" s="170" t="s">
        <v>69</v>
      </c>
      <c r="Q159" s="169" t="s">
        <v>536</v>
      </c>
      <c r="R159" s="170" t="s">
        <v>475</v>
      </c>
      <c r="S159" s="170" t="s">
        <v>27</v>
      </c>
      <c r="T159" s="170" t="s">
        <v>28</v>
      </c>
      <c r="U159" s="170" t="s">
        <v>29</v>
      </c>
      <c r="V159" s="190">
        <v>2267</v>
      </c>
      <c r="W159" s="190">
        <v>2800</v>
      </c>
      <c r="X159" s="190">
        <v>1300</v>
      </c>
      <c r="Y159" s="196">
        <v>1353</v>
      </c>
      <c r="Z159" s="196">
        <v>104.07692307692299</v>
      </c>
    </row>
    <row r="160" spans="1:26" ht="42.75" x14ac:dyDescent="0.2">
      <c r="A160" s="170" t="s">
        <v>1390</v>
      </c>
      <c r="B160" s="170" t="s">
        <v>1651</v>
      </c>
      <c r="C160" s="170" t="s">
        <v>452</v>
      </c>
      <c r="D160" s="170" t="s">
        <v>453</v>
      </c>
      <c r="E160" s="170" t="s">
        <v>181</v>
      </c>
      <c r="F160" s="170" t="s">
        <v>454</v>
      </c>
      <c r="G160" s="181" t="s">
        <v>69</v>
      </c>
      <c r="H160" s="181" t="s">
        <v>69</v>
      </c>
      <c r="I160" s="181" t="s">
        <v>69</v>
      </c>
      <c r="J160" s="181" t="s">
        <v>69</v>
      </c>
      <c r="K160" s="170" t="s">
        <v>69</v>
      </c>
      <c r="L160" s="170" t="s">
        <v>69</v>
      </c>
      <c r="M160" s="170" t="s">
        <v>69</v>
      </c>
      <c r="N160" s="170" t="s">
        <v>69</v>
      </c>
      <c r="O160" s="170" t="s">
        <v>69</v>
      </c>
      <c r="P160" s="170" t="s">
        <v>69</v>
      </c>
      <c r="Q160" s="169" t="s">
        <v>566</v>
      </c>
      <c r="R160" s="170" t="s">
        <v>477</v>
      </c>
      <c r="S160" s="170" t="s">
        <v>27</v>
      </c>
      <c r="T160" s="170" t="s">
        <v>28</v>
      </c>
      <c r="U160" s="170" t="s">
        <v>29</v>
      </c>
      <c r="V160" s="190"/>
      <c r="W160" s="190">
        <v>11983</v>
      </c>
      <c r="X160" s="190">
        <v>3126</v>
      </c>
      <c r="Y160" s="196">
        <v>5109</v>
      </c>
      <c r="Z160" s="196">
        <v>163.43570057581601</v>
      </c>
    </row>
    <row r="161" spans="1:26" ht="71.25" x14ac:dyDescent="0.2">
      <c r="A161" s="170" t="s">
        <v>1390</v>
      </c>
      <c r="B161" s="170" t="s">
        <v>1651</v>
      </c>
      <c r="C161" s="170" t="s">
        <v>452</v>
      </c>
      <c r="D161" s="170" t="s">
        <v>453</v>
      </c>
      <c r="E161" s="170" t="s">
        <v>181</v>
      </c>
      <c r="F161" s="170" t="s">
        <v>454</v>
      </c>
      <c r="G161" s="181" t="s">
        <v>69</v>
      </c>
      <c r="H161" s="181" t="s">
        <v>69</v>
      </c>
      <c r="I161" s="181" t="s">
        <v>69</v>
      </c>
      <c r="J161" s="181" t="s">
        <v>69</v>
      </c>
      <c r="K161" s="170" t="s">
        <v>69</v>
      </c>
      <c r="L161" s="170" t="s">
        <v>69</v>
      </c>
      <c r="M161" s="170" t="s">
        <v>69</v>
      </c>
      <c r="N161" s="170" t="s">
        <v>69</v>
      </c>
      <c r="O161" s="170" t="s">
        <v>69</v>
      </c>
      <c r="P161" s="170" t="s">
        <v>69</v>
      </c>
      <c r="Q161" s="169" t="s">
        <v>531</v>
      </c>
      <c r="R161" s="170" t="s">
        <v>479</v>
      </c>
      <c r="S161" s="170" t="s">
        <v>27</v>
      </c>
      <c r="T161" s="170" t="s">
        <v>28</v>
      </c>
      <c r="U161" s="170" t="s">
        <v>29</v>
      </c>
      <c r="V161" s="190"/>
      <c r="W161" s="190">
        <v>80000000</v>
      </c>
      <c r="X161" s="190">
        <v>20000000</v>
      </c>
      <c r="Y161" s="190">
        <v>74299391</v>
      </c>
      <c r="Z161" s="191">
        <v>371.49695500000001</v>
      </c>
    </row>
    <row r="162" spans="1:26" ht="57" x14ac:dyDescent="0.2">
      <c r="A162" s="170" t="s">
        <v>1390</v>
      </c>
      <c r="B162" s="170" t="s">
        <v>1651</v>
      </c>
      <c r="C162" s="170" t="s">
        <v>452</v>
      </c>
      <c r="D162" s="170" t="s">
        <v>453</v>
      </c>
      <c r="E162" s="170" t="s">
        <v>181</v>
      </c>
      <c r="F162" s="170" t="s">
        <v>454</v>
      </c>
      <c r="G162" s="181" t="s">
        <v>69</v>
      </c>
      <c r="H162" s="181" t="s">
        <v>69</v>
      </c>
      <c r="I162" s="181" t="s">
        <v>69</v>
      </c>
      <c r="J162" s="181" t="s">
        <v>69</v>
      </c>
      <c r="K162" s="170" t="s">
        <v>69</v>
      </c>
      <c r="L162" s="170" t="s">
        <v>69</v>
      </c>
      <c r="M162" s="170" t="s">
        <v>69</v>
      </c>
      <c r="N162" s="170" t="s">
        <v>69</v>
      </c>
      <c r="O162" s="170" t="s">
        <v>69</v>
      </c>
      <c r="P162" s="170" t="s">
        <v>69</v>
      </c>
      <c r="Q162" s="169" t="s">
        <v>548</v>
      </c>
      <c r="R162" s="170" t="s">
        <v>481</v>
      </c>
      <c r="S162" s="170" t="s">
        <v>27</v>
      </c>
      <c r="T162" s="170" t="s">
        <v>28</v>
      </c>
      <c r="U162" s="170" t="s">
        <v>29</v>
      </c>
      <c r="V162" s="190"/>
      <c r="W162" s="190">
        <v>5100</v>
      </c>
      <c r="X162" s="190">
        <v>2100</v>
      </c>
      <c r="Y162" s="196">
        <v>2029</v>
      </c>
      <c r="Z162" s="196">
        <v>96.619047619047606</v>
      </c>
    </row>
    <row r="163" spans="1:26" ht="85.5" x14ac:dyDescent="0.2">
      <c r="A163" s="170" t="s">
        <v>1390</v>
      </c>
      <c r="B163" s="170" t="s">
        <v>1651</v>
      </c>
      <c r="C163" s="170" t="s">
        <v>452</v>
      </c>
      <c r="D163" s="170" t="s">
        <v>453</v>
      </c>
      <c r="E163" s="170" t="s">
        <v>181</v>
      </c>
      <c r="F163" s="170" t="s">
        <v>454</v>
      </c>
      <c r="G163" s="181" t="s">
        <v>69</v>
      </c>
      <c r="H163" s="181" t="s">
        <v>69</v>
      </c>
      <c r="I163" s="181" t="s">
        <v>69</v>
      </c>
      <c r="J163" s="181" t="s">
        <v>69</v>
      </c>
      <c r="K163" s="170" t="s">
        <v>69</v>
      </c>
      <c r="L163" s="170" t="s">
        <v>69</v>
      </c>
      <c r="M163" s="170" t="s">
        <v>69</v>
      </c>
      <c r="N163" s="170" t="s">
        <v>69</v>
      </c>
      <c r="O163" s="170" t="s">
        <v>69</v>
      </c>
      <c r="P163" s="170" t="s">
        <v>69</v>
      </c>
      <c r="Q163" s="169" t="s">
        <v>545</v>
      </c>
      <c r="R163" s="170" t="s">
        <v>483</v>
      </c>
      <c r="S163" s="170" t="s">
        <v>27</v>
      </c>
      <c r="T163" s="170" t="s">
        <v>28</v>
      </c>
      <c r="U163" s="170" t="s">
        <v>29</v>
      </c>
      <c r="V163" s="190"/>
      <c r="W163" s="190">
        <v>21600</v>
      </c>
      <c r="X163" s="190">
        <v>6800</v>
      </c>
      <c r="Y163" s="196">
        <v>4713</v>
      </c>
      <c r="Z163" s="196">
        <v>69.308823529411796</v>
      </c>
    </row>
    <row r="164" spans="1:26" ht="71.25" x14ac:dyDescent="0.2">
      <c r="A164" s="170" t="s">
        <v>1390</v>
      </c>
      <c r="B164" s="170" t="s">
        <v>1651</v>
      </c>
      <c r="C164" s="170" t="s">
        <v>452</v>
      </c>
      <c r="D164" s="170" t="s">
        <v>453</v>
      </c>
      <c r="E164" s="170" t="s">
        <v>186</v>
      </c>
      <c r="F164" s="170" t="s">
        <v>463</v>
      </c>
      <c r="G164" s="182">
        <v>4141027000</v>
      </c>
      <c r="H164" s="182">
        <v>4141027000</v>
      </c>
      <c r="I164" s="182">
        <v>3949854452</v>
      </c>
      <c r="J164" s="182">
        <v>3580238971</v>
      </c>
      <c r="K164" s="170" t="s">
        <v>1460</v>
      </c>
      <c r="L164" s="170" t="s">
        <v>1446</v>
      </c>
      <c r="M164" s="170" t="s">
        <v>1446</v>
      </c>
      <c r="N164" s="170" t="s">
        <v>1446</v>
      </c>
      <c r="O164" s="170" t="s">
        <v>1446</v>
      </c>
      <c r="P164" s="170" t="s">
        <v>1460</v>
      </c>
      <c r="Q164" s="169" t="s">
        <v>517</v>
      </c>
      <c r="R164" s="170" t="s">
        <v>1654</v>
      </c>
      <c r="S164" s="170" t="s">
        <v>27</v>
      </c>
      <c r="T164" s="170" t="s">
        <v>28</v>
      </c>
      <c r="U164" s="170" t="s">
        <v>29</v>
      </c>
      <c r="V164" s="190"/>
      <c r="W164" s="190">
        <v>16</v>
      </c>
      <c r="X164" s="190">
        <v>2</v>
      </c>
      <c r="Y164" s="196">
        <v>2</v>
      </c>
      <c r="Z164" s="196">
        <v>100</v>
      </c>
    </row>
    <row r="165" spans="1:26" ht="42.75" x14ac:dyDescent="0.2">
      <c r="A165" s="170" t="s">
        <v>1390</v>
      </c>
      <c r="B165" s="170" t="s">
        <v>1651</v>
      </c>
      <c r="C165" s="170" t="s">
        <v>452</v>
      </c>
      <c r="D165" s="170" t="s">
        <v>453</v>
      </c>
      <c r="E165" s="170" t="s">
        <v>384</v>
      </c>
      <c r="F165" s="170" t="s">
        <v>457</v>
      </c>
      <c r="G165" s="182">
        <v>35117115857</v>
      </c>
      <c r="H165" s="182">
        <v>35117115857</v>
      </c>
      <c r="I165" s="182">
        <v>34587516236</v>
      </c>
      <c r="J165" s="182">
        <v>31755349110</v>
      </c>
      <c r="K165" s="170" t="s">
        <v>1460</v>
      </c>
      <c r="L165" s="170" t="s">
        <v>1460</v>
      </c>
      <c r="M165" s="170" t="s">
        <v>1460</v>
      </c>
      <c r="N165" s="170" t="s">
        <v>1460</v>
      </c>
      <c r="O165" s="170" t="s">
        <v>1460</v>
      </c>
      <c r="P165" s="170" t="s">
        <v>1460</v>
      </c>
      <c r="Q165" s="169" t="s">
        <v>46</v>
      </c>
      <c r="R165" s="170" t="s">
        <v>1655</v>
      </c>
      <c r="S165" s="170" t="s">
        <v>27</v>
      </c>
      <c r="T165" s="170" t="s">
        <v>28</v>
      </c>
      <c r="U165" s="170" t="s">
        <v>29</v>
      </c>
      <c r="V165" s="190">
        <v>136405</v>
      </c>
      <c r="W165" s="190">
        <v>138000</v>
      </c>
      <c r="X165" s="190">
        <v>25000</v>
      </c>
      <c r="Y165" s="196">
        <v>46698</v>
      </c>
      <c r="Z165" s="196">
        <v>186.792</v>
      </c>
    </row>
    <row r="166" spans="1:26" ht="57" x14ac:dyDescent="0.2">
      <c r="A166" s="170" t="s">
        <v>1390</v>
      </c>
      <c r="B166" s="170" t="s">
        <v>1651</v>
      </c>
      <c r="C166" s="170" t="s">
        <v>452</v>
      </c>
      <c r="D166" s="170" t="s">
        <v>453</v>
      </c>
      <c r="E166" s="170" t="s">
        <v>384</v>
      </c>
      <c r="F166" s="170" t="s">
        <v>457</v>
      </c>
      <c r="G166" s="181" t="s">
        <v>69</v>
      </c>
      <c r="H166" s="181" t="s">
        <v>69</v>
      </c>
      <c r="I166" s="181" t="s">
        <v>69</v>
      </c>
      <c r="J166" s="181" t="s">
        <v>69</v>
      </c>
      <c r="K166" s="170" t="s">
        <v>69</v>
      </c>
      <c r="L166" s="170" t="s">
        <v>69</v>
      </c>
      <c r="M166" s="170" t="s">
        <v>69</v>
      </c>
      <c r="N166" s="170" t="s">
        <v>69</v>
      </c>
      <c r="O166" s="170" t="s">
        <v>69</v>
      </c>
      <c r="P166" s="170" t="s">
        <v>69</v>
      </c>
      <c r="Q166" s="169" t="s">
        <v>554</v>
      </c>
      <c r="R166" s="170" t="s">
        <v>485</v>
      </c>
      <c r="S166" s="170" t="s">
        <v>27</v>
      </c>
      <c r="T166" s="170" t="s">
        <v>28</v>
      </c>
      <c r="U166" s="170" t="s">
        <v>29</v>
      </c>
      <c r="V166" s="190">
        <v>20631</v>
      </c>
      <c r="W166" s="190">
        <v>26100</v>
      </c>
      <c r="X166" s="190">
        <v>7000</v>
      </c>
      <c r="Y166" s="196">
        <v>7224</v>
      </c>
      <c r="Z166" s="196">
        <v>103.2</v>
      </c>
    </row>
    <row r="167" spans="1:26" ht="71.25" x14ac:dyDescent="0.2">
      <c r="A167" s="170" t="s">
        <v>1390</v>
      </c>
      <c r="B167" s="170" t="s">
        <v>1651</v>
      </c>
      <c r="C167" s="170" t="s">
        <v>452</v>
      </c>
      <c r="D167" s="170" t="s">
        <v>453</v>
      </c>
      <c r="E167" s="170" t="s">
        <v>384</v>
      </c>
      <c r="F167" s="170" t="s">
        <v>457</v>
      </c>
      <c r="G167" s="181" t="s">
        <v>69</v>
      </c>
      <c r="H167" s="181" t="s">
        <v>69</v>
      </c>
      <c r="I167" s="181" t="s">
        <v>69</v>
      </c>
      <c r="J167" s="181" t="s">
        <v>69</v>
      </c>
      <c r="K167" s="170" t="s">
        <v>69</v>
      </c>
      <c r="L167" s="170" t="s">
        <v>69</v>
      </c>
      <c r="M167" s="170" t="s">
        <v>69</v>
      </c>
      <c r="N167" s="170" t="s">
        <v>69</v>
      </c>
      <c r="O167" s="170" t="s">
        <v>69</v>
      </c>
      <c r="P167" s="170" t="s">
        <v>69</v>
      </c>
      <c r="Q167" s="169" t="s">
        <v>1457</v>
      </c>
      <c r="R167" s="170" t="s">
        <v>487</v>
      </c>
      <c r="S167" s="170" t="s">
        <v>27</v>
      </c>
      <c r="T167" s="170" t="s">
        <v>28</v>
      </c>
      <c r="U167" s="170" t="s">
        <v>29</v>
      </c>
      <c r="V167" s="190">
        <v>31145</v>
      </c>
      <c r="W167" s="190">
        <v>40386</v>
      </c>
      <c r="X167" s="190">
        <v>6369</v>
      </c>
      <c r="Y167" s="196">
        <v>13668</v>
      </c>
      <c r="Z167" s="196">
        <v>214.60197833254799</v>
      </c>
    </row>
    <row r="168" spans="1:26" ht="71.25" x14ac:dyDescent="0.2">
      <c r="A168" s="170" t="s">
        <v>1390</v>
      </c>
      <c r="B168" s="170" t="s">
        <v>1651</v>
      </c>
      <c r="C168" s="170" t="s">
        <v>452</v>
      </c>
      <c r="D168" s="170" t="s">
        <v>453</v>
      </c>
      <c r="E168" s="170" t="s">
        <v>384</v>
      </c>
      <c r="F168" s="170" t="s">
        <v>457</v>
      </c>
      <c r="G168" s="181" t="s">
        <v>69</v>
      </c>
      <c r="H168" s="181" t="s">
        <v>69</v>
      </c>
      <c r="I168" s="181" t="s">
        <v>69</v>
      </c>
      <c r="J168" s="181" t="s">
        <v>69</v>
      </c>
      <c r="K168" s="170" t="s">
        <v>69</v>
      </c>
      <c r="L168" s="170" t="s">
        <v>69</v>
      </c>
      <c r="M168" s="170" t="s">
        <v>69</v>
      </c>
      <c r="N168" s="170" t="s">
        <v>69</v>
      </c>
      <c r="O168" s="170" t="s">
        <v>69</v>
      </c>
      <c r="P168" s="170" t="s">
        <v>69</v>
      </c>
      <c r="Q168" s="169" t="s">
        <v>558</v>
      </c>
      <c r="R168" s="170" t="s">
        <v>489</v>
      </c>
      <c r="S168" s="170" t="s">
        <v>27</v>
      </c>
      <c r="T168" s="170" t="s">
        <v>28</v>
      </c>
      <c r="U168" s="170" t="s">
        <v>29</v>
      </c>
      <c r="V168" s="190"/>
      <c r="W168" s="190">
        <v>12200</v>
      </c>
      <c r="X168" s="190">
        <v>3300</v>
      </c>
      <c r="Y168" s="196">
        <v>4019</v>
      </c>
      <c r="Z168" s="196">
        <v>121.787878787879</v>
      </c>
    </row>
    <row r="169" spans="1:26" ht="71.25" x14ac:dyDescent="0.2">
      <c r="A169" s="170" t="s">
        <v>1390</v>
      </c>
      <c r="B169" s="170" t="s">
        <v>1651</v>
      </c>
      <c r="C169" s="170" t="s">
        <v>452</v>
      </c>
      <c r="D169" s="170" t="s">
        <v>453</v>
      </c>
      <c r="E169" s="170" t="s">
        <v>384</v>
      </c>
      <c r="F169" s="170" t="s">
        <v>457</v>
      </c>
      <c r="G169" s="181" t="s">
        <v>69</v>
      </c>
      <c r="H169" s="181" t="s">
        <v>69</v>
      </c>
      <c r="I169" s="181" t="s">
        <v>69</v>
      </c>
      <c r="J169" s="181" t="s">
        <v>69</v>
      </c>
      <c r="K169" s="170" t="s">
        <v>69</v>
      </c>
      <c r="L169" s="170" t="s">
        <v>69</v>
      </c>
      <c r="M169" s="170" t="s">
        <v>69</v>
      </c>
      <c r="N169" s="170" t="s">
        <v>69</v>
      </c>
      <c r="O169" s="170" t="s">
        <v>69</v>
      </c>
      <c r="P169" s="170" t="s">
        <v>69</v>
      </c>
      <c r="Q169" s="169" t="s">
        <v>542</v>
      </c>
      <c r="R169" s="170" t="s">
        <v>491</v>
      </c>
      <c r="S169" s="170" t="s">
        <v>27</v>
      </c>
      <c r="T169" s="170" t="s">
        <v>28</v>
      </c>
      <c r="U169" s="170" t="s">
        <v>29</v>
      </c>
      <c r="V169" s="190"/>
      <c r="W169" s="190">
        <v>8100</v>
      </c>
      <c r="X169" s="190">
        <v>2200</v>
      </c>
      <c r="Y169" s="196">
        <v>2348</v>
      </c>
      <c r="Z169" s="196">
        <v>106.727272727273</v>
      </c>
    </row>
    <row r="170" spans="1:26" ht="71.25" x14ac:dyDescent="0.2">
      <c r="A170" s="170" t="s">
        <v>1390</v>
      </c>
      <c r="B170" s="170" t="s">
        <v>1651</v>
      </c>
      <c r="C170" s="170" t="s">
        <v>452</v>
      </c>
      <c r="D170" s="170" t="s">
        <v>453</v>
      </c>
      <c r="E170" s="170" t="s">
        <v>384</v>
      </c>
      <c r="F170" s="170" t="s">
        <v>457</v>
      </c>
      <c r="G170" s="181" t="s">
        <v>69</v>
      </c>
      <c r="H170" s="181" t="s">
        <v>69</v>
      </c>
      <c r="I170" s="181" t="s">
        <v>69</v>
      </c>
      <c r="J170" s="181" t="s">
        <v>69</v>
      </c>
      <c r="K170" s="170" t="s">
        <v>69</v>
      </c>
      <c r="L170" s="170" t="s">
        <v>69</v>
      </c>
      <c r="M170" s="170" t="s">
        <v>69</v>
      </c>
      <c r="N170" s="170" t="s">
        <v>69</v>
      </c>
      <c r="O170" s="170" t="s">
        <v>69</v>
      </c>
      <c r="P170" s="170" t="s">
        <v>69</v>
      </c>
      <c r="Q170" s="169" t="s">
        <v>1447</v>
      </c>
      <c r="R170" s="170" t="s">
        <v>493</v>
      </c>
      <c r="S170" s="170" t="s">
        <v>27</v>
      </c>
      <c r="T170" s="170" t="s">
        <v>28</v>
      </c>
      <c r="U170" s="170" t="s">
        <v>29</v>
      </c>
      <c r="V170" s="190"/>
      <c r="W170" s="190">
        <v>19200</v>
      </c>
      <c r="X170" s="190">
        <v>5000</v>
      </c>
      <c r="Y170" s="196">
        <v>4829</v>
      </c>
      <c r="Z170" s="196">
        <v>96.58</v>
      </c>
    </row>
    <row r="171" spans="1:26" ht="71.25" x14ac:dyDescent="0.2">
      <c r="A171" s="170" t="s">
        <v>1390</v>
      </c>
      <c r="B171" s="170" t="s">
        <v>1651</v>
      </c>
      <c r="C171" s="170" t="s">
        <v>452</v>
      </c>
      <c r="D171" s="170" t="s">
        <v>453</v>
      </c>
      <c r="E171" s="170" t="s">
        <v>384</v>
      </c>
      <c r="F171" s="170" t="s">
        <v>457</v>
      </c>
      <c r="G171" s="181" t="s">
        <v>69</v>
      </c>
      <c r="H171" s="181" t="s">
        <v>69</v>
      </c>
      <c r="I171" s="181" t="s">
        <v>69</v>
      </c>
      <c r="J171" s="181" t="s">
        <v>69</v>
      </c>
      <c r="K171" s="170" t="s">
        <v>69</v>
      </c>
      <c r="L171" s="170" t="s">
        <v>69</v>
      </c>
      <c r="M171" s="170" t="s">
        <v>69</v>
      </c>
      <c r="N171" s="170" t="s">
        <v>69</v>
      </c>
      <c r="O171" s="170" t="s">
        <v>69</v>
      </c>
      <c r="P171" s="170" t="s">
        <v>69</v>
      </c>
      <c r="Q171" s="169" t="s">
        <v>1468</v>
      </c>
      <c r="R171" s="170" t="s">
        <v>495</v>
      </c>
      <c r="S171" s="170" t="s">
        <v>27</v>
      </c>
      <c r="T171" s="170" t="s">
        <v>28</v>
      </c>
      <c r="U171" s="170" t="s">
        <v>29</v>
      </c>
      <c r="V171" s="190"/>
      <c r="W171" s="190">
        <v>11</v>
      </c>
      <c r="X171" s="190">
        <v>3</v>
      </c>
      <c r="Y171" s="190">
        <v>0</v>
      </c>
      <c r="Z171" s="191">
        <v>0</v>
      </c>
    </row>
    <row r="172" spans="1:26" ht="71.25" x14ac:dyDescent="0.2">
      <c r="A172" s="170" t="s">
        <v>1390</v>
      </c>
      <c r="B172" s="170" t="s">
        <v>1651</v>
      </c>
      <c r="C172" s="170" t="s">
        <v>452</v>
      </c>
      <c r="D172" s="170" t="s">
        <v>453</v>
      </c>
      <c r="E172" s="170" t="s">
        <v>384</v>
      </c>
      <c r="F172" s="170" t="s">
        <v>457</v>
      </c>
      <c r="G172" s="181" t="s">
        <v>69</v>
      </c>
      <c r="H172" s="181" t="s">
        <v>69</v>
      </c>
      <c r="I172" s="181" t="s">
        <v>69</v>
      </c>
      <c r="J172" s="181" t="s">
        <v>69</v>
      </c>
      <c r="K172" s="170" t="s">
        <v>69</v>
      </c>
      <c r="L172" s="170" t="s">
        <v>69</v>
      </c>
      <c r="M172" s="170" t="s">
        <v>69</v>
      </c>
      <c r="N172" s="170" t="s">
        <v>69</v>
      </c>
      <c r="O172" s="170" t="s">
        <v>69</v>
      </c>
      <c r="P172" s="170" t="s">
        <v>69</v>
      </c>
      <c r="Q172" s="169" t="s">
        <v>1478</v>
      </c>
      <c r="R172" s="170" t="s">
        <v>497</v>
      </c>
      <c r="S172" s="170" t="s">
        <v>27</v>
      </c>
      <c r="T172" s="170" t="s">
        <v>28</v>
      </c>
      <c r="U172" s="170" t="s">
        <v>29</v>
      </c>
      <c r="V172" s="190"/>
      <c r="W172" s="190">
        <v>43059</v>
      </c>
      <c r="X172" s="190">
        <v>6645</v>
      </c>
      <c r="Y172" s="196">
        <v>14046</v>
      </c>
      <c r="Z172" s="196">
        <v>211.37697516930001</v>
      </c>
    </row>
    <row r="173" spans="1:26" ht="57" x14ac:dyDescent="0.2">
      <c r="A173" s="170" t="s">
        <v>1390</v>
      </c>
      <c r="B173" s="170" t="s">
        <v>1651</v>
      </c>
      <c r="C173" s="170" t="s">
        <v>452</v>
      </c>
      <c r="D173" s="170" t="s">
        <v>453</v>
      </c>
      <c r="E173" s="170" t="s">
        <v>207</v>
      </c>
      <c r="F173" s="170" t="s">
        <v>466</v>
      </c>
      <c r="G173" s="182">
        <v>1787765000</v>
      </c>
      <c r="H173" s="182">
        <v>1787765000</v>
      </c>
      <c r="I173" s="182">
        <v>1787518084</v>
      </c>
      <c r="J173" s="182">
        <v>1665307811</v>
      </c>
      <c r="K173" s="170" t="s">
        <v>1460</v>
      </c>
      <c r="L173" s="170" t="s">
        <v>1446</v>
      </c>
      <c r="M173" s="170" t="s">
        <v>1446</v>
      </c>
      <c r="N173" s="170" t="s">
        <v>1446</v>
      </c>
      <c r="O173" s="170" t="s">
        <v>1460</v>
      </c>
      <c r="P173" s="170" t="s">
        <v>1460</v>
      </c>
      <c r="Q173" s="169" t="s">
        <v>114</v>
      </c>
      <c r="R173" s="170" t="s">
        <v>1656</v>
      </c>
      <c r="S173" s="170" t="s">
        <v>27</v>
      </c>
      <c r="T173" s="170" t="s">
        <v>28</v>
      </c>
      <c r="U173" s="170" t="s">
        <v>29</v>
      </c>
      <c r="V173" s="190"/>
      <c r="W173" s="190">
        <v>4800</v>
      </c>
      <c r="X173" s="190">
        <v>1200</v>
      </c>
      <c r="Y173" s="190">
        <v>7011</v>
      </c>
      <c r="Z173" s="191">
        <v>584.25</v>
      </c>
    </row>
    <row r="174" spans="1:26" ht="42.75" x14ac:dyDescent="0.2">
      <c r="A174" s="170" t="s">
        <v>1390</v>
      </c>
      <c r="B174" s="170" t="s">
        <v>1651</v>
      </c>
      <c r="C174" s="170" t="s">
        <v>452</v>
      </c>
      <c r="D174" s="170" t="s">
        <v>453</v>
      </c>
      <c r="E174" s="170" t="s">
        <v>243</v>
      </c>
      <c r="F174" s="170" t="s">
        <v>460</v>
      </c>
      <c r="G174" s="182">
        <v>9963958143</v>
      </c>
      <c r="H174" s="182">
        <v>9963958143</v>
      </c>
      <c r="I174" s="182">
        <v>9942669502</v>
      </c>
      <c r="J174" s="182">
        <v>9010077875</v>
      </c>
      <c r="K174" s="170" t="s">
        <v>1460</v>
      </c>
      <c r="L174" s="170" t="s">
        <v>1460</v>
      </c>
      <c r="M174" s="170" t="s">
        <v>1460</v>
      </c>
      <c r="N174" s="170" t="s">
        <v>1446</v>
      </c>
      <c r="O174" s="170" t="s">
        <v>1460</v>
      </c>
      <c r="P174" s="170" t="s">
        <v>1446</v>
      </c>
      <c r="Q174" s="169" t="s">
        <v>572</v>
      </c>
      <c r="R174" s="170" t="s">
        <v>1657</v>
      </c>
      <c r="S174" s="170" t="s">
        <v>27</v>
      </c>
      <c r="T174" s="170" t="s">
        <v>28</v>
      </c>
      <c r="U174" s="170" t="s">
        <v>29</v>
      </c>
      <c r="V174" s="190"/>
      <c r="W174" s="190">
        <v>12000</v>
      </c>
      <c r="X174" s="190">
        <v>4000</v>
      </c>
      <c r="Y174" s="196">
        <v>4018</v>
      </c>
      <c r="Z174" s="196">
        <v>100.45</v>
      </c>
    </row>
    <row r="175" spans="1:26" ht="42.75" x14ac:dyDescent="0.2">
      <c r="A175" s="170" t="s">
        <v>1390</v>
      </c>
      <c r="B175" s="170" t="s">
        <v>1651</v>
      </c>
      <c r="C175" s="170" t="s">
        <v>452</v>
      </c>
      <c r="D175" s="170" t="s">
        <v>453</v>
      </c>
      <c r="E175" s="170" t="s">
        <v>243</v>
      </c>
      <c r="F175" s="170" t="s">
        <v>460</v>
      </c>
      <c r="G175" s="181" t="s">
        <v>69</v>
      </c>
      <c r="H175" s="181" t="s">
        <v>69</v>
      </c>
      <c r="I175" s="181" t="s">
        <v>69</v>
      </c>
      <c r="J175" s="181" t="s">
        <v>69</v>
      </c>
      <c r="K175" s="170" t="s">
        <v>69</v>
      </c>
      <c r="L175" s="170" t="s">
        <v>69</v>
      </c>
      <c r="M175" s="170" t="s">
        <v>69</v>
      </c>
      <c r="N175" s="170" t="s">
        <v>69</v>
      </c>
      <c r="O175" s="170" t="s">
        <v>69</v>
      </c>
      <c r="P175" s="170" t="s">
        <v>69</v>
      </c>
      <c r="Q175" s="169" t="s">
        <v>569</v>
      </c>
      <c r="R175" s="170" t="s">
        <v>499</v>
      </c>
      <c r="S175" s="170" t="s">
        <v>27</v>
      </c>
      <c r="T175" s="170" t="s">
        <v>28</v>
      </c>
      <c r="U175" s="170" t="s">
        <v>29</v>
      </c>
      <c r="V175" s="190"/>
      <c r="W175" s="190">
        <v>16500</v>
      </c>
      <c r="X175" s="190">
        <v>5000</v>
      </c>
      <c r="Y175" s="196">
        <v>7056</v>
      </c>
      <c r="Z175" s="196">
        <v>141.12</v>
      </c>
    </row>
    <row r="176" spans="1:26" ht="57" x14ac:dyDescent="0.2">
      <c r="A176" s="170" t="s">
        <v>1391</v>
      </c>
      <c r="B176" s="170" t="s">
        <v>1658</v>
      </c>
      <c r="C176" s="170" t="s">
        <v>502</v>
      </c>
      <c r="D176" s="170" t="s">
        <v>503</v>
      </c>
      <c r="E176" s="170" t="s">
        <v>164</v>
      </c>
      <c r="F176" s="170" t="s">
        <v>561</v>
      </c>
      <c r="G176" s="182">
        <v>2014252941</v>
      </c>
      <c r="H176" s="182">
        <v>2014252941</v>
      </c>
      <c r="I176" s="182">
        <v>2011433007</v>
      </c>
      <c r="J176" s="182">
        <v>1461129480</v>
      </c>
      <c r="K176" s="170" t="s">
        <v>1446</v>
      </c>
      <c r="L176" s="170" t="s">
        <v>1446</v>
      </c>
      <c r="M176" s="170" t="s">
        <v>1446</v>
      </c>
      <c r="N176" s="170" t="s">
        <v>1446</v>
      </c>
      <c r="O176" s="170" t="s">
        <v>1446</v>
      </c>
      <c r="P176" s="170" t="s">
        <v>1446</v>
      </c>
      <c r="Q176" s="169" t="s">
        <v>517</v>
      </c>
      <c r="R176" s="170" t="s">
        <v>213</v>
      </c>
      <c r="S176" s="170" t="s">
        <v>27</v>
      </c>
      <c r="T176" s="170" t="s">
        <v>28</v>
      </c>
      <c r="U176" s="170" t="s">
        <v>29</v>
      </c>
      <c r="V176" s="190">
        <v>35333</v>
      </c>
      <c r="W176" s="190">
        <v>20000</v>
      </c>
      <c r="X176" s="190">
        <v>2350</v>
      </c>
      <c r="Y176" s="190">
        <v>2350</v>
      </c>
      <c r="Z176" s="191">
        <v>100</v>
      </c>
    </row>
    <row r="177" spans="1:26" ht="57" x14ac:dyDescent="0.2">
      <c r="A177" s="170" t="s">
        <v>1391</v>
      </c>
      <c r="B177" s="170" t="s">
        <v>1658</v>
      </c>
      <c r="C177" s="170" t="s">
        <v>502</v>
      </c>
      <c r="D177" s="170" t="s">
        <v>503</v>
      </c>
      <c r="E177" s="170" t="s">
        <v>42</v>
      </c>
      <c r="F177" s="170" t="s">
        <v>511</v>
      </c>
      <c r="G177" s="182">
        <v>229863512907</v>
      </c>
      <c r="H177" s="182">
        <v>229863512907</v>
      </c>
      <c r="I177" s="182">
        <v>228554935465</v>
      </c>
      <c r="J177" s="182">
        <v>197487611181</v>
      </c>
      <c r="K177" s="170" t="s">
        <v>1460</v>
      </c>
      <c r="L177" s="170" t="s">
        <v>1460</v>
      </c>
      <c r="M177" s="170" t="s">
        <v>1460</v>
      </c>
      <c r="N177" s="170" t="s">
        <v>1460</v>
      </c>
      <c r="O177" s="170" t="s">
        <v>1446</v>
      </c>
      <c r="P177" s="170" t="s">
        <v>1460</v>
      </c>
      <c r="Q177" s="169" t="s">
        <v>1452</v>
      </c>
      <c r="R177" s="170" t="s">
        <v>512</v>
      </c>
      <c r="S177" s="170" t="s">
        <v>184</v>
      </c>
      <c r="T177" s="170" t="s">
        <v>28</v>
      </c>
      <c r="U177" s="170" t="s">
        <v>19</v>
      </c>
      <c r="V177" s="190">
        <v>100</v>
      </c>
      <c r="W177" s="190">
        <v>100</v>
      </c>
      <c r="X177" s="190">
        <v>100</v>
      </c>
      <c r="Y177" s="190">
        <v>100</v>
      </c>
      <c r="Z177" s="191">
        <v>100</v>
      </c>
    </row>
    <row r="178" spans="1:26" ht="57" x14ac:dyDescent="0.2">
      <c r="A178" s="170" t="s">
        <v>1391</v>
      </c>
      <c r="B178" s="170" t="s">
        <v>1658</v>
      </c>
      <c r="C178" s="170" t="s">
        <v>502</v>
      </c>
      <c r="D178" s="170" t="s">
        <v>503</v>
      </c>
      <c r="E178" s="170" t="s">
        <v>42</v>
      </c>
      <c r="F178" s="170" t="s">
        <v>511</v>
      </c>
      <c r="G178" s="181" t="s">
        <v>69</v>
      </c>
      <c r="H178" s="181" t="s">
        <v>69</v>
      </c>
      <c r="I178" s="181" t="s">
        <v>69</v>
      </c>
      <c r="J178" s="181" t="s">
        <v>69</v>
      </c>
      <c r="K178" s="170" t="s">
        <v>69</v>
      </c>
      <c r="L178" s="170" t="s">
        <v>69</v>
      </c>
      <c r="M178" s="170" t="s">
        <v>69</v>
      </c>
      <c r="N178" s="170" t="s">
        <v>69</v>
      </c>
      <c r="O178" s="170" t="s">
        <v>69</v>
      </c>
      <c r="P178" s="170" t="s">
        <v>69</v>
      </c>
      <c r="Q178" s="169" t="s">
        <v>1659</v>
      </c>
      <c r="R178" s="170" t="s">
        <v>582</v>
      </c>
      <c r="S178" s="170" t="s">
        <v>184</v>
      </c>
      <c r="T178" s="170" t="s">
        <v>28</v>
      </c>
      <c r="U178" s="170" t="s">
        <v>29</v>
      </c>
      <c r="V178" s="190">
        <v>15000</v>
      </c>
      <c r="W178" s="190">
        <v>15000</v>
      </c>
      <c r="X178" s="190">
        <v>15000</v>
      </c>
      <c r="Y178" s="190">
        <v>15000</v>
      </c>
      <c r="Z178" s="191">
        <v>100</v>
      </c>
    </row>
    <row r="179" spans="1:26" ht="57" x14ac:dyDescent="0.2">
      <c r="A179" s="170" t="s">
        <v>1391</v>
      </c>
      <c r="B179" s="170" t="s">
        <v>1658</v>
      </c>
      <c r="C179" s="170" t="s">
        <v>502</v>
      </c>
      <c r="D179" s="170" t="s">
        <v>503</v>
      </c>
      <c r="E179" s="170" t="s">
        <v>46</v>
      </c>
      <c r="F179" s="170" t="s">
        <v>580</v>
      </c>
      <c r="G179" s="182">
        <v>306440750</v>
      </c>
      <c r="H179" s="182">
        <v>306440750</v>
      </c>
      <c r="I179" s="182">
        <v>306440750</v>
      </c>
      <c r="J179" s="182">
        <v>268118000</v>
      </c>
      <c r="K179" s="170" t="s">
        <v>1460</v>
      </c>
      <c r="L179" s="170" t="s">
        <v>1446</v>
      </c>
      <c r="M179" s="170" t="s">
        <v>1446</v>
      </c>
      <c r="N179" s="170" t="s">
        <v>1446</v>
      </c>
      <c r="O179" s="170" t="s">
        <v>1446</v>
      </c>
      <c r="P179" s="170" t="s">
        <v>1446</v>
      </c>
      <c r="Q179" s="169" t="s">
        <v>536</v>
      </c>
      <c r="R179" s="170" t="s">
        <v>225</v>
      </c>
      <c r="S179" s="170" t="s">
        <v>75</v>
      </c>
      <c r="T179" s="170" t="s">
        <v>157</v>
      </c>
      <c r="U179" s="170" t="s">
        <v>19</v>
      </c>
      <c r="V179" s="190">
        <v>99</v>
      </c>
      <c r="W179" s="190">
        <v>100</v>
      </c>
      <c r="X179" s="190">
        <v>99.8</v>
      </c>
      <c r="Y179" s="190">
        <v>99.8</v>
      </c>
      <c r="Z179" s="191">
        <v>100</v>
      </c>
    </row>
    <row r="180" spans="1:26" ht="71.25" x14ac:dyDescent="0.2">
      <c r="A180" s="170" t="s">
        <v>1391</v>
      </c>
      <c r="B180" s="170" t="s">
        <v>1658</v>
      </c>
      <c r="C180" s="170" t="s">
        <v>502</v>
      </c>
      <c r="D180" s="170" t="s">
        <v>503</v>
      </c>
      <c r="E180" s="170" t="s">
        <v>31</v>
      </c>
      <c r="F180" s="170" t="s">
        <v>514</v>
      </c>
      <c r="G180" s="182">
        <v>210397566131</v>
      </c>
      <c r="H180" s="182">
        <v>210397566131</v>
      </c>
      <c r="I180" s="182">
        <v>207294687663</v>
      </c>
      <c r="J180" s="182">
        <v>181319168163</v>
      </c>
      <c r="K180" s="170" t="s">
        <v>1460</v>
      </c>
      <c r="L180" s="170" t="s">
        <v>1460</v>
      </c>
      <c r="M180" s="170" t="s">
        <v>1460</v>
      </c>
      <c r="N180" s="170" t="s">
        <v>1460</v>
      </c>
      <c r="O180" s="170" t="s">
        <v>1446</v>
      </c>
      <c r="P180" s="170" t="s">
        <v>1460</v>
      </c>
      <c r="Q180" s="169" t="s">
        <v>566</v>
      </c>
      <c r="R180" s="170" t="s">
        <v>515</v>
      </c>
      <c r="S180" s="170" t="s">
        <v>184</v>
      </c>
      <c r="T180" s="170" t="s">
        <v>157</v>
      </c>
      <c r="U180" s="170" t="s">
        <v>29</v>
      </c>
      <c r="V180" s="190">
        <v>71000</v>
      </c>
      <c r="W180" s="190">
        <v>71000</v>
      </c>
      <c r="X180" s="190">
        <v>71000</v>
      </c>
      <c r="Y180" s="190">
        <v>71000</v>
      </c>
      <c r="Z180" s="191">
        <v>100</v>
      </c>
    </row>
    <row r="181" spans="1:26" ht="71.25" x14ac:dyDescent="0.2">
      <c r="A181" s="170" t="s">
        <v>1391</v>
      </c>
      <c r="B181" s="170" t="s">
        <v>1658</v>
      </c>
      <c r="C181" s="170" t="s">
        <v>502</v>
      </c>
      <c r="D181" s="170" t="s">
        <v>503</v>
      </c>
      <c r="E181" s="170" t="s">
        <v>31</v>
      </c>
      <c r="F181" s="170" t="s">
        <v>584</v>
      </c>
      <c r="G181" s="181" t="s">
        <v>69</v>
      </c>
      <c r="H181" s="181" t="s">
        <v>69</v>
      </c>
      <c r="I181" s="181" t="s">
        <v>69</v>
      </c>
      <c r="J181" s="181" t="s">
        <v>69</v>
      </c>
      <c r="K181" s="170" t="s">
        <v>69</v>
      </c>
      <c r="L181" s="170" t="s">
        <v>69</v>
      </c>
      <c r="M181" s="170" t="s">
        <v>69</v>
      </c>
      <c r="N181" s="170" t="s">
        <v>69</v>
      </c>
      <c r="O181" s="170" t="s">
        <v>69</v>
      </c>
      <c r="P181" s="170" t="s">
        <v>69</v>
      </c>
      <c r="Q181" s="169" t="s">
        <v>531</v>
      </c>
      <c r="R181" s="170" t="s">
        <v>585</v>
      </c>
      <c r="S181" s="170" t="s">
        <v>88</v>
      </c>
      <c r="T181" s="170" t="s">
        <v>28</v>
      </c>
      <c r="U181" s="170" t="s">
        <v>29</v>
      </c>
      <c r="V181" s="190">
        <v>30436</v>
      </c>
      <c r="W181" s="190">
        <v>33500</v>
      </c>
      <c r="X181" s="190">
        <v>30800</v>
      </c>
      <c r="Y181" s="190">
        <v>30800</v>
      </c>
      <c r="Z181" s="191">
        <v>100</v>
      </c>
    </row>
    <row r="182" spans="1:26" ht="71.25" x14ac:dyDescent="0.2">
      <c r="A182" s="170" t="s">
        <v>1391</v>
      </c>
      <c r="B182" s="170" t="s">
        <v>1658</v>
      </c>
      <c r="C182" s="170" t="s">
        <v>502</v>
      </c>
      <c r="D182" s="170" t="s">
        <v>503</v>
      </c>
      <c r="E182" s="170" t="s">
        <v>31</v>
      </c>
      <c r="F182" s="170" t="s">
        <v>584</v>
      </c>
      <c r="G182" s="181" t="s">
        <v>69</v>
      </c>
      <c r="H182" s="181" t="s">
        <v>69</v>
      </c>
      <c r="I182" s="181" t="s">
        <v>69</v>
      </c>
      <c r="J182" s="181" t="s">
        <v>69</v>
      </c>
      <c r="K182" s="170" t="s">
        <v>69</v>
      </c>
      <c r="L182" s="170" t="s">
        <v>69</v>
      </c>
      <c r="M182" s="170" t="s">
        <v>69</v>
      </c>
      <c r="N182" s="170" t="s">
        <v>69</v>
      </c>
      <c r="O182" s="170" t="s">
        <v>69</v>
      </c>
      <c r="P182" s="170" t="s">
        <v>69</v>
      </c>
      <c r="Q182" s="169" t="s">
        <v>1660</v>
      </c>
      <c r="R182" s="170" t="s">
        <v>587</v>
      </c>
      <c r="S182" s="170" t="s">
        <v>88</v>
      </c>
      <c r="T182" s="170" t="s">
        <v>28</v>
      </c>
      <c r="U182" s="170" t="s">
        <v>29</v>
      </c>
      <c r="V182" s="190">
        <v>6877</v>
      </c>
      <c r="W182" s="190">
        <v>8300</v>
      </c>
      <c r="X182" s="190">
        <v>7000</v>
      </c>
      <c r="Y182" s="190">
        <v>7000</v>
      </c>
      <c r="Z182" s="191">
        <v>100</v>
      </c>
    </row>
    <row r="183" spans="1:26" ht="71.25" x14ac:dyDescent="0.2">
      <c r="A183" s="170" t="s">
        <v>1391</v>
      </c>
      <c r="B183" s="170" t="s">
        <v>1658</v>
      </c>
      <c r="C183" s="170" t="s">
        <v>502</v>
      </c>
      <c r="D183" s="170" t="s">
        <v>503</v>
      </c>
      <c r="E183" s="170" t="s">
        <v>31</v>
      </c>
      <c r="F183" s="170" t="s">
        <v>584</v>
      </c>
      <c r="G183" s="181" t="s">
        <v>69</v>
      </c>
      <c r="H183" s="181" t="s">
        <v>69</v>
      </c>
      <c r="I183" s="181" t="s">
        <v>69</v>
      </c>
      <c r="J183" s="181" t="s">
        <v>69</v>
      </c>
      <c r="K183" s="170" t="s">
        <v>69</v>
      </c>
      <c r="L183" s="170" t="s">
        <v>69</v>
      </c>
      <c r="M183" s="170" t="s">
        <v>69</v>
      </c>
      <c r="N183" s="170" t="s">
        <v>69</v>
      </c>
      <c r="O183" s="170" t="s">
        <v>69</v>
      </c>
      <c r="P183" s="170" t="s">
        <v>69</v>
      </c>
      <c r="Q183" s="169" t="s">
        <v>1661</v>
      </c>
      <c r="R183" s="170" t="s">
        <v>589</v>
      </c>
      <c r="S183" s="170" t="s">
        <v>75</v>
      </c>
      <c r="T183" s="170" t="s">
        <v>28</v>
      </c>
      <c r="U183" s="170" t="s">
        <v>19</v>
      </c>
      <c r="V183" s="190">
        <v>99</v>
      </c>
      <c r="W183" s="190">
        <v>100</v>
      </c>
      <c r="X183" s="190">
        <v>99.85</v>
      </c>
      <c r="Y183" s="190">
        <v>99.85</v>
      </c>
      <c r="Z183" s="191">
        <v>100</v>
      </c>
    </row>
    <row r="184" spans="1:26" ht="57" x14ac:dyDescent="0.2">
      <c r="A184" s="170" t="s">
        <v>1391</v>
      </c>
      <c r="B184" s="170" t="s">
        <v>1658</v>
      </c>
      <c r="C184" s="170" t="s">
        <v>502</v>
      </c>
      <c r="D184" s="170" t="s">
        <v>503</v>
      </c>
      <c r="E184" s="170" t="s">
        <v>577</v>
      </c>
      <c r="F184" s="170" t="s">
        <v>578</v>
      </c>
      <c r="G184" s="182">
        <v>801989167</v>
      </c>
      <c r="H184" s="182">
        <v>801989167</v>
      </c>
      <c r="I184" s="182">
        <v>801989167</v>
      </c>
      <c r="J184" s="182">
        <v>651534500</v>
      </c>
      <c r="K184" s="170" t="s">
        <v>1446</v>
      </c>
      <c r="L184" s="170" t="s">
        <v>1460</v>
      </c>
      <c r="M184" s="170" t="s">
        <v>1460</v>
      </c>
      <c r="N184" s="170" t="s">
        <v>1460</v>
      </c>
      <c r="O184" s="170" t="s">
        <v>1460</v>
      </c>
      <c r="P184" s="170" t="s">
        <v>1446</v>
      </c>
      <c r="Q184" s="169" t="s">
        <v>1468</v>
      </c>
      <c r="R184" s="170" t="s">
        <v>1662</v>
      </c>
      <c r="S184" s="170" t="s">
        <v>27</v>
      </c>
      <c r="T184" s="170" t="s">
        <v>28</v>
      </c>
      <c r="U184" s="170" t="s">
        <v>19</v>
      </c>
      <c r="V184" s="190">
        <v>0</v>
      </c>
      <c r="W184" s="190">
        <v>100</v>
      </c>
      <c r="X184" s="190">
        <v>25</v>
      </c>
      <c r="Y184" s="190">
        <v>25</v>
      </c>
      <c r="Z184" s="191">
        <v>100</v>
      </c>
    </row>
    <row r="185" spans="1:26" ht="57" x14ac:dyDescent="0.2">
      <c r="A185" s="170" t="s">
        <v>1391</v>
      </c>
      <c r="B185" s="170" t="s">
        <v>1658</v>
      </c>
      <c r="C185" s="170" t="s">
        <v>502</v>
      </c>
      <c r="D185" s="170" t="s">
        <v>503</v>
      </c>
      <c r="E185" s="170" t="s">
        <v>528</v>
      </c>
      <c r="F185" s="170" t="s">
        <v>529</v>
      </c>
      <c r="G185" s="182">
        <v>38201374010</v>
      </c>
      <c r="H185" s="182">
        <v>38201374010</v>
      </c>
      <c r="I185" s="182">
        <v>36409777900</v>
      </c>
      <c r="J185" s="182">
        <v>28870596033</v>
      </c>
      <c r="K185" s="170" t="s">
        <v>1460</v>
      </c>
      <c r="L185" s="170" t="s">
        <v>1460</v>
      </c>
      <c r="M185" s="170" t="s">
        <v>1460</v>
      </c>
      <c r="N185" s="170" t="s">
        <v>1460</v>
      </c>
      <c r="O185" s="170" t="s">
        <v>1446</v>
      </c>
      <c r="P185" s="170" t="s">
        <v>1460</v>
      </c>
      <c r="Q185" s="169" t="s">
        <v>539</v>
      </c>
      <c r="R185" s="170" t="s">
        <v>169</v>
      </c>
      <c r="S185" s="170" t="s">
        <v>27</v>
      </c>
      <c r="T185" s="170" t="s">
        <v>28</v>
      </c>
      <c r="U185" s="170" t="s">
        <v>29</v>
      </c>
      <c r="V185" s="190">
        <v>108470</v>
      </c>
      <c r="W185" s="190">
        <v>216940</v>
      </c>
      <c r="X185" s="190">
        <v>67251</v>
      </c>
      <c r="Y185" s="190">
        <v>66661</v>
      </c>
      <c r="Z185" s="191">
        <v>99.122689625433097</v>
      </c>
    </row>
    <row r="186" spans="1:26" ht="71.25" x14ac:dyDescent="0.2">
      <c r="A186" s="170" t="s">
        <v>1391</v>
      </c>
      <c r="B186" s="170" t="s">
        <v>1658</v>
      </c>
      <c r="C186" s="170" t="s">
        <v>502</v>
      </c>
      <c r="D186" s="170" t="s">
        <v>503</v>
      </c>
      <c r="E186" s="170" t="s">
        <v>528</v>
      </c>
      <c r="F186" s="170" t="s">
        <v>529</v>
      </c>
      <c r="G186" s="181" t="s">
        <v>69</v>
      </c>
      <c r="H186" s="181" t="s">
        <v>69</v>
      </c>
      <c r="I186" s="181" t="s">
        <v>69</v>
      </c>
      <c r="J186" s="181" t="s">
        <v>69</v>
      </c>
      <c r="K186" s="170" t="s">
        <v>69</v>
      </c>
      <c r="L186" s="170" t="s">
        <v>69</v>
      </c>
      <c r="M186" s="170" t="s">
        <v>69</v>
      </c>
      <c r="N186" s="170" t="s">
        <v>69</v>
      </c>
      <c r="O186" s="170" t="s">
        <v>69</v>
      </c>
      <c r="P186" s="170" t="s">
        <v>69</v>
      </c>
      <c r="Q186" s="169" t="s">
        <v>1663</v>
      </c>
      <c r="R186" s="170" t="s">
        <v>227</v>
      </c>
      <c r="S186" s="170" t="s">
        <v>184</v>
      </c>
      <c r="T186" s="170" t="s">
        <v>28</v>
      </c>
      <c r="U186" s="170" t="s">
        <v>19</v>
      </c>
      <c r="V186" s="190">
        <v>100</v>
      </c>
      <c r="W186" s="190">
        <v>100</v>
      </c>
      <c r="X186" s="190">
        <v>100</v>
      </c>
      <c r="Y186" s="190">
        <v>100</v>
      </c>
      <c r="Z186" s="191">
        <v>100</v>
      </c>
    </row>
    <row r="187" spans="1:26" ht="57" x14ac:dyDescent="0.2">
      <c r="A187" s="170" t="s">
        <v>1391</v>
      </c>
      <c r="B187" s="170" t="s">
        <v>1658</v>
      </c>
      <c r="C187" s="170" t="s">
        <v>502</v>
      </c>
      <c r="D187" s="170" t="s">
        <v>503</v>
      </c>
      <c r="E187" s="170" t="s">
        <v>528</v>
      </c>
      <c r="F187" s="170" t="s">
        <v>529</v>
      </c>
      <c r="G187" s="181" t="s">
        <v>69</v>
      </c>
      <c r="H187" s="181" t="s">
        <v>69</v>
      </c>
      <c r="I187" s="181" t="s">
        <v>69</v>
      </c>
      <c r="J187" s="181" t="s">
        <v>69</v>
      </c>
      <c r="K187" s="170" t="s">
        <v>69</v>
      </c>
      <c r="L187" s="170" t="s">
        <v>69</v>
      </c>
      <c r="M187" s="170" t="s">
        <v>69</v>
      </c>
      <c r="N187" s="170" t="s">
        <v>69</v>
      </c>
      <c r="O187" s="170" t="s">
        <v>69</v>
      </c>
      <c r="P187" s="170" t="s">
        <v>69</v>
      </c>
      <c r="Q187" s="169" t="s">
        <v>1664</v>
      </c>
      <c r="R187" s="170" t="s">
        <v>233</v>
      </c>
      <c r="S187" s="170" t="s">
        <v>27</v>
      </c>
      <c r="T187" s="170" t="s">
        <v>28</v>
      </c>
      <c r="U187" s="170" t="s">
        <v>29</v>
      </c>
      <c r="V187" s="190">
        <v>0</v>
      </c>
      <c r="W187" s="190">
        <v>19720</v>
      </c>
      <c r="X187" s="190">
        <v>3400</v>
      </c>
      <c r="Y187" s="190">
        <v>3400</v>
      </c>
      <c r="Z187" s="191">
        <v>100</v>
      </c>
    </row>
    <row r="188" spans="1:26" ht="85.5" x14ac:dyDescent="0.2">
      <c r="A188" s="170" t="s">
        <v>1391</v>
      </c>
      <c r="B188" s="170" t="s">
        <v>1658</v>
      </c>
      <c r="C188" s="170" t="s">
        <v>502</v>
      </c>
      <c r="D188" s="170" t="s">
        <v>503</v>
      </c>
      <c r="E188" s="170" t="s">
        <v>72</v>
      </c>
      <c r="F188" s="170" t="s">
        <v>508</v>
      </c>
      <c r="G188" s="182">
        <v>243714815621</v>
      </c>
      <c r="H188" s="182">
        <v>243714815621</v>
      </c>
      <c r="I188" s="182">
        <v>241678967096</v>
      </c>
      <c r="J188" s="182">
        <v>203142534795</v>
      </c>
      <c r="K188" s="170" t="s">
        <v>1460</v>
      </c>
      <c r="L188" s="170" t="s">
        <v>1460</v>
      </c>
      <c r="M188" s="170" t="s">
        <v>1446</v>
      </c>
      <c r="N188" s="170" t="s">
        <v>1460</v>
      </c>
      <c r="O188" s="170" t="s">
        <v>1460</v>
      </c>
      <c r="P188" s="170" t="s">
        <v>1460</v>
      </c>
      <c r="Q188" s="169" t="s">
        <v>551</v>
      </c>
      <c r="R188" s="170" t="s">
        <v>509</v>
      </c>
      <c r="S188" s="170" t="s">
        <v>27</v>
      </c>
      <c r="T188" s="170" t="s">
        <v>28</v>
      </c>
      <c r="U188" s="170" t="s">
        <v>29</v>
      </c>
      <c r="V188" s="190">
        <v>0</v>
      </c>
      <c r="W188" s="190">
        <v>155323</v>
      </c>
      <c r="X188" s="190">
        <v>37592</v>
      </c>
      <c r="Y188" s="190">
        <v>37592</v>
      </c>
      <c r="Z188" s="191">
        <v>100</v>
      </c>
    </row>
    <row r="189" spans="1:26" ht="85.5" x14ac:dyDescent="0.2">
      <c r="A189" s="170" t="s">
        <v>1391</v>
      </c>
      <c r="B189" s="170" t="s">
        <v>1658</v>
      </c>
      <c r="C189" s="170" t="s">
        <v>502</v>
      </c>
      <c r="D189" s="170" t="s">
        <v>503</v>
      </c>
      <c r="E189" s="170" t="s">
        <v>72</v>
      </c>
      <c r="F189" s="170" t="s">
        <v>593</v>
      </c>
      <c r="G189" s="181" t="s">
        <v>69</v>
      </c>
      <c r="H189" s="181" t="s">
        <v>69</v>
      </c>
      <c r="I189" s="181" t="s">
        <v>69</v>
      </c>
      <c r="J189" s="181" t="s">
        <v>69</v>
      </c>
      <c r="K189" s="170" t="s">
        <v>69</v>
      </c>
      <c r="L189" s="170" t="s">
        <v>69</v>
      </c>
      <c r="M189" s="170" t="s">
        <v>69</v>
      </c>
      <c r="N189" s="170" t="s">
        <v>69</v>
      </c>
      <c r="O189" s="170" t="s">
        <v>69</v>
      </c>
      <c r="P189" s="170" t="s">
        <v>69</v>
      </c>
      <c r="Q189" s="169" t="s">
        <v>1665</v>
      </c>
      <c r="R189" s="170" t="s">
        <v>594</v>
      </c>
      <c r="S189" s="170" t="s">
        <v>75</v>
      </c>
      <c r="T189" s="170" t="s">
        <v>28</v>
      </c>
      <c r="U189" s="170" t="s">
        <v>29</v>
      </c>
      <c r="V189" s="190">
        <v>0</v>
      </c>
      <c r="W189" s="190">
        <v>5000</v>
      </c>
      <c r="X189" s="190">
        <v>4500</v>
      </c>
      <c r="Y189" s="190">
        <v>3405</v>
      </c>
      <c r="Z189" s="191">
        <v>75.6666666666667</v>
      </c>
    </row>
    <row r="190" spans="1:26" ht="85.5" x14ac:dyDescent="0.2">
      <c r="A190" s="170" t="s">
        <v>1391</v>
      </c>
      <c r="B190" s="170" t="s">
        <v>1658</v>
      </c>
      <c r="C190" s="170" t="s">
        <v>502</v>
      </c>
      <c r="D190" s="170" t="s">
        <v>503</v>
      </c>
      <c r="E190" s="170" t="s">
        <v>72</v>
      </c>
      <c r="F190" s="170" t="s">
        <v>596</v>
      </c>
      <c r="G190" s="181" t="s">
        <v>69</v>
      </c>
      <c r="H190" s="181" t="s">
        <v>69</v>
      </c>
      <c r="I190" s="181" t="s">
        <v>69</v>
      </c>
      <c r="J190" s="181" t="s">
        <v>69</v>
      </c>
      <c r="K190" s="170" t="s">
        <v>69</v>
      </c>
      <c r="L190" s="170" t="s">
        <v>69</v>
      </c>
      <c r="M190" s="170" t="s">
        <v>69</v>
      </c>
      <c r="N190" s="170" t="s">
        <v>69</v>
      </c>
      <c r="O190" s="170" t="s">
        <v>69</v>
      </c>
      <c r="P190" s="170" t="s">
        <v>69</v>
      </c>
      <c r="Q190" s="169" t="s">
        <v>1666</v>
      </c>
      <c r="R190" s="170" t="s">
        <v>597</v>
      </c>
      <c r="S190" s="170" t="s">
        <v>75</v>
      </c>
      <c r="T190" s="170" t="s">
        <v>28</v>
      </c>
      <c r="U190" s="170" t="s">
        <v>29</v>
      </c>
      <c r="V190" s="190">
        <v>87000</v>
      </c>
      <c r="W190" s="190">
        <v>110000</v>
      </c>
      <c r="X190" s="190">
        <v>105000</v>
      </c>
      <c r="Y190" s="190">
        <v>105000</v>
      </c>
      <c r="Z190" s="191">
        <v>100</v>
      </c>
    </row>
    <row r="191" spans="1:26" ht="57" x14ac:dyDescent="0.2">
      <c r="A191" s="170" t="s">
        <v>1391</v>
      </c>
      <c r="B191" s="170" t="s">
        <v>1658</v>
      </c>
      <c r="C191" s="170" t="s">
        <v>502</v>
      </c>
      <c r="D191" s="170" t="s">
        <v>503</v>
      </c>
      <c r="E191" s="170" t="s">
        <v>81</v>
      </c>
      <c r="F191" s="170" t="s">
        <v>524</v>
      </c>
      <c r="G191" s="182">
        <v>80304448944</v>
      </c>
      <c r="H191" s="182">
        <v>80304448944</v>
      </c>
      <c r="I191" s="182">
        <v>79488164597</v>
      </c>
      <c r="J191" s="182">
        <v>55643199929</v>
      </c>
      <c r="K191" s="170" t="s">
        <v>1460</v>
      </c>
      <c r="L191" s="170" t="s">
        <v>1460</v>
      </c>
      <c r="M191" s="170" t="s">
        <v>1460</v>
      </c>
      <c r="N191" s="170" t="s">
        <v>1460</v>
      </c>
      <c r="O191" s="170" t="s">
        <v>1460</v>
      </c>
      <c r="P191" s="170" t="s">
        <v>1460</v>
      </c>
      <c r="Q191" s="169" t="s">
        <v>569</v>
      </c>
      <c r="R191" s="170" t="s">
        <v>161</v>
      </c>
      <c r="S191" s="170" t="s">
        <v>75</v>
      </c>
      <c r="T191" s="170" t="s">
        <v>28</v>
      </c>
      <c r="U191" s="170" t="s">
        <v>29</v>
      </c>
      <c r="V191" s="190">
        <v>3275</v>
      </c>
      <c r="W191" s="190">
        <v>4275</v>
      </c>
      <c r="X191" s="190">
        <v>4171</v>
      </c>
      <c r="Y191" s="190">
        <v>4171</v>
      </c>
      <c r="Z191" s="191">
        <v>100</v>
      </c>
    </row>
    <row r="192" spans="1:26" ht="71.25" x14ac:dyDescent="0.2">
      <c r="A192" s="170" t="s">
        <v>1391</v>
      </c>
      <c r="B192" s="170" t="s">
        <v>1658</v>
      </c>
      <c r="C192" s="170" t="s">
        <v>502</v>
      </c>
      <c r="D192" s="170" t="s">
        <v>503</v>
      </c>
      <c r="E192" s="170" t="s">
        <v>91</v>
      </c>
      <c r="F192" s="170" t="s">
        <v>526</v>
      </c>
      <c r="G192" s="182">
        <v>50500658000</v>
      </c>
      <c r="H192" s="182">
        <v>50500658000</v>
      </c>
      <c r="I192" s="182">
        <v>49651608009</v>
      </c>
      <c r="J192" s="182">
        <v>38563022786</v>
      </c>
      <c r="K192" s="170" t="s">
        <v>1460</v>
      </c>
      <c r="L192" s="170" t="s">
        <v>1460</v>
      </c>
      <c r="M192" s="170" t="s">
        <v>1446</v>
      </c>
      <c r="N192" s="170" t="s">
        <v>1460</v>
      </c>
      <c r="O192" s="170" t="s">
        <v>1460</v>
      </c>
      <c r="P192" s="170" t="s">
        <v>1460</v>
      </c>
      <c r="Q192" s="169" t="s">
        <v>504</v>
      </c>
      <c r="R192" s="170" t="s">
        <v>166</v>
      </c>
      <c r="S192" s="170" t="s">
        <v>184</v>
      </c>
      <c r="T192" s="170" t="s">
        <v>28</v>
      </c>
      <c r="U192" s="170" t="s">
        <v>29</v>
      </c>
      <c r="V192" s="190">
        <v>9795</v>
      </c>
      <c r="W192" s="190">
        <v>9795</v>
      </c>
      <c r="X192" s="190">
        <v>9795</v>
      </c>
      <c r="Y192" s="190">
        <v>9795</v>
      </c>
      <c r="Z192" s="191">
        <v>100</v>
      </c>
    </row>
    <row r="193" spans="1:26" ht="57" x14ac:dyDescent="0.2">
      <c r="A193" s="170" t="s">
        <v>1391</v>
      </c>
      <c r="B193" s="170" t="s">
        <v>1658</v>
      </c>
      <c r="C193" s="170" t="s">
        <v>502</v>
      </c>
      <c r="D193" s="170" t="s">
        <v>503</v>
      </c>
      <c r="E193" s="170" t="s">
        <v>91</v>
      </c>
      <c r="F193" s="170" t="s">
        <v>599</v>
      </c>
      <c r="G193" s="181" t="s">
        <v>69</v>
      </c>
      <c r="H193" s="181" t="s">
        <v>69</v>
      </c>
      <c r="I193" s="181" t="s">
        <v>69</v>
      </c>
      <c r="J193" s="181" t="s">
        <v>69</v>
      </c>
      <c r="K193" s="170" t="s">
        <v>69</v>
      </c>
      <c r="L193" s="170" t="s">
        <v>69</v>
      </c>
      <c r="M193" s="170" t="s">
        <v>69</v>
      </c>
      <c r="N193" s="170" t="s">
        <v>69</v>
      </c>
      <c r="O193" s="170" t="s">
        <v>69</v>
      </c>
      <c r="P193" s="170" t="s">
        <v>69</v>
      </c>
      <c r="Q193" s="169" t="s">
        <v>1667</v>
      </c>
      <c r="R193" s="170" t="s">
        <v>238</v>
      </c>
      <c r="S193" s="170" t="s">
        <v>75</v>
      </c>
      <c r="T193" s="170" t="s">
        <v>157</v>
      </c>
      <c r="U193" s="170" t="s">
        <v>19</v>
      </c>
      <c r="V193" s="190">
        <v>0</v>
      </c>
      <c r="W193" s="190">
        <v>100</v>
      </c>
      <c r="X193" s="190">
        <v>90</v>
      </c>
      <c r="Y193" s="190">
        <v>90</v>
      </c>
      <c r="Z193" s="191">
        <v>100</v>
      </c>
    </row>
    <row r="194" spans="1:26" ht="71.25" x14ac:dyDescent="0.2">
      <c r="A194" s="170" t="s">
        <v>1391</v>
      </c>
      <c r="B194" s="170" t="s">
        <v>1658</v>
      </c>
      <c r="C194" s="170" t="s">
        <v>502</v>
      </c>
      <c r="D194" s="170" t="s">
        <v>503</v>
      </c>
      <c r="E194" s="170" t="s">
        <v>148</v>
      </c>
      <c r="F194" s="170" t="s">
        <v>534</v>
      </c>
      <c r="G194" s="182">
        <v>19292589826</v>
      </c>
      <c r="H194" s="182">
        <v>19292589826</v>
      </c>
      <c r="I194" s="182">
        <v>19203911623</v>
      </c>
      <c r="J194" s="182">
        <v>16025339376</v>
      </c>
      <c r="K194" s="170" t="s">
        <v>1460</v>
      </c>
      <c r="L194" s="170" t="s">
        <v>1460</v>
      </c>
      <c r="M194" s="170" t="s">
        <v>1460</v>
      </c>
      <c r="N194" s="170" t="s">
        <v>1460</v>
      </c>
      <c r="O194" s="170" t="s">
        <v>1446</v>
      </c>
      <c r="P194" s="170" t="s">
        <v>1460</v>
      </c>
      <c r="Q194" s="169" t="s">
        <v>1668</v>
      </c>
      <c r="R194" s="170" t="s">
        <v>175</v>
      </c>
      <c r="S194" s="170" t="s">
        <v>75</v>
      </c>
      <c r="T194" s="170" t="s">
        <v>28</v>
      </c>
      <c r="U194" s="170" t="s">
        <v>19</v>
      </c>
      <c r="V194" s="190">
        <v>0</v>
      </c>
      <c r="W194" s="190">
        <v>100</v>
      </c>
      <c r="X194" s="190">
        <v>53</v>
      </c>
      <c r="Y194" s="190">
        <v>53</v>
      </c>
      <c r="Z194" s="191">
        <v>100</v>
      </c>
    </row>
    <row r="195" spans="1:26" ht="57" x14ac:dyDescent="0.2">
      <c r="A195" s="170" t="s">
        <v>1391</v>
      </c>
      <c r="B195" s="170" t="s">
        <v>1658</v>
      </c>
      <c r="C195" s="170" t="s">
        <v>502</v>
      </c>
      <c r="D195" s="170" t="s">
        <v>503</v>
      </c>
      <c r="E195" s="170" t="s">
        <v>137</v>
      </c>
      <c r="F195" s="170" t="s">
        <v>575</v>
      </c>
      <c r="G195" s="182">
        <v>825000000</v>
      </c>
      <c r="H195" s="182">
        <v>825000000</v>
      </c>
      <c r="I195" s="182">
        <v>821698433</v>
      </c>
      <c r="J195" s="182">
        <v>621200190</v>
      </c>
      <c r="K195" s="170" t="s">
        <v>1460</v>
      </c>
      <c r="L195" s="170" t="s">
        <v>1460</v>
      </c>
      <c r="M195" s="170" t="s">
        <v>1460</v>
      </c>
      <c r="N195" s="170" t="s">
        <v>1460</v>
      </c>
      <c r="O195" s="170" t="s">
        <v>1460</v>
      </c>
      <c r="P195" s="170" t="s">
        <v>1460</v>
      </c>
      <c r="Q195" s="169" t="s">
        <v>1521</v>
      </c>
      <c r="R195" s="170" t="s">
        <v>221</v>
      </c>
      <c r="S195" s="170" t="s">
        <v>27</v>
      </c>
      <c r="T195" s="170" t="s">
        <v>28</v>
      </c>
      <c r="U195" s="170" t="s">
        <v>29</v>
      </c>
      <c r="V195" s="190">
        <v>440</v>
      </c>
      <c r="W195" s="190">
        <v>10000</v>
      </c>
      <c r="X195" s="190">
        <v>2000</v>
      </c>
      <c r="Y195" s="190">
        <v>2000</v>
      </c>
      <c r="Z195" s="191">
        <v>100</v>
      </c>
    </row>
    <row r="196" spans="1:26" ht="57" x14ac:dyDescent="0.2">
      <c r="A196" s="170" t="s">
        <v>1391</v>
      </c>
      <c r="B196" s="170" t="s">
        <v>1658</v>
      </c>
      <c r="C196" s="170" t="s">
        <v>502</v>
      </c>
      <c r="D196" s="170" t="s">
        <v>503</v>
      </c>
      <c r="E196" s="170" t="s">
        <v>137</v>
      </c>
      <c r="F196" s="170" t="s">
        <v>575</v>
      </c>
      <c r="G196" s="181" t="s">
        <v>69</v>
      </c>
      <c r="H196" s="181" t="s">
        <v>69</v>
      </c>
      <c r="I196" s="181" t="s">
        <v>69</v>
      </c>
      <c r="J196" s="181" t="s">
        <v>69</v>
      </c>
      <c r="K196" s="170" t="s">
        <v>69</v>
      </c>
      <c r="L196" s="170" t="s">
        <v>69</v>
      </c>
      <c r="M196" s="170" t="s">
        <v>69</v>
      </c>
      <c r="N196" s="170" t="s">
        <v>69</v>
      </c>
      <c r="O196" s="170" t="s">
        <v>69</v>
      </c>
      <c r="P196" s="170" t="s">
        <v>69</v>
      </c>
      <c r="Q196" s="169" t="s">
        <v>1594</v>
      </c>
      <c r="R196" s="170" t="s">
        <v>241</v>
      </c>
      <c r="S196" s="170" t="s">
        <v>27</v>
      </c>
      <c r="T196" s="170" t="s">
        <v>28</v>
      </c>
      <c r="U196" s="170" t="s">
        <v>29</v>
      </c>
      <c r="V196" s="190">
        <v>63000</v>
      </c>
      <c r="W196" s="190">
        <v>70000</v>
      </c>
      <c r="X196" s="190">
        <v>20417</v>
      </c>
      <c r="Y196" s="190">
        <v>20417</v>
      </c>
      <c r="Z196" s="191">
        <v>100</v>
      </c>
    </row>
    <row r="197" spans="1:26" ht="57" x14ac:dyDescent="0.2">
      <c r="A197" s="170" t="s">
        <v>1391</v>
      </c>
      <c r="B197" s="170" t="s">
        <v>1658</v>
      </c>
      <c r="C197" s="170" t="s">
        <v>502</v>
      </c>
      <c r="D197" s="170" t="s">
        <v>503</v>
      </c>
      <c r="E197" s="170" t="s">
        <v>554</v>
      </c>
      <c r="F197" s="170" t="s">
        <v>555</v>
      </c>
      <c r="G197" s="182">
        <v>2465946573</v>
      </c>
      <c r="H197" s="182">
        <v>2465946573</v>
      </c>
      <c r="I197" s="182">
        <v>2453067464</v>
      </c>
      <c r="J197" s="182">
        <v>1840933590</v>
      </c>
      <c r="K197" s="170" t="s">
        <v>1446</v>
      </c>
      <c r="L197" s="170" t="s">
        <v>1460</v>
      </c>
      <c r="M197" s="170" t="s">
        <v>1446</v>
      </c>
      <c r="N197" s="170" t="s">
        <v>1446</v>
      </c>
      <c r="O197" s="170" t="s">
        <v>1446</v>
      </c>
      <c r="P197" s="170" t="s">
        <v>1446</v>
      </c>
      <c r="Q197" s="169" t="s">
        <v>1582</v>
      </c>
      <c r="R197" s="170" t="s">
        <v>556</v>
      </c>
      <c r="S197" s="170" t="s">
        <v>27</v>
      </c>
      <c r="T197" s="170" t="s">
        <v>157</v>
      </c>
      <c r="U197" s="170" t="s">
        <v>19</v>
      </c>
      <c r="V197" s="190">
        <v>0</v>
      </c>
      <c r="W197" s="190">
        <v>100</v>
      </c>
      <c r="X197" s="190">
        <v>25</v>
      </c>
      <c r="Y197" s="190">
        <v>25</v>
      </c>
      <c r="Z197" s="191">
        <v>100</v>
      </c>
    </row>
    <row r="198" spans="1:26" ht="57" x14ac:dyDescent="0.2">
      <c r="A198" s="170" t="s">
        <v>1391</v>
      </c>
      <c r="B198" s="170" t="s">
        <v>1658</v>
      </c>
      <c r="C198" s="170" t="s">
        <v>502</v>
      </c>
      <c r="D198" s="170" t="s">
        <v>503</v>
      </c>
      <c r="E198" s="170" t="s">
        <v>122</v>
      </c>
      <c r="F198" s="170" t="s">
        <v>563</v>
      </c>
      <c r="G198" s="182">
        <v>1825008427</v>
      </c>
      <c r="H198" s="182">
        <v>1825008427</v>
      </c>
      <c r="I198" s="182">
        <v>1797621665</v>
      </c>
      <c r="J198" s="182">
        <v>1282412496</v>
      </c>
      <c r="K198" s="170" t="s">
        <v>1460</v>
      </c>
      <c r="L198" s="170" t="s">
        <v>1460</v>
      </c>
      <c r="M198" s="170" t="s">
        <v>1446</v>
      </c>
      <c r="N198" s="170" t="s">
        <v>1460</v>
      </c>
      <c r="O198" s="170" t="s">
        <v>1446</v>
      </c>
      <c r="P198" s="170" t="s">
        <v>1460</v>
      </c>
      <c r="Q198" s="169" t="s">
        <v>1513</v>
      </c>
      <c r="R198" s="170" t="s">
        <v>564</v>
      </c>
      <c r="S198" s="170" t="s">
        <v>27</v>
      </c>
      <c r="T198" s="170" t="s">
        <v>28</v>
      </c>
      <c r="U198" s="170" t="s">
        <v>29</v>
      </c>
      <c r="V198" s="190">
        <v>0</v>
      </c>
      <c r="W198" s="190">
        <v>280000</v>
      </c>
      <c r="X198" s="190">
        <v>78400</v>
      </c>
      <c r="Y198" s="190">
        <v>78400</v>
      </c>
      <c r="Z198" s="191">
        <v>100</v>
      </c>
    </row>
    <row r="199" spans="1:26" ht="57" x14ac:dyDescent="0.2">
      <c r="A199" s="170" t="s">
        <v>1391</v>
      </c>
      <c r="B199" s="170" t="s">
        <v>1658</v>
      </c>
      <c r="C199" s="170" t="s">
        <v>502</v>
      </c>
      <c r="D199" s="170" t="s">
        <v>503</v>
      </c>
      <c r="E199" s="170" t="s">
        <v>118</v>
      </c>
      <c r="F199" s="170" t="s">
        <v>522</v>
      </c>
      <c r="G199" s="182">
        <v>94513712554</v>
      </c>
      <c r="H199" s="182">
        <v>94513712554</v>
      </c>
      <c r="I199" s="182">
        <v>89510144369</v>
      </c>
      <c r="J199" s="182">
        <v>45810071761</v>
      </c>
      <c r="K199" s="170" t="s">
        <v>1446</v>
      </c>
      <c r="L199" s="170" t="s">
        <v>1446</v>
      </c>
      <c r="M199" s="170" t="s">
        <v>1446</v>
      </c>
      <c r="N199" s="170" t="s">
        <v>1460</v>
      </c>
      <c r="O199" s="170" t="s">
        <v>1446</v>
      </c>
      <c r="P199" s="170" t="s">
        <v>1446</v>
      </c>
      <c r="Q199" s="169" t="s">
        <v>1515</v>
      </c>
      <c r="R199" s="170" t="s">
        <v>156</v>
      </c>
      <c r="S199" s="170" t="s">
        <v>27</v>
      </c>
      <c r="T199" s="170" t="s">
        <v>89</v>
      </c>
      <c r="U199" s="170" t="s">
        <v>29</v>
      </c>
      <c r="V199" s="190">
        <v>11</v>
      </c>
      <c r="W199" s="190">
        <v>11</v>
      </c>
      <c r="X199" s="190">
        <v>2</v>
      </c>
      <c r="Y199" s="190">
        <v>0</v>
      </c>
      <c r="Z199" s="191">
        <v>0</v>
      </c>
    </row>
    <row r="200" spans="1:26" ht="57" x14ac:dyDescent="0.2">
      <c r="A200" s="170" t="s">
        <v>1391</v>
      </c>
      <c r="B200" s="170" t="s">
        <v>1658</v>
      </c>
      <c r="C200" s="170" t="s">
        <v>502</v>
      </c>
      <c r="D200" s="170" t="s">
        <v>503</v>
      </c>
      <c r="E200" s="170" t="s">
        <v>118</v>
      </c>
      <c r="F200" s="170" t="s">
        <v>522</v>
      </c>
      <c r="G200" s="181" t="s">
        <v>69</v>
      </c>
      <c r="H200" s="181" t="s">
        <v>69</v>
      </c>
      <c r="I200" s="181" t="s">
        <v>69</v>
      </c>
      <c r="J200" s="181" t="s">
        <v>69</v>
      </c>
      <c r="K200" s="170" t="s">
        <v>69</v>
      </c>
      <c r="L200" s="170" t="s">
        <v>69</v>
      </c>
      <c r="M200" s="170" t="s">
        <v>69</v>
      </c>
      <c r="N200" s="170" t="s">
        <v>69</v>
      </c>
      <c r="O200" s="170" t="s">
        <v>69</v>
      </c>
      <c r="P200" s="170" t="s">
        <v>69</v>
      </c>
      <c r="Q200" s="169" t="s">
        <v>1517</v>
      </c>
      <c r="R200" s="170" t="s">
        <v>245</v>
      </c>
      <c r="S200" s="170" t="s">
        <v>27</v>
      </c>
      <c r="T200" s="170" t="s">
        <v>89</v>
      </c>
      <c r="U200" s="170" t="s">
        <v>29</v>
      </c>
      <c r="V200" s="190">
        <v>92</v>
      </c>
      <c r="W200" s="190">
        <v>100</v>
      </c>
      <c r="X200" s="190">
        <v>35</v>
      </c>
      <c r="Y200" s="190">
        <v>30</v>
      </c>
      <c r="Z200" s="191">
        <v>85.714285714285694</v>
      </c>
    </row>
    <row r="201" spans="1:26" ht="57" x14ac:dyDescent="0.2">
      <c r="A201" s="170" t="s">
        <v>1391</v>
      </c>
      <c r="B201" s="170" t="s">
        <v>1658</v>
      </c>
      <c r="C201" s="170" t="s">
        <v>502</v>
      </c>
      <c r="D201" s="170" t="s">
        <v>503</v>
      </c>
      <c r="E201" s="170" t="s">
        <v>118</v>
      </c>
      <c r="F201" s="170" t="s">
        <v>522</v>
      </c>
      <c r="G201" s="181" t="s">
        <v>69</v>
      </c>
      <c r="H201" s="181" t="s">
        <v>69</v>
      </c>
      <c r="I201" s="181" t="s">
        <v>69</v>
      </c>
      <c r="J201" s="181" t="s">
        <v>69</v>
      </c>
      <c r="K201" s="170" t="s">
        <v>69</v>
      </c>
      <c r="L201" s="170" t="s">
        <v>69</v>
      </c>
      <c r="M201" s="170" t="s">
        <v>69</v>
      </c>
      <c r="N201" s="170" t="s">
        <v>69</v>
      </c>
      <c r="O201" s="170" t="s">
        <v>69</v>
      </c>
      <c r="P201" s="170" t="s">
        <v>69</v>
      </c>
      <c r="Q201" s="169" t="s">
        <v>1519</v>
      </c>
      <c r="R201" s="170" t="s">
        <v>248</v>
      </c>
      <c r="S201" s="170" t="s">
        <v>27</v>
      </c>
      <c r="T201" s="170" t="s">
        <v>89</v>
      </c>
      <c r="U201" s="170" t="s">
        <v>19</v>
      </c>
      <c r="V201" s="190">
        <v>100</v>
      </c>
      <c r="W201" s="190">
        <v>100</v>
      </c>
      <c r="X201" s="190">
        <v>28</v>
      </c>
      <c r="Y201" s="190">
        <v>28</v>
      </c>
      <c r="Z201" s="191">
        <v>100</v>
      </c>
    </row>
    <row r="202" spans="1:26" ht="57" x14ac:dyDescent="0.2">
      <c r="A202" s="170" t="s">
        <v>1391</v>
      </c>
      <c r="B202" s="170" t="s">
        <v>1658</v>
      </c>
      <c r="C202" s="170" t="s">
        <v>502</v>
      </c>
      <c r="D202" s="170" t="s">
        <v>503</v>
      </c>
      <c r="E202" s="170" t="s">
        <v>118</v>
      </c>
      <c r="F202" s="170" t="s">
        <v>522</v>
      </c>
      <c r="G202" s="181" t="s">
        <v>69</v>
      </c>
      <c r="H202" s="181" t="s">
        <v>69</v>
      </c>
      <c r="I202" s="181" t="s">
        <v>69</v>
      </c>
      <c r="J202" s="181" t="s">
        <v>69</v>
      </c>
      <c r="K202" s="170" t="s">
        <v>69</v>
      </c>
      <c r="L202" s="170" t="s">
        <v>69</v>
      </c>
      <c r="M202" s="170" t="s">
        <v>69</v>
      </c>
      <c r="N202" s="170" t="s">
        <v>69</v>
      </c>
      <c r="O202" s="170" t="s">
        <v>69</v>
      </c>
      <c r="P202" s="170" t="s">
        <v>69</v>
      </c>
      <c r="Q202" s="169" t="s">
        <v>1669</v>
      </c>
      <c r="R202" s="170" t="s">
        <v>251</v>
      </c>
      <c r="S202" s="170" t="s">
        <v>27</v>
      </c>
      <c r="T202" s="170" t="s">
        <v>89</v>
      </c>
      <c r="U202" s="170" t="s">
        <v>19</v>
      </c>
      <c r="V202" s="190">
        <v>100</v>
      </c>
      <c r="W202" s="190">
        <v>100</v>
      </c>
      <c r="X202" s="190">
        <v>14</v>
      </c>
      <c r="Y202" s="190">
        <v>14</v>
      </c>
      <c r="Z202" s="191">
        <v>100</v>
      </c>
    </row>
    <row r="203" spans="1:26" ht="85.5" x14ac:dyDescent="0.2">
      <c r="A203" s="170" t="s">
        <v>1391</v>
      </c>
      <c r="B203" s="170" t="s">
        <v>1658</v>
      </c>
      <c r="C203" s="170" t="s">
        <v>502</v>
      </c>
      <c r="D203" s="170" t="s">
        <v>503</v>
      </c>
      <c r="E203" s="170" t="s">
        <v>114</v>
      </c>
      <c r="F203" s="170" t="s">
        <v>520</v>
      </c>
      <c r="G203" s="182">
        <v>186574954698</v>
      </c>
      <c r="H203" s="182">
        <v>186574954698</v>
      </c>
      <c r="I203" s="182">
        <v>186477642225</v>
      </c>
      <c r="J203" s="182">
        <v>159928627163</v>
      </c>
      <c r="K203" s="170" t="s">
        <v>1446</v>
      </c>
      <c r="L203" s="170" t="s">
        <v>1446</v>
      </c>
      <c r="M203" s="170" t="s">
        <v>1446</v>
      </c>
      <c r="N203" s="170" t="s">
        <v>1446</v>
      </c>
      <c r="O203" s="170" t="s">
        <v>1446</v>
      </c>
      <c r="P203" s="170" t="s">
        <v>1446</v>
      </c>
      <c r="Q203" s="169" t="s">
        <v>1628</v>
      </c>
      <c r="R203" s="170" t="s">
        <v>150</v>
      </c>
      <c r="S203" s="170" t="s">
        <v>27</v>
      </c>
      <c r="T203" s="170" t="s">
        <v>28</v>
      </c>
      <c r="U203" s="170" t="s">
        <v>19</v>
      </c>
      <c r="V203" s="190">
        <v>97</v>
      </c>
      <c r="W203" s="190">
        <v>100</v>
      </c>
      <c r="X203" s="190">
        <v>23</v>
      </c>
      <c r="Y203" s="190">
        <v>23</v>
      </c>
      <c r="Z203" s="191">
        <v>100</v>
      </c>
    </row>
    <row r="204" spans="1:26" ht="71.25" x14ac:dyDescent="0.2">
      <c r="A204" s="170" t="s">
        <v>1391</v>
      </c>
      <c r="B204" s="170" t="s">
        <v>1658</v>
      </c>
      <c r="C204" s="170" t="s">
        <v>502</v>
      </c>
      <c r="D204" s="170" t="s">
        <v>503</v>
      </c>
      <c r="E204" s="170" t="s">
        <v>517</v>
      </c>
      <c r="F204" s="170" t="s">
        <v>518</v>
      </c>
      <c r="G204" s="182">
        <v>186272678458</v>
      </c>
      <c r="H204" s="182">
        <v>186272678458</v>
      </c>
      <c r="I204" s="182">
        <v>186160527606</v>
      </c>
      <c r="J204" s="182">
        <v>171046955712</v>
      </c>
      <c r="K204" s="170" t="s">
        <v>1446</v>
      </c>
      <c r="L204" s="170" t="s">
        <v>1446</v>
      </c>
      <c r="M204" s="170" t="s">
        <v>1446</v>
      </c>
      <c r="N204" s="170" t="s">
        <v>1446</v>
      </c>
      <c r="O204" s="170" t="s">
        <v>1446</v>
      </c>
      <c r="P204" s="170" t="s">
        <v>1446</v>
      </c>
      <c r="Q204" s="169" t="s">
        <v>1645</v>
      </c>
      <c r="R204" s="170" t="s">
        <v>146</v>
      </c>
      <c r="S204" s="170" t="s">
        <v>75</v>
      </c>
      <c r="T204" s="170" t="s">
        <v>28</v>
      </c>
      <c r="U204" s="170" t="s">
        <v>19</v>
      </c>
      <c r="V204" s="190">
        <v>50</v>
      </c>
      <c r="W204" s="190">
        <v>100</v>
      </c>
      <c r="X204" s="190">
        <v>90</v>
      </c>
      <c r="Y204" s="190">
        <v>90</v>
      </c>
      <c r="Z204" s="191">
        <v>100</v>
      </c>
    </row>
    <row r="205" spans="1:26" ht="57" x14ac:dyDescent="0.2">
      <c r="A205" s="170" t="s">
        <v>1391</v>
      </c>
      <c r="B205" s="170" t="s">
        <v>1658</v>
      </c>
      <c r="C205" s="170" t="s">
        <v>502</v>
      </c>
      <c r="D205" s="170" t="s">
        <v>503</v>
      </c>
      <c r="E205" s="170" t="s">
        <v>536</v>
      </c>
      <c r="F205" s="170" t="s">
        <v>537</v>
      </c>
      <c r="G205" s="182">
        <v>5096712034</v>
      </c>
      <c r="H205" s="182">
        <v>5096712034</v>
      </c>
      <c r="I205" s="182">
        <v>5096677865</v>
      </c>
      <c r="J205" s="182">
        <v>3860604533</v>
      </c>
      <c r="K205" s="170" t="s">
        <v>1446</v>
      </c>
      <c r="L205" s="170" t="s">
        <v>1446</v>
      </c>
      <c r="M205" s="170" t="s">
        <v>1446</v>
      </c>
      <c r="N205" s="170" t="s">
        <v>1446</v>
      </c>
      <c r="O205" s="170" t="s">
        <v>1446</v>
      </c>
      <c r="P205" s="170" t="s">
        <v>1446</v>
      </c>
      <c r="Q205" s="169" t="s">
        <v>1649</v>
      </c>
      <c r="R205" s="170" t="s">
        <v>183</v>
      </c>
      <c r="S205" s="170" t="s">
        <v>27</v>
      </c>
      <c r="T205" s="170" t="s">
        <v>28</v>
      </c>
      <c r="U205" s="170" t="s">
        <v>19</v>
      </c>
      <c r="V205" s="190">
        <v>0</v>
      </c>
      <c r="W205" s="190">
        <v>100</v>
      </c>
      <c r="X205" s="190">
        <v>15</v>
      </c>
      <c r="Y205" s="190">
        <v>15</v>
      </c>
      <c r="Z205" s="191">
        <v>100</v>
      </c>
    </row>
    <row r="206" spans="1:26" ht="57" x14ac:dyDescent="0.2">
      <c r="A206" s="170" t="s">
        <v>1391</v>
      </c>
      <c r="B206" s="170" t="s">
        <v>1658</v>
      </c>
      <c r="C206" s="170" t="s">
        <v>502</v>
      </c>
      <c r="D206" s="170" t="s">
        <v>503</v>
      </c>
      <c r="E206" s="170" t="s">
        <v>536</v>
      </c>
      <c r="F206" s="170" t="s">
        <v>537</v>
      </c>
      <c r="G206" s="181" t="s">
        <v>69</v>
      </c>
      <c r="H206" s="181" t="s">
        <v>69</v>
      </c>
      <c r="I206" s="181" t="s">
        <v>69</v>
      </c>
      <c r="J206" s="181" t="s">
        <v>69</v>
      </c>
      <c r="K206" s="170" t="s">
        <v>69</v>
      </c>
      <c r="L206" s="170" t="s">
        <v>69</v>
      </c>
      <c r="M206" s="170" t="s">
        <v>69</v>
      </c>
      <c r="N206" s="170" t="s">
        <v>69</v>
      </c>
      <c r="O206" s="170" t="s">
        <v>69</v>
      </c>
      <c r="P206" s="170" t="s">
        <v>69</v>
      </c>
      <c r="Q206" s="169" t="s">
        <v>1634</v>
      </c>
      <c r="R206" s="170" t="s">
        <v>253</v>
      </c>
      <c r="S206" s="170" t="s">
        <v>184</v>
      </c>
      <c r="T206" s="170" t="s">
        <v>28</v>
      </c>
      <c r="U206" s="170" t="s">
        <v>19</v>
      </c>
      <c r="V206" s="190">
        <v>100</v>
      </c>
      <c r="W206" s="190">
        <v>100</v>
      </c>
      <c r="X206" s="190">
        <v>100</v>
      </c>
      <c r="Y206" s="190">
        <v>100</v>
      </c>
      <c r="Z206" s="191">
        <v>100</v>
      </c>
    </row>
    <row r="207" spans="1:26" ht="57" x14ac:dyDescent="0.2">
      <c r="A207" s="170" t="s">
        <v>1391</v>
      </c>
      <c r="B207" s="170" t="s">
        <v>1658</v>
      </c>
      <c r="C207" s="170" t="s">
        <v>502</v>
      </c>
      <c r="D207" s="170" t="s">
        <v>503</v>
      </c>
      <c r="E207" s="170" t="s">
        <v>566</v>
      </c>
      <c r="F207" s="170" t="s">
        <v>567</v>
      </c>
      <c r="G207" s="182">
        <v>1765342630</v>
      </c>
      <c r="H207" s="182">
        <v>1765342630</v>
      </c>
      <c r="I207" s="182">
        <v>1765342630</v>
      </c>
      <c r="J207" s="182">
        <v>1320813542</v>
      </c>
      <c r="K207" s="170" t="s">
        <v>1446</v>
      </c>
      <c r="L207" s="170" t="s">
        <v>1446</v>
      </c>
      <c r="M207" s="170" t="s">
        <v>1446</v>
      </c>
      <c r="N207" s="170" t="s">
        <v>1446</v>
      </c>
      <c r="O207" s="170" t="s">
        <v>1446</v>
      </c>
      <c r="P207" s="170" t="s">
        <v>1446</v>
      </c>
      <c r="Q207" s="169" t="s">
        <v>1670</v>
      </c>
      <c r="R207" s="170" t="s">
        <v>216</v>
      </c>
      <c r="S207" s="170" t="s">
        <v>27</v>
      </c>
      <c r="T207" s="170" t="s">
        <v>89</v>
      </c>
      <c r="U207" s="170" t="s">
        <v>29</v>
      </c>
      <c r="V207" s="190">
        <v>3</v>
      </c>
      <c r="W207" s="190">
        <v>3</v>
      </c>
      <c r="X207" s="190">
        <v>1</v>
      </c>
      <c r="Y207" s="190">
        <v>1</v>
      </c>
      <c r="Z207" s="191">
        <v>100</v>
      </c>
    </row>
    <row r="208" spans="1:26" ht="57" x14ac:dyDescent="0.2">
      <c r="A208" s="170" t="s">
        <v>1391</v>
      </c>
      <c r="B208" s="170" t="s">
        <v>1658</v>
      </c>
      <c r="C208" s="170" t="s">
        <v>502</v>
      </c>
      <c r="D208" s="170" t="s">
        <v>503</v>
      </c>
      <c r="E208" s="170" t="s">
        <v>531</v>
      </c>
      <c r="F208" s="170" t="s">
        <v>532</v>
      </c>
      <c r="G208" s="182">
        <v>20449230624</v>
      </c>
      <c r="H208" s="182">
        <v>20449230624</v>
      </c>
      <c r="I208" s="182">
        <v>20434376847</v>
      </c>
      <c r="J208" s="182">
        <v>18260751677</v>
      </c>
      <c r="K208" s="170" t="s">
        <v>1446</v>
      </c>
      <c r="L208" s="170" t="s">
        <v>1446</v>
      </c>
      <c r="M208" s="170" t="s">
        <v>1446</v>
      </c>
      <c r="N208" s="170" t="s">
        <v>1446</v>
      </c>
      <c r="O208" s="170" t="s">
        <v>1446</v>
      </c>
      <c r="P208" s="170" t="s">
        <v>1446</v>
      </c>
      <c r="Q208" s="169" t="s">
        <v>1671</v>
      </c>
      <c r="R208" s="170" t="s">
        <v>172</v>
      </c>
      <c r="S208" s="170" t="s">
        <v>184</v>
      </c>
      <c r="T208" s="170" t="s">
        <v>28</v>
      </c>
      <c r="U208" s="170" t="s">
        <v>19</v>
      </c>
      <c r="V208" s="190">
        <v>100</v>
      </c>
      <c r="W208" s="190">
        <v>100</v>
      </c>
      <c r="X208" s="190">
        <v>100</v>
      </c>
      <c r="Y208" s="190">
        <v>100</v>
      </c>
      <c r="Z208" s="191">
        <v>100</v>
      </c>
    </row>
    <row r="209" spans="1:26" ht="57" x14ac:dyDescent="0.2">
      <c r="A209" s="172" t="s">
        <v>1391</v>
      </c>
      <c r="B209" s="172" t="s">
        <v>1658</v>
      </c>
      <c r="C209" s="172" t="s">
        <v>502</v>
      </c>
      <c r="D209" s="172" t="s">
        <v>503</v>
      </c>
      <c r="E209" s="172" t="s">
        <v>531</v>
      </c>
      <c r="F209" s="172" t="s">
        <v>606</v>
      </c>
      <c r="G209" s="186" t="s">
        <v>69</v>
      </c>
      <c r="H209" s="186" t="s">
        <v>69</v>
      </c>
      <c r="I209" s="186" t="s">
        <v>69</v>
      </c>
      <c r="J209" s="186" t="s">
        <v>69</v>
      </c>
      <c r="K209" s="170" t="s">
        <v>69</v>
      </c>
      <c r="L209" s="170" t="s">
        <v>69</v>
      </c>
      <c r="M209" s="170" t="s">
        <v>69</v>
      </c>
      <c r="N209" s="170" t="s">
        <v>69</v>
      </c>
      <c r="O209" s="170" t="s">
        <v>69</v>
      </c>
      <c r="P209" s="170" t="s">
        <v>69</v>
      </c>
      <c r="Q209" s="197">
        <v>77</v>
      </c>
      <c r="R209" s="172" t="s">
        <v>255</v>
      </c>
      <c r="S209" s="172" t="s">
        <v>184</v>
      </c>
      <c r="T209" s="172" t="s">
        <v>28</v>
      </c>
      <c r="U209" s="172" t="s">
        <v>19</v>
      </c>
      <c r="V209" s="198">
        <v>100</v>
      </c>
      <c r="W209" s="198">
        <v>100</v>
      </c>
      <c r="X209" s="198">
        <v>100</v>
      </c>
      <c r="Y209" s="198">
        <v>100</v>
      </c>
      <c r="Z209" s="199">
        <v>100</v>
      </c>
    </row>
    <row r="210" spans="1:26" ht="57" x14ac:dyDescent="0.2">
      <c r="A210" s="170" t="s">
        <v>1391</v>
      </c>
      <c r="B210" s="170" t="s">
        <v>1658</v>
      </c>
      <c r="C210" s="170" t="s">
        <v>502</v>
      </c>
      <c r="D210" s="170" t="s">
        <v>503</v>
      </c>
      <c r="E210" s="170" t="s">
        <v>558</v>
      </c>
      <c r="F210" s="170" t="s">
        <v>559</v>
      </c>
      <c r="G210" s="182">
        <v>2577327080</v>
      </c>
      <c r="H210" s="182">
        <v>2577327080</v>
      </c>
      <c r="I210" s="182">
        <v>2576578491</v>
      </c>
      <c r="J210" s="182">
        <v>1953102826</v>
      </c>
      <c r="K210" s="170" t="s">
        <v>1446</v>
      </c>
      <c r="L210" s="170" t="s">
        <v>1446</v>
      </c>
      <c r="M210" s="170" t="s">
        <v>1446</v>
      </c>
      <c r="N210" s="170" t="s">
        <v>1446</v>
      </c>
      <c r="O210" s="170" t="s">
        <v>1446</v>
      </c>
      <c r="P210" s="170" t="s">
        <v>1446</v>
      </c>
      <c r="Q210" s="169" t="s">
        <v>1638</v>
      </c>
      <c r="R210" s="170" t="s">
        <v>209</v>
      </c>
      <c r="S210" s="170" t="s">
        <v>184</v>
      </c>
      <c r="T210" s="170" t="s">
        <v>28</v>
      </c>
      <c r="U210" s="170" t="s">
        <v>19</v>
      </c>
      <c r="V210" s="190">
        <v>100</v>
      </c>
      <c r="W210" s="190">
        <v>100</v>
      </c>
      <c r="X210" s="190">
        <v>100</v>
      </c>
      <c r="Y210" s="190">
        <v>100</v>
      </c>
      <c r="Z210" s="191">
        <v>100</v>
      </c>
    </row>
    <row r="211" spans="1:26" ht="57" x14ac:dyDescent="0.2">
      <c r="A211" s="170" t="s">
        <v>1391</v>
      </c>
      <c r="B211" s="170" t="s">
        <v>1658</v>
      </c>
      <c r="C211" s="170" t="s">
        <v>502</v>
      </c>
      <c r="D211" s="170" t="s">
        <v>503</v>
      </c>
      <c r="E211" s="170" t="s">
        <v>542</v>
      </c>
      <c r="F211" s="170" t="s">
        <v>543</v>
      </c>
      <c r="G211" s="182">
        <v>4185442251</v>
      </c>
      <c r="H211" s="182">
        <v>4185442251</v>
      </c>
      <c r="I211" s="182">
        <v>4166514543</v>
      </c>
      <c r="J211" s="182">
        <v>3393220773</v>
      </c>
      <c r="K211" s="170" t="s">
        <v>1446</v>
      </c>
      <c r="L211" s="170" t="s">
        <v>1446</v>
      </c>
      <c r="M211" s="170" t="s">
        <v>1446</v>
      </c>
      <c r="N211" s="170" t="s">
        <v>1446</v>
      </c>
      <c r="O211" s="170" t="s">
        <v>1446</v>
      </c>
      <c r="P211" s="170" t="s">
        <v>1446</v>
      </c>
      <c r="Q211" s="169" t="s">
        <v>1672</v>
      </c>
      <c r="R211" s="170" t="s">
        <v>191</v>
      </c>
      <c r="S211" s="170" t="s">
        <v>88</v>
      </c>
      <c r="T211" s="170" t="s">
        <v>28</v>
      </c>
      <c r="U211" s="170" t="s">
        <v>19</v>
      </c>
      <c r="V211" s="190">
        <v>14</v>
      </c>
      <c r="W211" s="190">
        <v>43</v>
      </c>
      <c r="X211" s="190">
        <v>36</v>
      </c>
      <c r="Y211" s="190">
        <v>36</v>
      </c>
      <c r="Z211" s="191">
        <v>100</v>
      </c>
    </row>
    <row r="212" spans="1:26" ht="57" x14ac:dyDescent="0.2">
      <c r="A212" s="170" t="s">
        <v>1391</v>
      </c>
      <c r="B212" s="170" t="s">
        <v>1658</v>
      </c>
      <c r="C212" s="170" t="s">
        <v>502</v>
      </c>
      <c r="D212" s="170" t="s">
        <v>503</v>
      </c>
      <c r="E212" s="170" t="s">
        <v>572</v>
      </c>
      <c r="F212" s="170" t="s">
        <v>573</v>
      </c>
      <c r="G212" s="182">
        <v>877938731</v>
      </c>
      <c r="H212" s="182">
        <v>877938731</v>
      </c>
      <c r="I212" s="182">
        <v>877938731</v>
      </c>
      <c r="J212" s="182">
        <v>664211264</v>
      </c>
      <c r="K212" s="170" t="s">
        <v>1446</v>
      </c>
      <c r="L212" s="170" t="s">
        <v>1460</v>
      </c>
      <c r="M212" s="170" t="s">
        <v>1446</v>
      </c>
      <c r="N212" s="170" t="s">
        <v>1446</v>
      </c>
      <c r="O212" s="170" t="s">
        <v>1460</v>
      </c>
      <c r="P212" s="170" t="s">
        <v>1446</v>
      </c>
      <c r="Q212" s="169" t="s">
        <v>1673</v>
      </c>
      <c r="R212" s="170" t="s">
        <v>220</v>
      </c>
      <c r="S212" s="170" t="s">
        <v>184</v>
      </c>
      <c r="T212" s="170" t="s">
        <v>28</v>
      </c>
      <c r="U212" s="170" t="s">
        <v>19</v>
      </c>
      <c r="V212" s="190">
        <v>100</v>
      </c>
      <c r="W212" s="190">
        <v>100</v>
      </c>
      <c r="X212" s="190">
        <v>100</v>
      </c>
      <c r="Y212" s="190">
        <v>100</v>
      </c>
      <c r="Z212" s="191">
        <v>100</v>
      </c>
    </row>
    <row r="213" spans="1:26" ht="57" x14ac:dyDescent="0.2">
      <c r="A213" s="170" t="s">
        <v>1391</v>
      </c>
      <c r="B213" s="170" t="s">
        <v>1658</v>
      </c>
      <c r="C213" s="170" t="s">
        <v>502</v>
      </c>
      <c r="D213" s="170" t="s">
        <v>503</v>
      </c>
      <c r="E213" s="170" t="s">
        <v>539</v>
      </c>
      <c r="F213" s="170" t="s">
        <v>540</v>
      </c>
      <c r="G213" s="182">
        <v>5153920000</v>
      </c>
      <c r="H213" s="182">
        <v>5153920000</v>
      </c>
      <c r="I213" s="182">
        <v>5048436014</v>
      </c>
      <c r="J213" s="182">
        <v>4034633703</v>
      </c>
      <c r="K213" s="170" t="s">
        <v>1460</v>
      </c>
      <c r="L213" s="170" t="s">
        <v>1460</v>
      </c>
      <c r="M213" s="170" t="s">
        <v>1460</v>
      </c>
      <c r="N213" s="170" t="s">
        <v>1460</v>
      </c>
      <c r="O213" s="170" t="s">
        <v>1460</v>
      </c>
      <c r="P213" s="170" t="s">
        <v>1460</v>
      </c>
      <c r="Q213" s="169" t="s">
        <v>1674</v>
      </c>
      <c r="R213" s="170" t="s">
        <v>188</v>
      </c>
      <c r="S213" s="170" t="s">
        <v>184</v>
      </c>
      <c r="T213" s="170" t="s">
        <v>89</v>
      </c>
      <c r="U213" s="170" t="s">
        <v>19</v>
      </c>
      <c r="V213" s="190">
        <v>100</v>
      </c>
      <c r="W213" s="190">
        <v>100</v>
      </c>
      <c r="X213" s="190">
        <v>100</v>
      </c>
      <c r="Y213" s="190">
        <v>100</v>
      </c>
      <c r="Z213" s="191">
        <v>100</v>
      </c>
    </row>
    <row r="214" spans="1:26" ht="57" x14ac:dyDescent="0.2">
      <c r="A214" s="170" t="s">
        <v>1391</v>
      </c>
      <c r="B214" s="170" t="s">
        <v>1658</v>
      </c>
      <c r="C214" s="170" t="s">
        <v>502</v>
      </c>
      <c r="D214" s="170" t="s">
        <v>503</v>
      </c>
      <c r="E214" s="170" t="s">
        <v>551</v>
      </c>
      <c r="F214" s="170" t="s">
        <v>552</v>
      </c>
      <c r="G214" s="182">
        <v>2702850000</v>
      </c>
      <c r="H214" s="182">
        <v>2702850000</v>
      </c>
      <c r="I214" s="182">
        <v>2699301958</v>
      </c>
      <c r="J214" s="182">
        <v>2127591524</v>
      </c>
      <c r="K214" s="170" t="s">
        <v>1460</v>
      </c>
      <c r="L214" s="170" t="s">
        <v>1460</v>
      </c>
      <c r="M214" s="170" t="s">
        <v>1446</v>
      </c>
      <c r="N214" s="170" t="s">
        <v>1460</v>
      </c>
      <c r="O214" s="170" t="s">
        <v>1446</v>
      </c>
      <c r="P214" s="170" t="s">
        <v>1460</v>
      </c>
      <c r="Q214" s="169" t="s">
        <v>1675</v>
      </c>
      <c r="R214" s="170" t="s">
        <v>202</v>
      </c>
      <c r="S214" s="170" t="s">
        <v>27</v>
      </c>
      <c r="T214" s="170" t="s">
        <v>28</v>
      </c>
      <c r="U214" s="170" t="s">
        <v>29</v>
      </c>
      <c r="V214" s="190">
        <v>0</v>
      </c>
      <c r="W214" s="190">
        <v>27025</v>
      </c>
      <c r="X214" s="190">
        <v>7567</v>
      </c>
      <c r="Y214" s="190">
        <v>6802</v>
      </c>
      <c r="Z214" s="191">
        <v>89.890313202061606</v>
      </c>
    </row>
    <row r="215" spans="1:26" ht="57" x14ac:dyDescent="0.2">
      <c r="A215" s="170" t="s">
        <v>1391</v>
      </c>
      <c r="B215" s="170" t="s">
        <v>1658</v>
      </c>
      <c r="C215" s="170" t="s">
        <v>502</v>
      </c>
      <c r="D215" s="170" t="s">
        <v>503</v>
      </c>
      <c r="E215" s="170" t="s">
        <v>569</v>
      </c>
      <c r="F215" s="170" t="s">
        <v>570</v>
      </c>
      <c r="G215" s="182">
        <v>1218505000</v>
      </c>
      <c r="H215" s="182">
        <v>1218505000</v>
      </c>
      <c r="I215" s="182">
        <v>1205462371</v>
      </c>
      <c r="J215" s="182">
        <v>944973011</v>
      </c>
      <c r="K215" s="170" t="s">
        <v>1460</v>
      </c>
      <c r="L215" s="170" t="s">
        <v>1460</v>
      </c>
      <c r="M215" s="170" t="s">
        <v>1446</v>
      </c>
      <c r="N215" s="170" t="s">
        <v>1460</v>
      </c>
      <c r="O215" s="170" t="s">
        <v>1460</v>
      </c>
      <c r="P215" s="170" t="s">
        <v>1446</v>
      </c>
      <c r="Q215" s="169" t="s">
        <v>1596</v>
      </c>
      <c r="R215" s="170" t="s">
        <v>218</v>
      </c>
      <c r="S215" s="170" t="s">
        <v>88</v>
      </c>
      <c r="T215" s="170" t="s">
        <v>28</v>
      </c>
      <c r="U215" s="170" t="s">
        <v>19</v>
      </c>
      <c r="V215" s="190">
        <v>0</v>
      </c>
      <c r="W215" s="190">
        <v>100</v>
      </c>
      <c r="X215" s="190">
        <v>80</v>
      </c>
      <c r="Y215" s="190">
        <v>80</v>
      </c>
      <c r="Z215" s="191">
        <v>100</v>
      </c>
    </row>
    <row r="216" spans="1:26" ht="57" x14ac:dyDescent="0.2">
      <c r="A216" s="170" t="s">
        <v>1391</v>
      </c>
      <c r="B216" s="170" t="s">
        <v>1658</v>
      </c>
      <c r="C216" s="170" t="s">
        <v>502</v>
      </c>
      <c r="D216" s="170" t="s">
        <v>503</v>
      </c>
      <c r="E216" s="170" t="s">
        <v>548</v>
      </c>
      <c r="F216" s="170" t="s">
        <v>549</v>
      </c>
      <c r="G216" s="182">
        <v>2836832269</v>
      </c>
      <c r="H216" s="182">
        <v>2836832269</v>
      </c>
      <c r="I216" s="182">
        <v>2836805643</v>
      </c>
      <c r="J216" s="182">
        <v>2034051907</v>
      </c>
      <c r="K216" s="170" t="s">
        <v>1460</v>
      </c>
      <c r="L216" s="170" t="s">
        <v>1460</v>
      </c>
      <c r="M216" s="170" t="s">
        <v>1460</v>
      </c>
      <c r="N216" s="170" t="s">
        <v>1460</v>
      </c>
      <c r="O216" s="170" t="s">
        <v>1460</v>
      </c>
      <c r="P216" s="170" t="s">
        <v>1460</v>
      </c>
      <c r="Q216" s="169" t="s">
        <v>1676</v>
      </c>
      <c r="R216" s="170" t="s">
        <v>198</v>
      </c>
      <c r="S216" s="170" t="s">
        <v>27</v>
      </c>
      <c r="T216" s="170" t="s">
        <v>28</v>
      </c>
      <c r="U216" s="170" t="s">
        <v>19</v>
      </c>
      <c r="V216" s="190">
        <v>0</v>
      </c>
      <c r="W216" s="190">
        <v>100</v>
      </c>
      <c r="X216" s="190">
        <v>30</v>
      </c>
      <c r="Y216" s="190">
        <v>30</v>
      </c>
      <c r="Z216" s="191">
        <v>100</v>
      </c>
    </row>
    <row r="217" spans="1:26" ht="57" x14ac:dyDescent="0.2">
      <c r="A217" s="170" t="s">
        <v>1391</v>
      </c>
      <c r="B217" s="170" t="s">
        <v>1658</v>
      </c>
      <c r="C217" s="170" t="s">
        <v>502</v>
      </c>
      <c r="D217" s="170" t="s">
        <v>503</v>
      </c>
      <c r="E217" s="170" t="s">
        <v>545</v>
      </c>
      <c r="F217" s="170" t="s">
        <v>546</v>
      </c>
      <c r="G217" s="182">
        <v>3334877000</v>
      </c>
      <c r="H217" s="182">
        <v>3334877000</v>
      </c>
      <c r="I217" s="182">
        <v>3326142737</v>
      </c>
      <c r="J217" s="182">
        <v>2162427904</v>
      </c>
      <c r="K217" s="170" t="s">
        <v>1460</v>
      </c>
      <c r="L217" s="170" t="s">
        <v>1460</v>
      </c>
      <c r="M217" s="170" t="s">
        <v>1446</v>
      </c>
      <c r="N217" s="170" t="s">
        <v>1460</v>
      </c>
      <c r="O217" s="170" t="s">
        <v>1446</v>
      </c>
      <c r="P217" s="170" t="s">
        <v>1446</v>
      </c>
      <c r="Q217" s="169" t="s">
        <v>1677</v>
      </c>
      <c r="R217" s="170" t="s">
        <v>194</v>
      </c>
      <c r="S217" s="170" t="s">
        <v>27</v>
      </c>
      <c r="T217" s="170" t="s">
        <v>28</v>
      </c>
      <c r="U217" s="170" t="s">
        <v>29</v>
      </c>
      <c r="V217" s="190">
        <v>41363</v>
      </c>
      <c r="W217" s="190">
        <v>151418</v>
      </c>
      <c r="X217" s="190">
        <v>27765</v>
      </c>
      <c r="Y217" s="190">
        <v>16732</v>
      </c>
      <c r="Z217" s="191">
        <v>60.2629209436341</v>
      </c>
    </row>
    <row r="218" spans="1:26" ht="57" x14ac:dyDescent="0.2">
      <c r="A218" s="170" t="s">
        <v>1391</v>
      </c>
      <c r="B218" s="170" t="s">
        <v>1658</v>
      </c>
      <c r="C218" s="170" t="s">
        <v>502</v>
      </c>
      <c r="D218" s="170" t="s">
        <v>503</v>
      </c>
      <c r="E218" s="170" t="s">
        <v>504</v>
      </c>
      <c r="F218" s="170" t="s">
        <v>505</v>
      </c>
      <c r="G218" s="182">
        <v>571490340723</v>
      </c>
      <c r="H218" s="182">
        <v>571490340723</v>
      </c>
      <c r="I218" s="182">
        <v>567142190619</v>
      </c>
      <c r="J218" s="182">
        <v>556108108239</v>
      </c>
      <c r="K218" s="170" t="s">
        <v>1460</v>
      </c>
      <c r="L218" s="170" t="s">
        <v>1446</v>
      </c>
      <c r="M218" s="170" t="s">
        <v>1460</v>
      </c>
      <c r="N218" s="170" t="s">
        <v>1446</v>
      </c>
      <c r="O218" s="170" t="s">
        <v>1446</v>
      </c>
      <c r="P218" s="170" t="s">
        <v>1446</v>
      </c>
      <c r="Q218" s="169" t="s">
        <v>1602</v>
      </c>
      <c r="R218" s="170" t="s">
        <v>506</v>
      </c>
      <c r="S218" s="170" t="s">
        <v>184</v>
      </c>
      <c r="T218" s="170" t="s">
        <v>28</v>
      </c>
      <c r="U218" s="170" t="s">
        <v>19</v>
      </c>
      <c r="V218" s="190">
        <v>90</v>
      </c>
      <c r="W218" s="190">
        <v>90</v>
      </c>
      <c r="X218" s="190">
        <v>90</v>
      </c>
      <c r="Y218" s="190">
        <v>90</v>
      </c>
      <c r="Z218" s="191">
        <v>100</v>
      </c>
    </row>
    <row r="219" spans="1:26" ht="57" x14ac:dyDescent="0.2">
      <c r="A219" s="170" t="s">
        <v>1392</v>
      </c>
      <c r="B219" s="170" t="s">
        <v>1459</v>
      </c>
      <c r="C219" s="170" t="s">
        <v>609</v>
      </c>
      <c r="D219" s="170" t="s">
        <v>610</v>
      </c>
      <c r="E219" s="170" t="s">
        <v>23</v>
      </c>
      <c r="F219" s="170" t="s">
        <v>614</v>
      </c>
      <c r="G219" s="182">
        <v>912136310</v>
      </c>
      <c r="H219" s="182">
        <v>912136310</v>
      </c>
      <c r="I219" s="182">
        <v>911801181</v>
      </c>
      <c r="J219" s="182">
        <v>884048194</v>
      </c>
      <c r="K219" s="170" t="s">
        <v>1446</v>
      </c>
      <c r="L219" s="170" t="s">
        <v>1446</v>
      </c>
      <c r="M219" s="170" t="s">
        <v>1446</v>
      </c>
      <c r="N219" s="170" t="s">
        <v>1446</v>
      </c>
      <c r="O219" s="170" t="s">
        <v>1446</v>
      </c>
      <c r="P219" s="170" t="s">
        <v>1446</v>
      </c>
      <c r="Q219" s="169" t="s">
        <v>200</v>
      </c>
      <c r="R219" s="170" t="s">
        <v>615</v>
      </c>
      <c r="S219" s="170" t="s">
        <v>75</v>
      </c>
      <c r="T219" s="170" t="s">
        <v>157</v>
      </c>
      <c r="U219" s="170" t="s">
        <v>29</v>
      </c>
      <c r="V219" s="190">
        <v>22</v>
      </c>
      <c r="W219" s="190">
        <v>29</v>
      </c>
      <c r="X219" s="190">
        <v>29</v>
      </c>
      <c r="Y219" s="190">
        <v>33</v>
      </c>
      <c r="Z219" s="191">
        <v>113.793103448276</v>
      </c>
    </row>
    <row r="220" spans="1:26" ht="57" x14ac:dyDescent="0.2">
      <c r="A220" s="170" t="s">
        <v>1392</v>
      </c>
      <c r="B220" s="170" t="s">
        <v>1459</v>
      </c>
      <c r="C220" s="170" t="s">
        <v>609</v>
      </c>
      <c r="D220" s="170" t="s">
        <v>610</v>
      </c>
      <c r="E220" s="170" t="s">
        <v>38</v>
      </c>
      <c r="F220" s="170" t="s">
        <v>628</v>
      </c>
      <c r="G220" s="182">
        <v>262625197</v>
      </c>
      <c r="H220" s="182">
        <v>262625197</v>
      </c>
      <c r="I220" s="182">
        <v>262623404</v>
      </c>
      <c r="J220" s="182">
        <v>251883789</v>
      </c>
      <c r="K220" s="170" t="s">
        <v>1460</v>
      </c>
      <c r="L220" s="170" t="s">
        <v>1460</v>
      </c>
      <c r="M220" s="170" t="s">
        <v>1460</v>
      </c>
      <c r="N220" s="170" t="s">
        <v>1460</v>
      </c>
      <c r="O220" s="170" t="s">
        <v>1446</v>
      </c>
      <c r="P220" s="170" t="s">
        <v>1446</v>
      </c>
      <c r="Q220" s="169" t="s">
        <v>1540</v>
      </c>
      <c r="R220" s="170" t="s">
        <v>262</v>
      </c>
      <c r="S220" s="170" t="s">
        <v>75</v>
      </c>
      <c r="T220" s="170" t="s">
        <v>157</v>
      </c>
      <c r="U220" s="170" t="s">
        <v>19</v>
      </c>
      <c r="V220" s="190">
        <v>0</v>
      </c>
      <c r="W220" s="190">
        <v>100</v>
      </c>
      <c r="X220" s="190">
        <v>90</v>
      </c>
      <c r="Y220" s="190">
        <v>90</v>
      </c>
      <c r="Z220" s="191">
        <v>100</v>
      </c>
    </row>
    <row r="221" spans="1:26" ht="71.25" x14ac:dyDescent="0.2">
      <c r="A221" s="170" t="s">
        <v>1392</v>
      </c>
      <c r="B221" s="170" t="s">
        <v>1459</v>
      </c>
      <c r="C221" s="170" t="s">
        <v>609</v>
      </c>
      <c r="D221" s="170" t="s">
        <v>610</v>
      </c>
      <c r="E221" s="170" t="s">
        <v>34</v>
      </c>
      <c r="F221" s="170" t="s">
        <v>617</v>
      </c>
      <c r="G221" s="182">
        <v>495010858</v>
      </c>
      <c r="H221" s="182">
        <v>495010858</v>
      </c>
      <c r="I221" s="182">
        <v>495009067</v>
      </c>
      <c r="J221" s="182">
        <v>443459609</v>
      </c>
      <c r="K221" s="170" t="s">
        <v>1460</v>
      </c>
      <c r="L221" s="170" t="s">
        <v>1446</v>
      </c>
      <c r="M221" s="170" t="s">
        <v>1446</v>
      </c>
      <c r="N221" s="170" t="s">
        <v>1446</v>
      </c>
      <c r="O221" s="170" t="s">
        <v>1446</v>
      </c>
      <c r="P221" s="170" t="s">
        <v>1446</v>
      </c>
      <c r="Q221" s="169" t="s">
        <v>211</v>
      </c>
      <c r="R221" s="170" t="s">
        <v>618</v>
      </c>
      <c r="S221" s="170" t="s">
        <v>27</v>
      </c>
      <c r="T221" s="170" t="s">
        <v>157</v>
      </c>
      <c r="U221" s="170" t="s">
        <v>29</v>
      </c>
      <c r="V221" s="190">
        <v>9482</v>
      </c>
      <c r="W221" s="190">
        <v>35000</v>
      </c>
      <c r="X221" s="190">
        <v>9500</v>
      </c>
      <c r="Y221" s="190">
        <v>15152</v>
      </c>
      <c r="Z221" s="191">
        <v>159.494736842105</v>
      </c>
    </row>
    <row r="222" spans="1:26" ht="71.25" x14ac:dyDescent="0.2">
      <c r="A222" s="170" t="s">
        <v>1392</v>
      </c>
      <c r="B222" s="170" t="s">
        <v>1459</v>
      </c>
      <c r="C222" s="170" t="s">
        <v>609</v>
      </c>
      <c r="D222" s="170" t="s">
        <v>610</v>
      </c>
      <c r="E222" s="170" t="s">
        <v>164</v>
      </c>
      <c r="F222" s="170" t="s">
        <v>611</v>
      </c>
      <c r="G222" s="182">
        <v>1238897841</v>
      </c>
      <c r="H222" s="182">
        <v>1238897841</v>
      </c>
      <c r="I222" s="182">
        <v>1238862715</v>
      </c>
      <c r="J222" s="182">
        <v>1075475292</v>
      </c>
      <c r="K222" s="170" t="s">
        <v>1460</v>
      </c>
      <c r="L222" s="170" t="s">
        <v>1446</v>
      </c>
      <c r="M222" s="170" t="s">
        <v>1446</v>
      </c>
      <c r="N222" s="170" t="s">
        <v>1446</v>
      </c>
      <c r="O222" s="170" t="s">
        <v>1446</v>
      </c>
      <c r="P222" s="170" t="s">
        <v>1460</v>
      </c>
      <c r="Q222" s="169" t="s">
        <v>577</v>
      </c>
      <c r="R222" s="170" t="s">
        <v>612</v>
      </c>
      <c r="S222" s="170" t="s">
        <v>27</v>
      </c>
      <c r="T222" s="170" t="s">
        <v>157</v>
      </c>
      <c r="U222" s="170" t="s">
        <v>29</v>
      </c>
      <c r="V222" s="190">
        <v>25999</v>
      </c>
      <c r="W222" s="190">
        <v>88000</v>
      </c>
      <c r="X222" s="190">
        <v>15000</v>
      </c>
      <c r="Y222" s="190">
        <v>16136</v>
      </c>
      <c r="Z222" s="191">
        <v>107.573333333333</v>
      </c>
    </row>
    <row r="223" spans="1:26" ht="71.25" x14ac:dyDescent="0.2">
      <c r="A223" s="170" t="s">
        <v>1392</v>
      </c>
      <c r="B223" s="170" t="s">
        <v>1459</v>
      </c>
      <c r="C223" s="170" t="s">
        <v>609</v>
      </c>
      <c r="D223" s="170" t="s">
        <v>610</v>
      </c>
      <c r="E223" s="170" t="s">
        <v>42</v>
      </c>
      <c r="F223" s="170" t="s">
        <v>630</v>
      </c>
      <c r="G223" s="182">
        <v>109425195</v>
      </c>
      <c r="H223" s="182">
        <v>109425195</v>
      </c>
      <c r="I223" s="182">
        <v>109423402</v>
      </c>
      <c r="J223" s="182">
        <v>107350832</v>
      </c>
      <c r="K223" s="170" t="s">
        <v>1446</v>
      </c>
      <c r="L223" s="170" t="s">
        <v>1446</v>
      </c>
      <c r="M223" s="170" t="s">
        <v>1446</v>
      </c>
      <c r="N223" s="170" t="s">
        <v>1446</v>
      </c>
      <c r="O223" s="170" t="s">
        <v>1446</v>
      </c>
      <c r="P223" s="170" t="s">
        <v>1446</v>
      </c>
      <c r="Q223" s="169" t="s">
        <v>779</v>
      </c>
      <c r="R223" s="170" t="s">
        <v>264</v>
      </c>
      <c r="S223" s="170" t="s">
        <v>184</v>
      </c>
      <c r="T223" s="170" t="s">
        <v>157</v>
      </c>
      <c r="U223" s="170" t="s">
        <v>29</v>
      </c>
      <c r="V223" s="190">
        <v>52</v>
      </c>
      <c r="W223" s="190">
        <v>52</v>
      </c>
      <c r="X223" s="190">
        <v>52</v>
      </c>
      <c r="Y223" s="190">
        <v>52</v>
      </c>
      <c r="Z223" s="191">
        <v>100</v>
      </c>
    </row>
    <row r="224" spans="1:26" ht="57" x14ac:dyDescent="0.2">
      <c r="A224" s="170" t="s">
        <v>1392</v>
      </c>
      <c r="B224" s="170" t="s">
        <v>1459</v>
      </c>
      <c r="C224" s="170" t="s">
        <v>609</v>
      </c>
      <c r="D224" s="170" t="s">
        <v>610</v>
      </c>
      <c r="E224" s="170" t="s">
        <v>46</v>
      </c>
      <c r="F224" s="170" t="s">
        <v>632</v>
      </c>
      <c r="G224" s="182">
        <v>109425197</v>
      </c>
      <c r="H224" s="182">
        <v>109425197</v>
      </c>
      <c r="I224" s="182">
        <v>109423404</v>
      </c>
      <c r="J224" s="182">
        <v>107113363</v>
      </c>
      <c r="K224" s="170" t="s">
        <v>1446</v>
      </c>
      <c r="L224" s="170" t="s">
        <v>1446</v>
      </c>
      <c r="M224" s="170" t="s">
        <v>1446</v>
      </c>
      <c r="N224" s="170" t="s">
        <v>1446</v>
      </c>
      <c r="O224" s="170" t="s">
        <v>1446</v>
      </c>
      <c r="P224" s="170" t="s">
        <v>1446</v>
      </c>
      <c r="Q224" s="169" t="s">
        <v>528</v>
      </c>
      <c r="R224" s="170" t="s">
        <v>266</v>
      </c>
      <c r="S224" s="170" t="s">
        <v>27</v>
      </c>
      <c r="T224" s="170" t="s">
        <v>157</v>
      </c>
      <c r="U224" s="170" t="s">
        <v>29</v>
      </c>
      <c r="V224" s="190">
        <v>0</v>
      </c>
      <c r="W224" s="190">
        <v>1000</v>
      </c>
      <c r="X224" s="190">
        <v>144</v>
      </c>
      <c r="Y224" s="190">
        <v>275</v>
      </c>
      <c r="Z224" s="191">
        <v>190.972222222222</v>
      </c>
    </row>
    <row r="225" spans="1:26" ht="57" x14ac:dyDescent="0.2">
      <c r="A225" s="170" t="s">
        <v>1392</v>
      </c>
      <c r="B225" s="170" t="s">
        <v>1459</v>
      </c>
      <c r="C225" s="170" t="s">
        <v>609</v>
      </c>
      <c r="D225" s="170" t="s">
        <v>610</v>
      </c>
      <c r="E225" s="170" t="s">
        <v>31</v>
      </c>
      <c r="F225" s="170" t="s">
        <v>625</v>
      </c>
      <c r="G225" s="182">
        <v>281973774</v>
      </c>
      <c r="H225" s="182">
        <v>281973774</v>
      </c>
      <c r="I225" s="182">
        <v>281947855</v>
      </c>
      <c r="J225" s="182">
        <v>272649257</v>
      </c>
      <c r="K225" s="170" t="s">
        <v>1446</v>
      </c>
      <c r="L225" s="170" t="s">
        <v>1446</v>
      </c>
      <c r="M225" s="170" t="s">
        <v>1446</v>
      </c>
      <c r="N225" s="170" t="s">
        <v>1446</v>
      </c>
      <c r="O225" s="170" t="s">
        <v>1446</v>
      </c>
      <c r="P225" s="170" t="s">
        <v>1446</v>
      </c>
      <c r="Q225" s="169" t="s">
        <v>72</v>
      </c>
      <c r="R225" s="170" t="s">
        <v>626</v>
      </c>
      <c r="S225" s="170" t="s">
        <v>27</v>
      </c>
      <c r="T225" s="170" t="s">
        <v>157</v>
      </c>
      <c r="U225" s="170" t="s">
        <v>19</v>
      </c>
      <c r="V225" s="190">
        <v>0</v>
      </c>
      <c r="W225" s="190">
        <v>1</v>
      </c>
      <c r="X225" s="190">
        <v>0.2</v>
      </c>
      <c r="Y225" s="190">
        <v>0.24399999999999999</v>
      </c>
      <c r="Z225" s="191">
        <v>122</v>
      </c>
    </row>
    <row r="226" spans="1:26" ht="57" x14ac:dyDescent="0.2">
      <c r="A226" s="170" t="s">
        <v>1392</v>
      </c>
      <c r="B226" s="170" t="s">
        <v>1459</v>
      </c>
      <c r="C226" s="170" t="s">
        <v>609</v>
      </c>
      <c r="D226" s="170" t="s">
        <v>610</v>
      </c>
      <c r="E226" s="170" t="s">
        <v>196</v>
      </c>
      <c r="F226" s="170" t="s">
        <v>620</v>
      </c>
      <c r="G226" s="182">
        <v>441925197</v>
      </c>
      <c r="H226" s="182">
        <v>441925197</v>
      </c>
      <c r="I226" s="182">
        <v>441923404</v>
      </c>
      <c r="J226" s="182">
        <v>424099274</v>
      </c>
      <c r="K226" s="170" t="s">
        <v>1446</v>
      </c>
      <c r="L226" s="170" t="s">
        <v>1446</v>
      </c>
      <c r="M226" s="170" t="s">
        <v>1446</v>
      </c>
      <c r="N226" s="170" t="s">
        <v>1446</v>
      </c>
      <c r="O226" s="170" t="s">
        <v>1446</v>
      </c>
      <c r="P226" s="170" t="s">
        <v>1446</v>
      </c>
      <c r="Q226" s="169" t="s">
        <v>81</v>
      </c>
      <c r="R226" s="170" t="s">
        <v>1678</v>
      </c>
      <c r="S226" s="170" t="s">
        <v>184</v>
      </c>
      <c r="T226" s="170" t="s">
        <v>157</v>
      </c>
      <c r="U226" s="170" t="s">
        <v>19</v>
      </c>
      <c r="V226" s="190">
        <v>100</v>
      </c>
      <c r="W226" s="190">
        <v>100</v>
      </c>
      <c r="X226" s="190">
        <v>100</v>
      </c>
      <c r="Y226" s="190">
        <v>100</v>
      </c>
      <c r="Z226" s="191">
        <v>100</v>
      </c>
    </row>
    <row r="227" spans="1:26" ht="57" x14ac:dyDescent="0.2">
      <c r="A227" s="170" t="s">
        <v>1392</v>
      </c>
      <c r="B227" s="170" t="s">
        <v>1459</v>
      </c>
      <c r="C227" s="170" t="s">
        <v>609</v>
      </c>
      <c r="D227" s="170" t="s">
        <v>610</v>
      </c>
      <c r="E227" s="170" t="s">
        <v>200</v>
      </c>
      <c r="F227" s="170" t="s">
        <v>623</v>
      </c>
      <c r="G227" s="182">
        <v>295434431</v>
      </c>
      <c r="H227" s="182">
        <v>295434431</v>
      </c>
      <c r="I227" s="182">
        <v>295338088</v>
      </c>
      <c r="J227" s="182">
        <v>280038469</v>
      </c>
      <c r="K227" s="170" t="s">
        <v>1446</v>
      </c>
      <c r="L227" s="170" t="s">
        <v>1446</v>
      </c>
      <c r="M227" s="170" t="s">
        <v>1446</v>
      </c>
      <c r="N227" s="170" t="s">
        <v>1446</v>
      </c>
      <c r="O227" s="170" t="s">
        <v>1446</v>
      </c>
      <c r="P227" s="170" t="s">
        <v>1446</v>
      </c>
      <c r="Q227" s="169" t="s">
        <v>85</v>
      </c>
      <c r="R227" s="170" t="s">
        <v>258</v>
      </c>
      <c r="S227" s="170" t="s">
        <v>27</v>
      </c>
      <c r="T227" s="170" t="s">
        <v>157</v>
      </c>
      <c r="U227" s="170" t="s">
        <v>29</v>
      </c>
      <c r="V227" s="190">
        <v>28</v>
      </c>
      <c r="W227" s="190">
        <v>52</v>
      </c>
      <c r="X227" s="190">
        <v>7</v>
      </c>
      <c r="Y227" s="190">
        <v>7</v>
      </c>
      <c r="Z227" s="191">
        <v>100</v>
      </c>
    </row>
    <row r="228" spans="1:26" ht="57" x14ac:dyDescent="0.2">
      <c r="A228" s="170" t="s">
        <v>1393</v>
      </c>
      <c r="B228" s="170" t="s">
        <v>1679</v>
      </c>
      <c r="C228" s="170" t="s">
        <v>635</v>
      </c>
      <c r="D228" s="170" t="s">
        <v>636</v>
      </c>
      <c r="E228" s="170" t="s">
        <v>181</v>
      </c>
      <c r="F228" s="170" t="s">
        <v>647</v>
      </c>
      <c r="G228" s="182">
        <v>74463971492</v>
      </c>
      <c r="H228" s="182">
        <v>74463971492</v>
      </c>
      <c r="I228" s="182">
        <v>72134904342</v>
      </c>
      <c r="J228" s="182">
        <v>38634077393</v>
      </c>
      <c r="K228" s="170" t="s">
        <v>1446</v>
      </c>
      <c r="L228" s="170" t="s">
        <v>1446</v>
      </c>
      <c r="M228" s="170" t="s">
        <v>1446</v>
      </c>
      <c r="N228" s="170" t="s">
        <v>1446</v>
      </c>
      <c r="O228" s="170" t="s">
        <v>1446</v>
      </c>
      <c r="P228" s="170" t="s">
        <v>1446</v>
      </c>
      <c r="Q228" s="169" t="s">
        <v>1680</v>
      </c>
      <c r="R228" s="170" t="s">
        <v>648</v>
      </c>
      <c r="S228" s="170" t="s">
        <v>27</v>
      </c>
      <c r="T228" s="170" t="s">
        <v>157</v>
      </c>
      <c r="U228" s="170" t="s">
        <v>29</v>
      </c>
      <c r="V228" s="190">
        <v>20523</v>
      </c>
      <c r="W228" s="190">
        <v>24000</v>
      </c>
      <c r="X228" s="190">
        <v>7900</v>
      </c>
      <c r="Y228" s="190">
        <v>6539</v>
      </c>
      <c r="Z228" s="191">
        <v>82.772151898734194</v>
      </c>
    </row>
    <row r="229" spans="1:26" ht="57" x14ac:dyDescent="0.2">
      <c r="A229" s="170" t="s">
        <v>1393</v>
      </c>
      <c r="B229" s="170" t="s">
        <v>1679</v>
      </c>
      <c r="C229" s="170" t="s">
        <v>635</v>
      </c>
      <c r="D229" s="170" t="s">
        <v>636</v>
      </c>
      <c r="E229" s="170" t="s">
        <v>181</v>
      </c>
      <c r="F229" s="170" t="s">
        <v>647</v>
      </c>
      <c r="G229" s="181" t="s">
        <v>69</v>
      </c>
      <c r="H229" s="181" t="s">
        <v>69</v>
      </c>
      <c r="I229" s="181" t="s">
        <v>69</v>
      </c>
      <c r="J229" s="181" t="s">
        <v>69</v>
      </c>
      <c r="K229" s="170" t="s">
        <v>69</v>
      </c>
      <c r="L229" s="170" t="s">
        <v>69</v>
      </c>
      <c r="M229" s="170" t="s">
        <v>69</v>
      </c>
      <c r="N229" s="170" t="s">
        <v>69</v>
      </c>
      <c r="O229" s="170" t="s">
        <v>69</v>
      </c>
      <c r="P229" s="170" t="s">
        <v>69</v>
      </c>
      <c r="Q229" s="169" t="s">
        <v>1681</v>
      </c>
      <c r="R229" s="170" t="s">
        <v>650</v>
      </c>
      <c r="S229" s="170" t="s">
        <v>27</v>
      </c>
      <c r="T229" s="170" t="s">
        <v>157</v>
      </c>
      <c r="U229" s="170" t="s">
        <v>29</v>
      </c>
      <c r="V229" s="190">
        <v>23857</v>
      </c>
      <c r="W229" s="190">
        <v>27500</v>
      </c>
      <c r="X229" s="190">
        <v>7000</v>
      </c>
      <c r="Y229" s="190">
        <v>6490</v>
      </c>
      <c r="Z229" s="191">
        <v>92.714285714285694</v>
      </c>
    </row>
    <row r="230" spans="1:26" ht="42.75" x14ac:dyDescent="0.2">
      <c r="A230" s="170" t="s">
        <v>1393</v>
      </c>
      <c r="B230" s="170" t="s">
        <v>1679</v>
      </c>
      <c r="C230" s="170" t="s">
        <v>635</v>
      </c>
      <c r="D230" s="170" t="s">
        <v>636</v>
      </c>
      <c r="E230" s="170" t="s">
        <v>181</v>
      </c>
      <c r="F230" s="170" t="s">
        <v>647</v>
      </c>
      <c r="G230" s="181" t="s">
        <v>69</v>
      </c>
      <c r="H230" s="181" t="s">
        <v>69</v>
      </c>
      <c r="I230" s="181" t="s">
        <v>69</v>
      </c>
      <c r="J230" s="181" t="s">
        <v>69</v>
      </c>
      <c r="K230" s="170" t="s">
        <v>69</v>
      </c>
      <c r="L230" s="170" t="s">
        <v>69</v>
      </c>
      <c r="M230" s="170" t="s">
        <v>69</v>
      </c>
      <c r="N230" s="170" t="s">
        <v>69</v>
      </c>
      <c r="O230" s="170" t="s">
        <v>69</v>
      </c>
      <c r="P230" s="170" t="s">
        <v>69</v>
      </c>
      <c r="Q230" s="169" t="s">
        <v>1682</v>
      </c>
      <c r="R230" s="170" t="s">
        <v>665</v>
      </c>
      <c r="S230" s="170" t="s">
        <v>184</v>
      </c>
      <c r="T230" s="170" t="s">
        <v>89</v>
      </c>
      <c r="U230" s="170" t="s">
        <v>29</v>
      </c>
      <c r="V230" s="190">
        <v>590</v>
      </c>
      <c r="W230" s="190">
        <v>590</v>
      </c>
      <c r="X230" s="190">
        <v>590</v>
      </c>
      <c r="Y230" s="190">
        <v>640.83000000000004</v>
      </c>
      <c r="Z230" s="191">
        <v>108.615254237288</v>
      </c>
    </row>
    <row r="231" spans="1:26" ht="57" x14ac:dyDescent="0.2">
      <c r="A231" s="170" t="s">
        <v>1393</v>
      </c>
      <c r="B231" s="170" t="s">
        <v>1679</v>
      </c>
      <c r="C231" s="170" t="s">
        <v>635</v>
      </c>
      <c r="D231" s="170" t="s">
        <v>636</v>
      </c>
      <c r="E231" s="170" t="s">
        <v>181</v>
      </c>
      <c r="F231" s="170" t="s">
        <v>647</v>
      </c>
      <c r="G231" s="181" t="s">
        <v>69</v>
      </c>
      <c r="H231" s="181" t="s">
        <v>69</v>
      </c>
      <c r="I231" s="181" t="s">
        <v>69</v>
      </c>
      <c r="J231" s="181" t="s">
        <v>69</v>
      </c>
      <c r="K231" s="170" t="s">
        <v>69</v>
      </c>
      <c r="L231" s="170" t="s">
        <v>69</v>
      </c>
      <c r="M231" s="170" t="s">
        <v>69</v>
      </c>
      <c r="N231" s="170" t="s">
        <v>69</v>
      </c>
      <c r="O231" s="170" t="s">
        <v>69</v>
      </c>
      <c r="P231" s="170" t="s">
        <v>69</v>
      </c>
      <c r="Q231" s="169" t="s">
        <v>1683</v>
      </c>
      <c r="R231" s="170" t="s">
        <v>690</v>
      </c>
      <c r="S231" s="170" t="s">
        <v>184</v>
      </c>
      <c r="T231" s="170" t="s">
        <v>157</v>
      </c>
      <c r="U231" s="170" t="s">
        <v>29</v>
      </c>
      <c r="V231" s="190">
        <v>19</v>
      </c>
      <c r="W231" s="190">
        <v>19</v>
      </c>
      <c r="X231" s="190">
        <v>19</v>
      </c>
      <c r="Y231" s="190">
        <v>21</v>
      </c>
      <c r="Z231" s="191">
        <v>110.526315789474</v>
      </c>
    </row>
    <row r="232" spans="1:26" ht="42.75" x14ac:dyDescent="0.2">
      <c r="A232" s="170" t="s">
        <v>1393</v>
      </c>
      <c r="B232" s="170" t="s">
        <v>1679</v>
      </c>
      <c r="C232" s="170" t="s">
        <v>635</v>
      </c>
      <c r="D232" s="170" t="s">
        <v>636</v>
      </c>
      <c r="E232" s="170" t="s">
        <v>186</v>
      </c>
      <c r="F232" s="170" t="s">
        <v>637</v>
      </c>
      <c r="G232" s="182">
        <v>65996522682</v>
      </c>
      <c r="H232" s="182">
        <v>65996522682</v>
      </c>
      <c r="I232" s="182">
        <v>58665054712</v>
      </c>
      <c r="J232" s="182">
        <v>49512031786</v>
      </c>
      <c r="K232" s="170" t="s">
        <v>1446</v>
      </c>
      <c r="L232" s="170" t="s">
        <v>1446</v>
      </c>
      <c r="M232" s="170" t="s">
        <v>1446</v>
      </c>
      <c r="N232" s="170" t="s">
        <v>1460</v>
      </c>
      <c r="O232" s="170" t="s">
        <v>1460</v>
      </c>
      <c r="P232" s="170" t="s">
        <v>1446</v>
      </c>
      <c r="Q232" s="169" t="s">
        <v>1684</v>
      </c>
      <c r="R232" s="170" t="s">
        <v>638</v>
      </c>
      <c r="S232" s="170" t="s">
        <v>27</v>
      </c>
      <c r="T232" s="170" t="s">
        <v>89</v>
      </c>
      <c r="U232" s="170" t="s">
        <v>29</v>
      </c>
      <c r="V232" s="190">
        <v>22.84</v>
      </c>
      <c r="W232" s="190">
        <v>41</v>
      </c>
      <c r="X232" s="190">
        <v>34</v>
      </c>
      <c r="Y232" s="190">
        <v>41.11</v>
      </c>
      <c r="Z232" s="191">
        <v>120.91176470588201</v>
      </c>
    </row>
    <row r="233" spans="1:26" ht="71.25" x14ac:dyDescent="0.2">
      <c r="A233" s="170" t="s">
        <v>1393</v>
      </c>
      <c r="B233" s="170" t="s">
        <v>1679</v>
      </c>
      <c r="C233" s="170" t="s">
        <v>635</v>
      </c>
      <c r="D233" s="170" t="s">
        <v>636</v>
      </c>
      <c r="E233" s="170" t="s">
        <v>186</v>
      </c>
      <c r="F233" s="170" t="s">
        <v>637</v>
      </c>
      <c r="G233" s="181" t="s">
        <v>69</v>
      </c>
      <c r="H233" s="181" t="s">
        <v>69</v>
      </c>
      <c r="I233" s="181" t="s">
        <v>69</v>
      </c>
      <c r="J233" s="181" t="s">
        <v>69</v>
      </c>
      <c r="K233" s="170" t="s">
        <v>69</v>
      </c>
      <c r="L233" s="170" t="s">
        <v>69</v>
      </c>
      <c r="M233" s="170" t="s">
        <v>69</v>
      </c>
      <c r="N233" s="170" t="s">
        <v>69</v>
      </c>
      <c r="O233" s="170" t="s">
        <v>69</v>
      </c>
      <c r="P233" s="170" t="s">
        <v>69</v>
      </c>
      <c r="Q233" s="169" t="s">
        <v>1685</v>
      </c>
      <c r="R233" s="170" t="s">
        <v>640</v>
      </c>
      <c r="S233" s="170" t="s">
        <v>27</v>
      </c>
      <c r="T233" s="170" t="s">
        <v>176</v>
      </c>
      <c r="U233" s="170" t="s">
        <v>29</v>
      </c>
      <c r="V233" s="190">
        <v>44</v>
      </c>
      <c r="W233" s="190">
        <v>44</v>
      </c>
      <c r="X233" s="190">
        <v>44</v>
      </c>
      <c r="Y233" s="190">
        <v>45</v>
      </c>
      <c r="Z233" s="191">
        <v>102.272727272727</v>
      </c>
    </row>
    <row r="234" spans="1:26" ht="57" x14ac:dyDescent="0.2">
      <c r="A234" s="170" t="s">
        <v>1393</v>
      </c>
      <c r="B234" s="170" t="s">
        <v>1679</v>
      </c>
      <c r="C234" s="170" t="s">
        <v>635</v>
      </c>
      <c r="D234" s="170" t="s">
        <v>636</v>
      </c>
      <c r="E234" s="170" t="s">
        <v>186</v>
      </c>
      <c r="F234" s="170" t="s">
        <v>637</v>
      </c>
      <c r="G234" s="181" t="s">
        <v>69</v>
      </c>
      <c r="H234" s="181" t="s">
        <v>69</v>
      </c>
      <c r="I234" s="181" t="s">
        <v>69</v>
      </c>
      <c r="J234" s="181" t="s">
        <v>69</v>
      </c>
      <c r="K234" s="170" t="s">
        <v>69</v>
      </c>
      <c r="L234" s="170" t="s">
        <v>69</v>
      </c>
      <c r="M234" s="170" t="s">
        <v>69</v>
      </c>
      <c r="N234" s="170" t="s">
        <v>69</v>
      </c>
      <c r="O234" s="170" t="s">
        <v>69</v>
      </c>
      <c r="P234" s="170" t="s">
        <v>69</v>
      </c>
      <c r="Q234" s="169" t="s">
        <v>1686</v>
      </c>
      <c r="R234" s="170" t="s">
        <v>645</v>
      </c>
      <c r="S234" s="170" t="s">
        <v>27</v>
      </c>
      <c r="T234" s="170" t="s">
        <v>157</v>
      </c>
      <c r="U234" s="170" t="s">
        <v>29</v>
      </c>
      <c r="V234" s="190">
        <v>98929</v>
      </c>
      <c r="W234" s="190">
        <v>115000</v>
      </c>
      <c r="X234" s="190">
        <v>31000</v>
      </c>
      <c r="Y234" s="190">
        <v>32546</v>
      </c>
      <c r="Z234" s="191">
        <v>104.987096774194</v>
      </c>
    </row>
    <row r="235" spans="1:26" ht="42.75" x14ac:dyDescent="0.2">
      <c r="A235" s="170" t="s">
        <v>1393</v>
      </c>
      <c r="B235" s="170" t="s">
        <v>1679</v>
      </c>
      <c r="C235" s="170" t="s">
        <v>635</v>
      </c>
      <c r="D235" s="170" t="s">
        <v>636</v>
      </c>
      <c r="E235" s="170" t="s">
        <v>186</v>
      </c>
      <c r="F235" s="170" t="s">
        <v>637</v>
      </c>
      <c r="G235" s="181" t="s">
        <v>69</v>
      </c>
      <c r="H235" s="181" t="s">
        <v>69</v>
      </c>
      <c r="I235" s="181" t="s">
        <v>69</v>
      </c>
      <c r="J235" s="181" t="s">
        <v>69</v>
      </c>
      <c r="K235" s="170" t="s">
        <v>69</v>
      </c>
      <c r="L235" s="170" t="s">
        <v>69</v>
      </c>
      <c r="M235" s="170" t="s">
        <v>69</v>
      </c>
      <c r="N235" s="170" t="s">
        <v>69</v>
      </c>
      <c r="O235" s="170" t="s">
        <v>69</v>
      </c>
      <c r="P235" s="170" t="s">
        <v>69</v>
      </c>
      <c r="Q235" s="169" t="s">
        <v>1687</v>
      </c>
      <c r="R235" s="170" t="s">
        <v>652</v>
      </c>
      <c r="S235" s="170" t="s">
        <v>27</v>
      </c>
      <c r="T235" s="170" t="s">
        <v>28</v>
      </c>
      <c r="U235" s="170" t="s">
        <v>19</v>
      </c>
      <c r="V235" s="190">
        <v>68</v>
      </c>
      <c r="W235" s="190">
        <v>32</v>
      </c>
      <c r="X235" s="190">
        <v>7.99</v>
      </c>
      <c r="Y235" s="190">
        <v>2.38</v>
      </c>
      <c r="Z235" s="191">
        <v>29.79</v>
      </c>
    </row>
    <row r="236" spans="1:26" ht="42.75" x14ac:dyDescent="0.2">
      <c r="A236" s="170" t="s">
        <v>1393</v>
      </c>
      <c r="B236" s="170" t="s">
        <v>1679</v>
      </c>
      <c r="C236" s="170" t="s">
        <v>635</v>
      </c>
      <c r="D236" s="170" t="s">
        <v>636</v>
      </c>
      <c r="E236" s="170" t="s">
        <v>186</v>
      </c>
      <c r="F236" s="170" t="s">
        <v>637</v>
      </c>
      <c r="G236" s="181" t="s">
        <v>69</v>
      </c>
      <c r="H236" s="181" t="s">
        <v>69</v>
      </c>
      <c r="I236" s="181" t="s">
        <v>69</v>
      </c>
      <c r="J236" s="181" t="s">
        <v>69</v>
      </c>
      <c r="K236" s="170" t="s">
        <v>69</v>
      </c>
      <c r="L236" s="170" t="s">
        <v>69</v>
      </c>
      <c r="M236" s="170" t="s">
        <v>69</v>
      </c>
      <c r="N236" s="170" t="s">
        <v>69</v>
      </c>
      <c r="O236" s="170" t="s">
        <v>69</v>
      </c>
      <c r="P236" s="170" t="s">
        <v>69</v>
      </c>
      <c r="Q236" s="169" t="s">
        <v>1688</v>
      </c>
      <c r="R236" s="170" t="s">
        <v>654</v>
      </c>
      <c r="S236" s="170" t="s">
        <v>27</v>
      </c>
      <c r="T236" s="170" t="s">
        <v>176</v>
      </c>
      <c r="U236" s="170" t="s">
        <v>19</v>
      </c>
      <c r="V236" s="190">
        <v>0</v>
      </c>
      <c r="W236" s="190">
        <v>100</v>
      </c>
      <c r="X236" s="190">
        <v>42.03</v>
      </c>
      <c r="Y236" s="190">
        <v>0</v>
      </c>
      <c r="Z236" s="191">
        <v>0</v>
      </c>
    </row>
    <row r="237" spans="1:26" ht="57" x14ac:dyDescent="0.2">
      <c r="A237" s="170" t="s">
        <v>1393</v>
      </c>
      <c r="B237" s="170" t="s">
        <v>1679</v>
      </c>
      <c r="C237" s="170" t="s">
        <v>635</v>
      </c>
      <c r="D237" s="170" t="s">
        <v>636</v>
      </c>
      <c r="E237" s="170" t="s">
        <v>186</v>
      </c>
      <c r="F237" s="170" t="s">
        <v>637</v>
      </c>
      <c r="G237" s="181" t="s">
        <v>69</v>
      </c>
      <c r="H237" s="181" t="s">
        <v>69</v>
      </c>
      <c r="I237" s="181" t="s">
        <v>69</v>
      </c>
      <c r="J237" s="181" t="s">
        <v>69</v>
      </c>
      <c r="K237" s="170" t="s">
        <v>69</v>
      </c>
      <c r="L237" s="170" t="s">
        <v>69</v>
      </c>
      <c r="M237" s="170" t="s">
        <v>69</v>
      </c>
      <c r="N237" s="170" t="s">
        <v>69</v>
      </c>
      <c r="O237" s="170" t="s">
        <v>69</v>
      </c>
      <c r="P237" s="170" t="s">
        <v>69</v>
      </c>
      <c r="Q237" s="169" t="s">
        <v>1689</v>
      </c>
      <c r="R237" s="170" t="s">
        <v>661</v>
      </c>
      <c r="S237" s="170" t="s">
        <v>234</v>
      </c>
      <c r="T237" s="170" t="s">
        <v>176</v>
      </c>
      <c r="U237" s="170" t="s">
        <v>29</v>
      </c>
      <c r="V237" s="200">
        <v>38.299999999999997</v>
      </c>
      <c r="W237" s="200">
        <v>33.9</v>
      </c>
      <c r="X237" s="200">
        <v>36.9</v>
      </c>
      <c r="Y237" s="192">
        <v>34.9</v>
      </c>
      <c r="Z237" s="192">
        <f>((V237-Y237)/(V237-X237))*100</f>
        <v>242.857142857143</v>
      </c>
    </row>
    <row r="238" spans="1:26" ht="57" x14ac:dyDescent="0.2">
      <c r="A238" s="170" t="s">
        <v>1393</v>
      </c>
      <c r="B238" s="170" t="s">
        <v>1679</v>
      </c>
      <c r="C238" s="170" t="s">
        <v>635</v>
      </c>
      <c r="D238" s="170" t="s">
        <v>636</v>
      </c>
      <c r="E238" s="170" t="s">
        <v>186</v>
      </c>
      <c r="F238" s="170" t="s">
        <v>637</v>
      </c>
      <c r="G238" s="181" t="s">
        <v>69</v>
      </c>
      <c r="H238" s="181" t="s">
        <v>69</v>
      </c>
      <c r="I238" s="181" t="s">
        <v>69</v>
      </c>
      <c r="J238" s="181" t="s">
        <v>69</v>
      </c>
      <c r="K238" s="170" t="s">
        <v>69</v>
      </c>
      <c r="L238" s="170" t="s">
        <v>69</v>
      </c>
      <c r="M238" s="170" t="s">
        <v>69</v>
      </c>
      <c r="N238" s="170" t="s">
        <v>69</v>
      </c>
      <c r="O238" s="170" t="s">
        <v>69</v>
      </c>
      <c r="P238" s="170" t="s">
        <v>69</v>
      </c>
      <c r="Q238" s="169" t="s">
        <v>1690</v>
      </c>
      <c r="R238" s="170" t="s">
        <v>663</v>
      </c>
      <c r="S238" s="170" t="s">
        <v>234</v>
      </c>
      <c r="T238" s="170" t="s">
        <v>176</v>
      </c>
      <c r="U238" s="170" t="s">
        <v>29</v>
      </c>
      <c r="V238" s="190">
        <v>19.7</v>
      </c>
      <c r="W238" s="190">
        <v>17.3</v>
      </c>
      <c r="X238" s="190">
        <v>19</v>
      </c>
      <c r="Y238" s="196">
        <v>17.899999999999999</v>
      </c>
      <c r="Z238" s="192">
        <f>((V238-Y238)/(V238-X238))*100</f>
        <v>257.14285714285751</v>
      </c>
    </row>
    <row r="239" spans="1:26" ht="42.75" x14ac:dyDescent="0.2">
      <c r="A239" s="170" t="s">
        <v>1393</v>
      </c>
      <c r="B239" s="170" t="s">
        <v>1679</v>
      </c>
      <c r="C239" s="170" t="s">
        <v>635</v>
      </c>
      <c r="D239" s="170" t="s">
        <v>636</v>
      </c>
      <c r="E239" s="170" t="s">
        <v>186</v>
      </c>
      <c r="F239" s="170" t="s">
        <v>637</v>
      </c>
      <c r="G239" s="181" t="s">
        <v>69</v>
      </c>
      <c r="H239" s="181" t="s">
        <v>69</v>
      </c>
      <c r="I239" s="181" t="s">
        <v>69</v>
      </c>
      <c r="J239" s="181" t="s">
        <v>69</v>
      </c>
      <c r="K239" s="170" t="s">
        <v>69</v>
      </c>
      <c r="L239" s="170" t="s">
        <v>69</v>
      </c>
      <c r="M239" s="170" t="s">
        <v>69</v>
      </c>
      <c r="N239" s="170" t="s">
        <v>69</v>
      </c>
      <c r="O239" s="170" t="s">
        <v>69</v>
      </c>
      <c r="P239" s="170" t="s">
        <v>69</v>
      </c>
      <c r="Q239" s="169" t="s">
        <v>1691</v>
      </c>
      <c r="R239" s="170" t="s">
        <v>667</v>
      </c>
      <c r="S239" s="170" t="s">
        <v>27</v>
      </c>
      <c r="T239" s="170" t="s">
        <v>157</v>
      </c>
      <c r="U239" s="170" t="s">
        <v>29</v>
      </c>
      <c r="V239" s="190">
        <v>65.25</v>
      </c>
      <c r="W239" s="190">
        <v>149</v>
      </c>
      <c r="X239" s="190">
        <v>35</v>
      </c>
      <c r="Y239" s="190">
        <v>35.700000000000003</v>
      </c>
      <c r="Z239" s="191">
        <v>102</v>
      </c>
    </row>
    <row r="240" spans="1:26" ht="57" x14ac:dyDescent="0.2">
      <c r="A240" s="170" t="s">
        <v>1393</v>
      </c>
      <c r="B240" s="170" t="s">
        <v>1679</v>
      </c>
      <c r="C240" s="170" t="s">
        <v>635</v>
      </c>
      <c r="D240" s="170" t="s">
        <v>636</v>
      </c>
      <c r="E240" s="170" t="s">
        <v>186</v>
      </c>
      <c r="F240" s="170" t="s">
        <v>637</v>
      </c>
      <c r="G240" s="181" t="s">
        <v>69</v>
      </c>
      <c r="H240" s="181" t="s">
        <v>69</v>
      </c>
      <c r="I240" s="181" t="s">
        <v>69</v>
      </c>
      <c r="J240" s="181" t="s">
        <v>69</v>
      </c>
      <c r="K240" s="170" t="s">
        <v>69</v>
      </c>
      <c r="L240" s="170" t="s">
        <v>69</v>
      </c>
      <c r="M240" s="170" t="s">
        <v>69</v>
      </c>
      <c r="N240" s="170" t="s">
        <v>69</v>
      </c>
      <c r="O240" s="170" t="s">
        <v>69</v>
      </c>
      <c r="P240" s="170" t="s">
        <v>69</v>
      </c>
      <c r="Q240" s="169" t="s">
        <v>1692</v>
      </c>
      <c r="R240" s="170" t="s">
        <v>675</v>
      </c>
      <c r="S240" s="170" t="s">
        <v>27</v>
      </c>
      <c r="T240" s="170" t="s">
        <v>28</v>
      </c>
      <c r="U240" s="170" t="s">
        <v>29</v>
      </c>
      <c r="V240" s="190">
        <v>8360000</v>
      </c>
      <c r="W240" s="190">
        <v>43000000</v>
      </c>
      <c r="X240" s="190">
        <v>13522865</v>
      </c>
      <c r="Y240" s="190">
        <v>11504150</v>
      </c>
      <c r="Z240" s="191">
        <v>85.071839436391599</v>
      </c>
    </row>
    <row r="241" spans="1:26" ht="57" x14ac:dyDescent="0.2">
      <c r="A241" s="170" t="s">
        <v>1393</v>
      </c>
      <c r="B241" s="170" t="s">
        <v>1679</v>
      </c>
      <c r="C241" s="170" t="s">
        <v>635</v>
      </c>
      <c r="D241" s="170" t="s">
        <v>636</v>
      </c>
      <c r="E241" s="170" t="s">
        <v>186</v>
      </c>
      <c r="F241" s="170" t="s">
        <v>637</v>
      </c>
      <c r="G241" s="181" t="s">
        <v>69</v>
      </c>
      <c r="H241" s="181" t="s">
        <v>69</v>
      </c>
      <c r="I241" s="181" t="s">
        <v>69</v>
      </c>
      <c r="J241" s="181" t="s">
        <v>69</v>
      </c>
      <c r="K241" s="170" t="s">
        <v>69</v>
      </c>
      <c r="L241" s="170" t="s">
        <v>69</v>
      </c>
      <c r="M241" s="170" t="s">
        <v>69</v>
      </c>
      <c r="N241" s="170" t="s">
        <v>69</v>
      </c>
      <c r="O241" s="170" t="s">
        <v>69</v>
      </c>
      <c r="P241" s="170" t="s">
        <v>69</v>
      </c>
      <c r="Q241" s="169" t="s">
        <v>1693</v>
      </c>
      <c r="R241" s="170" t="s">
        <v>677</v>
      </c>
      <c r="S241" s="170" t="s">
        <v>27</v>
      </c>
      <c r="T241" s="170" t="s">
        <v>28</v>
      </c>
      <c r="U241" s="170" t="s">
        <v>29</v>
      </c>
      <c r="V241" s="190">
        <v>2093500</v>
      </c>
      <c r="W241" s="190">
        <v>11000000</v>
      </c>
      <c r="X241" s="190">
        <v>2791000</v>
      </c>
      <c r="Y241" s="190">
        <v>3849550</v>
      </c>
      <c r="Z241" s="191">
        <v>137.92726621282699</v>
      </c>
    </row>
    <row r="242" spans="1:26" ht="85.5" x14ac:dyDescent="0.2">
      <c r="A242" s="170" t="s">
        <v>1393</v>
      </c>
      <c r="B242" s="170" t="s">
        <v>1679</v>
      </c>
      <c r="C242" s="170" t="s">
        <v>635</v>
      </c>
      <c r="D242" s="170" t="s">
        <v>636</v>
      </c>
      <c r="E242" s="170" t="s">
        <v>186</v>
      </c>
      <c r="F242" s="170" t="s">
        <v>637</v>
      </c>
      <c r="G242" s="181" t="s">
        <v>69</v>
      </c>
      <c r="H242" s="181" t="s">
        <v>69</v>
      </c>
      <c r="I242" s="181" t="s">
        <v>69</v>
      </c>
      <c r="J242" s="181" t="s">
        <v>69</v>
      </c>
      <c r="K242" s="170" t="s">
        <v>69</v>
      </c>
      <c r="L242" s="170" t="s">
        <v>69</v>
      </c>
      <c r="M242" s="170" t="s">
        <v>69</v>
      </c>
      <c r="N242" s="170" t="s">
        <v>69</v>
      </c>
      <c r="O242" s="170" t="s">
        <v>69</v>
      </c>
      <c r="P242" s="170" t="s">
        <v>69</v>
      </c>
      <c r="Q242" s="169" t="s">
        <v>1694</v>
      </c>
      <c r="R242" s="170" t="s">
        <v>679</v>
      </c>
      <c r="S242" s="170" t="s">
        <v>27</v>
      </c>
      <c r="T242" s="170" t="s">
        <v>28</v>
      </c>
      <c r="U242" s="170" t="s">
        <v>29</v>
      </c>
      <c r="V242" s="190">
        <v>16000</v>
      </c>
      <c r="W242" s="190">
        <v>43000000</v>
      </c>
      <c r="X242" s="190">
        <v>25000</v>
      </c>
      <c r="Y242" s="190">
        <v>23489</v>
      </c>
      <c r="Z242" s="191">
        <v>93.956000000000003</v>
      </c>
    </row>
    <row r="243" spans="1:26" ht="42.75" x14ac:dyDescent="0.2">
      <c r="A243" s="170" t="s">
        <v>1393</v>
      </c>
      <c r="B243" s="170" t="s">
        <v>1679</v>
      </c>
      <c r="C243" s="170" t="s">
        <v>635</v>
      </c>
      <c r="D243" s="170" t="s">
        <v>636</v>
      </c>
      <c r="E243" s="170" t="s">
        <v>186</v>
      </c>
      <c r="F243" s="170" t="s">
        <v>637</v>
      </c>
      <c r="G243" s="181" t="s">
        <v>69</v>
      </c>
      <c r="H243" s="181" t="s">
        <v>69</v>
      </c>
      <c r="I243" s="181" t="s">
        <v>69</v>
      </c>
      <c r="J243" s="181" t="s">
        <v>69</v>
      </c>
      <c r="K243" s="170" t="s">
        <v>69</v>
      </c>
      <c r="L243" s="170" t="s">
        <v>69</v>
      </c>
      <c r="M243" s="170" t="s">
        <v>69</v>
      </c>
      <c r="N243" s="170" t="s">
        <v>69</v>
      </c>
      <c r="O243" s="170" t="s">
        <v>69</v>
      </c>
      <c r="P243" s="170" t="s">
        <v>69</v>
      </c>
      <c r="Q243" s="169" t="s">
        <v>1695</v>
      </c>
      <c r="R243" s="170" t="s">
        <v>681</v>
      </c>
      <c r="S243" s="170" t="s">
        <v>27</v>
      </c>
      <c r="T243" s="170" t="s">
        <v>28</v>
      </c>
      <c r="U243" s="170" t="s">
        <v>29</v>
      </c>
      <c r="V243" s="190">
        <v>6000</v>
      </c>
      <c r="W243" s="190">
        <v>11000000</v>
      </c>
      <c r="X243" s="190">
        <v>6000</v>
      </c>
      <c r="Y243" s="190">
        <v>5997.5</v>
      </c>
      <c r="Z243" s="191">
        <v>99.9583333333333</v>
      </c>
    </row>
    <row r="244" spans="1:26" ht="42.75" x14ac:dyDescent="0.2">
      <c r="A244" s="170" t="s">
        <v>1393</v>
      </c>
      <c r="B244" s="170" t="s">
        <v>1679</v>
      </c>
      <c r="C244" s="170" t="s">
        <v>635</v>
      </c>
      <c r="D244" s="170" t="s">
        <v>636</v>
      </c>
      <c r="E244" s="170" t="s">
        <v>186</v>
      </c>
      <c r="F244" s="170" t="s">
        <v>637</v>
      </c>
      <c r="G244" s="181" t="s">
        <v>69</v>
      </c>
      <c r="H244" s="181" t="s">
        <v>69</v>
      </c>
      <c r="I244" s="181" t="s">
        <v>69</v>
      </c>
      <c r="J244" s="181" t="s">
        <v>69</v>
      </c>
      <c r="K244" s="170" t="s">
        <v>69</v>
      </c>
      <c r="L244" s="170" t="s">
        <v>69</v>
      </c>
      <c r="M244" s="170" t="s">
        <v>69</v>
      </c>
      <c r="N244" s="170" t="s">
        <v>69</v>
      </c>
      <c r="O244" s="170" t="s">
        <v>69</v>
      </c>
      <c r="P244" s="170" t="s">
        <v>69</v>
      </c>
      <c r="Q244" s="169" t="s">
        <v>1696</v>
      </c>
      <c r="R244" s="170" t="s">
        <v>683</v>
      </c>
      <c r="S244" s="170" t="s">
        <v>27</v>
      </c>
      <c r="T244" s="170" t="s">
        <v>28</v>
      </c>
      <c r="U244" s="170" t="s">
        <v>29</v>
      </c>
      <c r="V244" s="190">
        <v>35</v>
      </c>
      <c r="W244" s="190">
        <v>47</v>
      </c>
      <c r="X244" s="190">
        <v>7</v>
      </c>
      <c r="Y244" s="190">
        <v>12</v>
      </c>
      <c r="Z244" s="191">
        <v>171.42857142857099</v>
      </c>
    </row>
    <row r="245" spans="1:26" ht="42.75" x14ac:dyDescent="0.2">
      <c r="A245" s="170" t="s">
        <v>1393</v>
      </c>
      <c r="B245" s="170" t="s">
        <v>1679</v>
      </c>
      <c r="C245" s="170" t="s">
        <v>635</v>
      </c>
      <c r="D245" s="170" t="s">
        <v>636</v>
      </c>
      <c r="E245" s="170" t="s">
        <v>186</v>
      </c>
      <c r="F245" s="170" t="s">
        <v>637</v>
      </c>
      <c r="G245" s="181" t="s">
        <v>69</v>
      </c>
      <c r="H245" s="181" t="s">
        <v>69</v>
      </c>
      <c r="I245" s="181" t="s">
        <v>69</v>
      </c>
      <c r="J245" s="181" t="s">
        <v>69</v>
      </c>
      <c r="K245" s="170" t="s">
        <v>69</v>
      </c>
      <c r="L245" s="170" t="s">
        <v>69</v>
      </c>
      <c r="M245" s="170" t="s">
        <v>69</v>
      </c>
      <c r="N245" s="170" t="s">
        <v>69</v>
      </c>
      <c r="O245" s="170" t="s">
        <v>69</v>
      </c>
      <c r="P245" s="170" t="s">
        <v>69</v>
      </c>
      <c r="Q245" s="169" t="s">
        <v>1697</v>
      </c>
      <c r="R245" s="170" t="s">
        <v>688</v>
      </c>
      <c r="S245" s="170" t="s">
        <v>27</v>
      </c>
      <c r="T245" s="170" t="s">
        <v>157</v>
      </c>
      <c r="U245" s="170" t="s">
        <v>19</v>
      </c>
      <c r="V245" s="190">
        <v>100</v>
      </c>
      <c r="W245" s="190">
        <v>100</v>
      </c>
      <c r="X245" s="190">
        <v>100</v>
      </c>
      <c r="Y245" s="196">
        <v>100</v>
      </c>
      <c r="Z245" s="196">
        <v>100</v>
      </c>
    </row>
    <row r="246" spans="1:26" ht="57" x14ac:dyDescent="0.2">
      <c r="A246" s="170" t="s">
        <v>1393</v>
      </c>
      <c r="B246" s="170" t="s">
        <v>1679</v>
      </c>
      <c r="C246" s="170" t="s">
        <v>635</v>
      </c>
      <c r="D246" s="170" t="s">
        <v>636</v>
      </c>
      <c r="E246" s="170" t="s">
        <v>186</v>
      </c>
      <c r="F246" s="170" t="s">
        <v>637</v>
      </c>
      <c r="G246" s="181" t="s">
        <v>69</v>
      </c>
      <c r="H246" s="181" t="s">
        <v>69</v>
      </c>
      <c r="I246" s="181" t="s">
        <v>69</v>
      </c>
      <c r="J246" s="181" t="s">
        <v>69</v>
      </c>
      <c r="K246" s="170" t="s">
        <v>69</v>
      </c>
      <c r="L246" s="170" t="s">
        <v>69</v>
      </c>
      <c r="M246" s="170" t="s">
        <v>69</v>
      </c>
      <c r="N246" s="170" t="s">
        <v>69</v>
      </c>
      <c r="O246" s="170" t="s">
        <v>69</v>
      </c>
      <c r="P246" s="170" t="s">
        <v>69</v>
      </c>
      <c r="Q246" s="169" t="s">
        <v>1698</v>
      </c>
      <c r="R246" s="170" t="s">
        <v>692</v>
      </c>
      <c r="S246" s="170" t="s">
        <v>27</v>
      </c>
      <c r="T246" s="170" t="s">
        <v>157</v>
      </c>
      <c r="U246" s="170" t="s">
        <v>29</v>
      </c>
      <c r="V246" s="190">
        <v>0</v>
      </c>
      <c r="W246" s="190">
        <v>253</v>
      </c>
      <c r="X246" s="190">
        <v>72</v>
      </c>
      <c r="Y246" s="190">
        <v>30.41</v>
      </c>
      <c r="Z246" s="191">
        <v>42.2361111111111</v>
      </c>
    </row>
    <row r="247" spans="1:26" ht="57" x14ac:dyDescent="0.2">
      <c r="A247" s="170" t="s">
        <v>1393</v>
      </c>
      <c r="B247" s="170" t="s">
        <v>1679</v>
      </c>
      <c r="C247" s="170" t="s">
        <v>635</v>
      </c>
      <c r="D247" s="170" t="s">
        <v>636</v>
      </c>
      <c r="E247" s="170" t="s">
        <v>384</v>
      </c>
      <c r="F247" s="170" t="s">
        <v>642</v>
      </c>
      <c r="G247" s="182">
        <v>14232275761</v>
      </c>
      <c r="H247" s="182">
        <v>14232275761</v>
      </c>
      <c r="I247" s="182">
        <v>13815729402</v>
      </c>
      <c r="J247" s="182">
        <v>11181318551</v>
      </c>
      <c r="K247" s="170" t="s">
        <v>1460</v>
      </c>
      <c r="L247" s="170" t="s">
        <v>1460</v>
      </c>
      <c r="M247" s="170" t="s">
        <v>1446</v>
      </c>
      <c r="N247" s="170" t="s">
        <v>1446</v>
      </c>
      <c r="O247" s="170" t="s">
        <v>1460</v>
      </c>
      <c r="P247" s="170" t="s">
        <v>1446</v>
      </c>
      <c r="Q247" s="169" t="s">
        <v>1699</v>
      </c>
      <c r="R247" s="170" t="s">
        <v>643</v>
      </c>
      <c r="S247" s="170" t="s">
        <v>27</v>
      </c>
      <c r="T247" s="170" t="s">
        <v>28</v>
      </c>
      <c r="U247" s="170" t="s">
        <v>19</v>
      </c>
      <c r="V247" s="190">
        <v>5</v>
      </c>
      <c r="W247" s="190">
        <v>100</v>
      </c>
      <c r="X247" s="190">
        <v>30</v>
      </c>
      <c r="Y247" s="190">
        <v>0.3</v>
      </c>
      <c r="Z247" s="191">
        <v>1</v>
      </c>
    </row>
    <row r="248" spans="1:26" ht="57" x14ac:dyDescent="0.2">
      <c r="A248" s="170" t="s">
        <v>1393</v>
      </c>
      <c r="B248" s="170" t="s">
        <v>1679</v>
      </c>
      <c r="C248" s="170" t="s">
        <v>635</v>
      </c>
      <c r="D248" s="170" t="s">
        <v>636</v>
      </c>
      <c r="E248" s="170" t="s">
        <v>384</v>
      </c>
      <c r="F248" s="170" t="s">
        <v>642</v>
      </c>
      <c r="G248" s="181" t="s">
        <v>69</v>
      </c>
      <c r="H248" s="181" t="s">
        <v>69</v>
      </c>
      <c r="I248" s="181" t="s">
        <v>69</v>
      </c>
      <c r="J248" s="181" t="s">
        <v>69</v>
      </c>
      <c r="K248" s="170" t="s">
        <v>69</v>
      </c>
      <c r="L248" s="170" t="s">
        <v>69</v>
      </c>
      <c r="M248" s="170" t="s">
        <v>69</v>
      </c>
      <c r="N248" s="170" t="s">
        <v>69</v>
      </c>
      <c r="O248" s="170" t="s">
        <v>69</v>
      </c>
      <c r="P248" s="170" t="s">
        <v>69</v>
      </c>
      <c r="Q248" s="169" t="s">
        <v>1700</v>
      </c>
      <c r="R248" s="170" t="s">
        <v>659</v>
      </c>
      <c r="S248" s="170" t="s">
        <v>27</v>
      </c>
      <c r="T248" s="170" t="s">
        <v>28</v>
      </c>
      <c r="U248" s="170" t="s">
        <v>19</v>
      </c>
      <c r="V248" s="190">
        <v>35</v>
      </c>
      <c r="W248" s="190">
        <v>100</v>
      </c>
      <c r="X248" s="190">
        <v>26</v>
      </c>
      <c r="Y248" s="190">
        <v>25</v>
      </c>
      <c r="Z248" s="191">
        <v>96.153846153846203</v>
      </c>
    </row>
    <row r="249" spans="1:26" ht="57" x14ac:dyDescent="0.2">
      <c r="A249" s="170" t="s">
        <v>1393</v>
      </c>
      <c r="B249" s="170" t="s">
        <v>1679</v>
      </c>
      <c r="C249" s="170" t="s">
        <v>635</v>
      </c>
      <c r="D249" s="170" t="s">
        <v>636</v>
      </c>
      <c r="E249" s="170" t="s">
        <v>384</v>
      </c>
      <c r="F249" s="170" t="s">
        <v>642</v>
      </c>
      <c r="G249" s="181" t="s">
        <v>69</v>
      </c>
      <c r="H249" s="181" t="s">
        <v>69</v>
      </c>
      <c r="I249" s="181" t="s">
        <v>69</v>
      </c>
      <c r="J249" s="181" t="s">
        <v>69</v>
      </c>
      <c r="K249" s="170" t="s">
        <v>69</v>
      </c>
      <c r="L249" s="170" t="s">
        <v>69</v>
      </c>
      <c r="M249" s="170" t="s">
        <v>69</v>
      </c>
      <c r="N249" s="170" t="s">
        <v>69</v>
      </c>
      <c r="O249" s="170" t="s">
        <v>69</v>
      </c>
      <c r="P249" s="170" t="s">
        <v>69</v>
      </c>
      <c r="Q249" s="169" t="s">
        <v>1701</v>
      </c>
      <c r="R249" s="170" t="s">
        <v>694</v>
      </c>
      <c r="S249" s="170" t="s">
        <v>27</v>
      </c>
      <c r="T249" s="170" t="s">
        <v>157</v>
      </c>
      <c r="U249" s="170" t="s">
        <v>19</v>
      </c>
      <c r="V249" s="190">
        <v>28.16</v>
      </c>
      <c r="W249" s="190">
        <v>100</v>
      </c>
      <c r="X249" s="190">
        <v>31</v>
      </c>
      <c r="Y249" s="196">
        <v>52</v>
      </c>
      <c r="Z249" s="196">
        <v>167.741935483871</v>
      </c>
    </row>
    <row r="250" spans="1:26" ht="99.75" x14ac:dyDescent="0.2">
      <c r="A250" s="170" t="s">
        <v>1393</v>
      </c>
      <c r="B250" s="170" t="s">
        <v>1679</v>
      </c>
      <c r="C250" s="170" t="s">
        <v>635</v>
      </c>
      <c r="D250" s="170" t="s">
        <v>636</v>
      </c>
      <c r="E250" s="170" t="s">
        <v>207</v>
      </c>
      <c r="F250" s="170" t="s">
        <v>669</v>
      </c>
      <c r="G250" s="182">
        <v>7285874329</v>
      </c>
      <c r="H250" s="182">
        <v>7285874329</v>
      </c>
      <c r="I250" s="182">
        <v>5950693750</v>
      </c>
      <c r="J250" s="182">
        <v>4932697350</v>
      </c>
      <c r="K250" s="170" t="s">
        <v>1446</v>
      </c>
      <c r="L250" s="170" t="s">
        <v>1446</v>
      </c>
      <c r="M250" s="170" t="s">
        <v>1446</v>
      </c>
      <c r="N250" s="170" t="s">
        <v>1446</v>
      </c>
      <c r="O250" s="170" t="s">
        <v>1446</v>
      </c>
      <c r="P250" s="170" t="s">
        <v>1446</v>
      </c>
      <c r="Q250" s="169" t="s">
        <v>1702</v>
      </c>
      <c r="R250" s="170" t="s">
        <v>268</v>
      </c>
      <c r="S250" s="170" t="s">
        <v>27</v>
      </c>
      <c r="T250" s="170" t="s">
        <v>157</v>
      </c>
      <c r="U250" s="170" t="s">
        <v>29</v>
      </c>
      <c r="V250" s="190">
        <v>2.9</v>
      </c>
      <c r="W250" s="190">
        <v>8</v>
      </c>
      <c r="X250" s="190">
        <v>2</v>
      </c>
      <c r="Y250" s="190">
        <v>2</v>
      </c>
      <c r="Z250" s="191">
        <v>90.91</v>
      </c>
    </row>
    <row r="251" spans="1:26" ht="57" x14ac:dyDescent="0.2">
      <c r="A251" s="170" t="s">
        <v>1393</v>
      </c>
      <c r="B251" s="170" t="s">
        <v>1679</v>
      </c>
      <c r="C251" s="170" t="s">
        <v>635</v>
      </c>
      <c r="D251" s="170" t="s">
        <v>636</v>
      </c>
      <c r="E251" s="170" t="s">
        <v>207</v>
      </c>
      <c r="F251" s="170" t="s">
        <v>669</v>
      </c>
      <c r="G251" s="181" t="s">
        <v>69</v>
      </c>
      <c r="H251" s="181" t="s">
        <v>69</v>
      </c>
      <c r="I251" s="181" t="s">
        <v>69</v>
      </c>
      <c r="J251" s="181" t="s">
        <v>69</v>
      </c>
      <c r="K251" s="170" t="s">
        <v>69</v>
      </c>
      <c r="L251" s="170" t="s">
        <v>69</v>
      </c>
      <c r="M251" s="170" t="s">
        <v>69</v>
      </c>
      <c r="N251" s="170" t="s">
        <v>69</v>
      </c>
      <c r="O251" s="170" t="s">
        <v>69</v>
      </c>
      <c r="P251" s="170" t="s">
        <v>69</v>
      </c>
      <c r="Q251" s="169" t="s">
        <v>1703</v>
      </c>
      <c r="R251" s="170" t="s">
        <v>270</v>
      </c>
      <c r="S251" s="170" t="s">
        <v>27</v>
      </c>
      <c r="T251" s="170" t="s">
        <v>28</v>
      </c>
      <c r="U251" s="170" t="s">
        <v>19</v>
      </c>
      <c r="V251" s="190">
        <v>34.200000000000003</v>
      </c>
      <c r="W251" s="190">
        <v>100</v>
      </c>
      <c r="X251" s="190">
        <v>26.31</v>
      </c>
      <c r="Y251" s="190">
        <v>26.5</v>
      </c>
      <c r="Z251" s="191">
        <v>100.722158874952</v>
      </c>
    </row>
    <row r="252" spans="1:26" ht="57" x14ac:dyDescent="0.2">
      <c r="A252" s="170" t="s">
        <v>1393</v>
      </c>
      <c r="B252" s="170" t="s">
        <v>1679</v>
      </c>
      <c r="C252" s="170" t="s">
        <v>635</v>
      </c>
      <c r="D252" s="170" t="s">
        <v>636</v>
      </c>
      <c r="E252" s="170" t="s">
        <v>159</v>
      </c>
      <c r="F252" s="170" t="s">
        <v>656</v>
      </c>
      <c r="G252" s="182">
        <v>15670180400</v>
      </c>
      <c r="H252" s="182">
        <v>15670180400</v>
      </c>
      <c r="I252" s="182">
        <v>15479781372</v>
      </c>
      <c r="J252" s="182">
        <v>14543443508</v>
      </c>
      <c r="K252" s="170" t="s">
        <v>1460</v>
      </c>
      <c r="L252" s="170" t="s">
        <v>1460</v>
      </c>
      <c r="M252" s="170" t="s">
        <v>1460</v>
      </c>
      <c r="N252" s="170" t="s">
        <v>1446</v>
      </c>
      <c r="O252" s="170" t="s">
        <v>1460</v>
      </c>
      <c r="P252" s="170" t="s">
        <v>1446</v>
      </c>
      <c r="Q252" s="169" t="s">
        <v>1704</v>
      </c>
      <c r="R252" s="170" t="s">
        <v>657</v>
      </c>
      <c r="S252" s="170" t="s">
        <v>27</v>
      </c>
      <c r="T252" s="170" t="s">
        <v>176</v>
      </c>
      <c r="U252" s="170" t="s">
        <v>19</v>
      </c>
      <c r="V252" s="190">
        <v>0</v>
      </c>
      <c r="W252" s="190">
        <v>100</v>
      </c>
      <c r="X252" s="190">
        <v>29</v>
      </c>
      <c r="Y252" s="190">
        <v>40</v>
      </c>
      <c r="Z252" s="191">
        <v>137.931034482759</v>
      </c>
    </row>
    <row r="253" spans="1:26" ht="42.75" x14ac:dyDescent="0.2">
      <c r="A253" s="170" t="s">
        <v>1393</v>
      </c>
      <c r="B253" s="170" t="s">
        <v>1679</v>
      </c>
      <c r="C253" s="170" t="s">
        <v>635</v>
      </c>
      <c r="D253" s="170" t="s">
        <v>636</v>
      </c>
      <c r="E253" s="170" t="s">
        <v>159</v>
      </c>
      <c r="F253" s="170" t="s">
        <v>656</v>
      </c>
      <c r="G253" s="181" t="s">
        <v>69</v>
      </c>
      <c r="H253" s="181" t="s">
        <v>69</v>
      </c>
      <c r="I253" s="181" t="s">
        <v>69</v>
      </c>
      <c r="J253" s="181" t="s">
        <v>69</v>
      </c>
      <c r="K253" s="170" t="s">
        <v>69</v>
      </c>
      <c r="L253" s="170" t="s">
        <v>69</v>
      </c>
      <c r="M253" s="170" t="s">
        <v>69</v>
      </c>
      <c r="N253" s="170" t="s">
        <v>69</v>
      </c>
      <c r="O253" s="170" t="s">
        <v>69</v>
      </c>
      <c r="P253" s="170" t="s">
        <v>69</v>
      </c>
      <c r="Q253" s="169" t="s">
        <v>1705</v>
      </c>
      <c r="R253" s="170" t="s">
        <v>671</v>
      </c>
      <c r="S253" s="170" t="s">
        <v>27</v>
      </c>
      <c r="T253" s="170" t="s">
        <v>28</v>
      </c>
      <c r="U253" s="170" t="s">
        <v>29</v>
      </c>
      <c r="V253" s="190">
        <v>1132937</v>
      </c>
      <c r="W253" s="190">
        <v>1600000</v>
      </c>
      <c r="X253" s="190">
        <v>482500</v>
      </c>
      <c r="Y253" s="196">
        <v>435575</v>
      </c>
      <c r="Z253" s="196">
        <v>90.2746113989637</v>
      </c>
    </row>
    <row r="254" spans="1:26" ht="42.75" x14ac:dyDescent="0.2">
      <c r="A254" s="170" t="s">
        <v>1393</v>
      </c>
      <c r="B254" s="170" t="s">
        <v>1679</v>
      </c>
      <c r="C254" s="170" t="s">
        <v>635</v>
      </c>
      <c r="D254" s="170" t="s">
        <v>636</v>
      </c>
      <c r="E254" s="170" t="s">
        <v>159</v>
      </c>
      <c r="F254" s="170" t="s">
        <v>656</v>
      </c>
      <c r="G254" s="181" t="s">
        <v>69</v>
      </c>
      <c r="H254" s="181" t="s">
        <v>69</v>
      </c>
      <c r="I254" s="181" t="s">
        <v>69</v>
      </c>
      <c r="J254" s="181" t="s">
        <v>69</v>
      </c>
      <c r="K254" s="170" t="s">
        <v>69</v>
      </c>
      <c r="L254" s="170" t="s">
        <v>69</v>
      </c>
      <c r="M254" s="170" t="s">
        <v>69</v>
      </c>
      <c r="N254" s="170" t="s">
        <v>69</v>
      </c>
      <c r="O254" s="170" t="s">
        <v>69</v>
      </c>
      <c r="P254" s="170" t="s">
        <v>69</v>
      </c>
      <c r="Q254" s="169" t="s">
        <v>1706</v>
      </c>
      <c r="R254" s="170" t="s">
        <v>673</v>
      </c>
      <c r="S254" s="170" t="s">
        <v>27</v>
      </c>
      <c r="T254" s="170" t="s">
        <v>28</v>
      </c>
      <c r="U254" s="170" t="s">
        <v>29</v>
      </c>
      <c r="V254" s="190">
        <v>126667</v>
      </c>
      <c r="W254" s="190">
        <v>400000</v>
      </c>
      <c r="X254" s="190">
        <v>118500</v>
      </c>
      <c r="Y254" s="190">
        <v>109474</v>
      </c>
      <c r="Z254" s="191">
        <v>92.383122362869202</v>
      </c>
    </row>
    <row r="255" spans="1:26" ht="57" x14ac:dyDescent="0.2">
      <c r="A255" s="170" t="s">
        <v>1393</v>
      </c>
      <c r="B255" s="170" t="s">
        <v>1679</v>
      </c>
      <c r="C255" s="170" t="s">
        <v>635</v>
      </c>
      <c r="D255" s="170" t="s">
        <v>636</v>
      </c>
      <c r="E255" s="170" t="s">
        <v>159</v>
      </c>
      <c r="F255" s="170" t="s">
        <v>656</v>
      </c>
      <c r="G255" s="181" t="s">
        <v>69</v>
      </c>
      <c r="H255" s="181" t="s">
        <v>69</v>
      </c>
      <c r="I255" s="181" t="s">
        <v>69</v>
      </c>
      <c r="J255" s="181" t="s">
        <v>69</v>
      </c>
      <c r="K255" s="170" t="s">
        <v>69</v>
      </c>
      <c r="L255" s="170" t="s">
        <v>69</v>
      </c>
      <c r="M255" s="170" t="s">
        <v>69</v>
      </c>
      <c r="N255" s="170" t="s">
        <v>69</v>
      </c>
      <c r="O255" s="170" t="s">
        <v>69</v>
      </c>
      <c r="P255" s="170" t="s">
        <v>69</v>
      </c>
      <c r="Q255" s="169" t="s">
        <v>1707</v>
      </c>
      <c r="R255" s="170" t="s">
        <v>685</v>
      </c>
      <c r="S255" s="170" t="s">
        <v>184</v>
      </c>
      <c r="T255" s="170" t="s">
        <v>157</v>
      </c>
      <c r="U255" s="170" t="s">
        <v>19</v>
      </c>
      <c r="V255" s="190">
        <v>100</v>
      </c>
      <c r="W255" s="190">
        <v>100</v>
      </c>
      <c r="X255" s="190">
        <v>100</v>
      </c>
      <c r="Y255" s="190">
        <v>100</v>
      </c>
      <c r="Z255" s="191">
        <v>100</v>
      </c>
    </row>
    <row r="256" spans="1:26" ht="71.25" x14ac:dyDescent="0.2">
      <c r="A256" s="170" t="s">
        <v>1394</v>
      </c>
      <c r="B256" s="170" t="s">
        <v>1482</v>
      </c>
      <c r="C256" s="170" t="s">
        <v>697</v>
      </c>
      <c r="D256" s="170" t="s">
        <v>698</v>
      </c>
      <c r="E256" s="170" t="s">
        <v>207</v>
      </c>
      <c r="F256" s="170" t="s">
        <v>702</v>
      </c>
      <c r="G256" s="182">
        <v>9520935506</v>
      </c>
      <c r="H256" s="182">
        <v>9520935506</v>
      </c>
      <c r="I256" s="182">
        <v>9518191800</v>
      </c>
      <c r="J256" s="182">
        <v>9184371520</v>
      </c>
      <c r="K256" s="170" t="s">
        <v>1460</v>
      </c>
      <c r="L256" s="170" t="s">
        <v>1446</v>
      </c>
      <c r="M256" s="170" t="s">
        <v>1446</v>
      </c>
      <c r="N256" s="170" t="s">
        <v>1446</v>
      </c>
      <c r="O256" s="170" t="s">
        <v>1446</v>
      </c>
      <c r="P256" s="170" t="s">
        <v>1446</v>
      </c>
      <c r="Q256" s="169" t="s">
        <v>1536</v>
      </c>
      <c r="R256" s="170" t="s">
        <v>703</v>
      </c>
      <c r="S256" s="170" t="s">
        <v>27</v>
      </c>
      <c r="T256" s="170" t="s">
        <v>28</v>
      </c>
      <c r="U256" s="170" t="s">
        <v>29</v>
      </c>
      <c r="V256" s="190">
        <v>2154100</v>
      </c>
      <c r="W256" s="190">
        <v>2000000</v>
      </c>
      <c r="X256" s="190">
        <v>894034.67</v>
      </c>
      <c r="Y256" s="190">
        <v>1579901.33</v>
      </c>
      <c r="Z256" s="191">
        <v>176.71589067122</v>
      </c>
    </row>
    <row r="257" spans="1:26" ht="71.25" x14ac:dyDescent="0.2">
      <c r="A257" s="170" t="s">
        <v>1394</v>
      </c>
      <c r="B257" s="170" t="s">
        <v>1482</v>
      </c>
      <c r="C257" s="170" t="s">
        <v>697</v>
      </c>
      <c r="D257" s="170" t="s">
        <v>698</v>
      </c>
      <c r="E257" s="170" t="s">
        <v>207</v>
      </c>
      <c r="F257" s="170" t="s">
        <v>702</v>
      </c>
      <c r="G257" s="181" t="s">
        <v>69</v>
      </c>
      <c r="H257" s="181" t="s">
        <v>69</v>
      </c>
      <c r="I257" s="181" t="s">
        <v>69</v>
      </c>
      <c r="J257" s="181" t="s">
        <v>69</v>
      </c>
      <c r="K257" s="170" t="s">
        <v>69</v>
      </c>
      <c r="L257" s="170" t="s">
        <v>69</v>
      </c>
      <c r="M257" s="170" t="s">
        <v>69</v>
      </c>
      <c r="N257" s="170" t="s">
        <v>69</v>
      </c>
      <c r="O257" s="170" t="s">
        <v>69</v>
      </c>
      <c r="P257" s="170" t="s">
        <v>69</v>
      </c>
      <c r="Q257" s="169" t="s">
        <v>31</v>
      </c>
      <c r="R257" s="170" t="s">
        <v>705</v>
      </c>
      <c r="S257" s="170" t="s">
        <v>27</v>
      </c>
      <c r="T257" s="170" t="s">
        <v>28</v>
      </c>
      <c r="U257" s="170" t="s">
        <v>29</v>
      </c>
      <c r="V257" s="190">
        <v>1036793</v>
      </c>
      <c r="W257" s="190">
        <v>9525850</v>
      </c>
      <c r="X257" s="190">
        <v>2850000</v>
      </c>
      <c r="Y257" s="190">
        <v>3638004.19</v>
      </c>
      <c r="Z257" s="191">
        <v>127.649269824561</v>
      </c>
    </row>
    <row r="258" spans="1:26" ht="71.25" x14ac:dyDescent="0.2">
      <c r="A258" s="170" t="s">
        <v>1394</v>
      </c>
      <c r="B258" s="170" t="s">
        <v>1482</v>
      </c>
      <c r="C258" s="170" t="s">
        <v>697</v>
      </c>
      <c r="D258" s="170" t="s">
        <v>698</v>
      </c>
      <c r="E258" s="170" t="s">
        <v>207</v>
      </c>
      <c r="F258" s="170" t="s">
        <v>702</v>
      </c>
      <c r="G258" s="181" t="s">
        <v>69</v>
      </c>
      <c r="H258" s="181" t="s">
        <v>69</v>
      </c>
      <c r="I258" s="181" t="s">
        <v>69</v>
      </c>
      <c r="J258" s="181" t="s">
        <v>69</v>
      </c>
      <c r="K258" s="170" t="s">
        <v>69</v>
      </c>
      <c r="L258" s="170" t="s">
        <v>69</v>
      </c>
      <c r="M258" s="170" t="s">
        <v>69</v>
      </c>
      <c r="N258" s="170" t="s">
        <v>69</v>
      </c>
      <c r="O258" s="170" t="s">
        <v>69</v>
      </c>
      <c r="P258" s="170" t="s">
        <v>69</v>
      </c>
      <c r="Q258" s="169" t="s">
        <v>196</v>
      </c>
      <c r="R258" s="170" t="s">
        <v>707</v>
      </c>
      <c r="S258" s="170" t="s">
        <v>27</v>
      </c>
      <c r="T258" s="170" t="s">
        <v>176</v>
      </c>
      <c r="U258" s="170" t="s">
        <v>29</v>
      </c>
      <c r="V258" s="190"/>
      <c r="W258" s="190">
        <v>1</v>
      </c>
      <c r="X258" s="190">
        <v>0</v>
      </c>
      <c r="Y258" s="190">
        <v>0</v>
      </c>
      <c r="Z258" s="191">
        <v>0</v>
      </c>
    </row>
    <row r="259" spans="1:26" ht="71.25" x14ac:dyDescent="0.2">
      <c r="A259" s="170" t="s">
        <v>1394</v>
      </c>
      <c r="B259" s="170" t="s">
        <v>1482</v>
      </c>
      <c r="C259" s="170" t="s">
        <v>697</v>
      </c>
      <c r="D259" s="170" t="s">
        <v>698</v>
      </c>
      <c r="E259" s="170" t="s">
        <v>243</v>
      </c>
      <c r="F259" s="170" t="s">
        <v>699</v>
      </c>
      <c r="G259" s="182">
        <v>13489335494</v>
      </c>
      <c r="H259" s="182">
        <v>13489335494</v>
      </c>
      <c r="I259" s="182">
        <v>13449924568</v>
      </c>
      <c r="J259" s="182">
        <v>12978712813</v>
      </c>
      <c r="K259" s="170" t="s">
        <v>1446</v>
      </c>
      <c r="L259" s="170" t="s">
        <v>1446</v>
      </c>
      <c r="M259" s="170" t="s">
        <v>1446</v>
      </c>
      <c r="N259" s="170" t="s">
        <v>1446</v>
      </c>
      <c r="O259" s="170" t="s">
        <v>1460</v>
      </c>
      <c r="P259" s="170" t="s">
        <v>1460</v>
      </c>
      <c r="Q259" s="169" t="s">
        <v>46</v>
      </c>
      <c r="R259" s="170" t="s">
        <v>700</v>
      </c>
      <c r="S259" s="170" t="s">
        <v>27</v>
      </c>
      <c r="T259" s="170" t="s">
        <v>28</v>
      </c>
      <c r="U259" s="170" t="s">
        <v>29</v>
      </c>
      <c r="V259" s="190">
        <v>0</v>
      </c>
      <c r="W259" s="190">
        <v>4139440</v>
      </c>
      <c r="X259" s="190">
        <v>200000</v>
      </c>
      <c r="Y259" s="190">
        <v>222000</v>
      </c>
      <c r="Z259" s="191">
        <v>111</v>
      </c>
    </row>
    <row r="260" spans="1:26" ht="85.5" x14ac:dyDescent="0.2">
      <c r="A260" s="170" t="s">
        <v>1395</v>
      </c>
      <c r="B260" s="170" t="s">
        <v>1708</v>
      </c>
      <c r="C260" s="170" t="s">
        <v>710</v>
      </c>
      <c r="D260" s="170" t="s">
        <v>711</v>
      </c>
      <c r="E260" s="170" t="s">
        <v>181</v>
      </c>
      <c r="F260" s="170" t="s">
        <v>712</v>
      </c>
      <c r="G260" s="182">
        <v>36241955000</v>
      </c>
      <c r="H260" s="182">
        <v>36241955000</v>
      </c>
      <c r="I260" s="182">
        <v>36231626760</v>
      </c>
      <c r="J260" s="182">
        <v>23595302787</v>
      </c>
      <c r="K260" s="170" t="s">
        <v>1446</v>
      </c>
      <c r="L260" s="170" t="s">
        <v>1446</v>
      </c>
      <c r="M260" s="170" t="s">
        <v>1446</v>
      </c>
      <c r="N260" s="170" t="s">
        <v>1446</v>
      </c>
      <c r="O260" s="170" t="s">
        <v>1460</v>
      </c>
      <c r="P260" s="170" t="s">
        <v>1446</v>
      </c>
      <c r="Q260" s="169" t="s">
        <v>1526</v>
      </c>
      <c r="R260" s="170" t="s">
        <v>712</v>
      </c>
      <c r="S260" s="170" t="s">
        <v>27</v>
      </c>
      <c r="T260" s="170" t="s">
        <v>28</v>
      </c>
      <c r="U260" s="170" t="s">
        <v>29</v>
      </c>
      <c r="V260" s="190">
        <v>31000</v>
      </c>
      <c r="W260" s="190">
        <v>31000</v>
      </c>
      <c r="X260" s="190">
        <v>31000</v>
      </c>
      <c r="Y260" s="190">
        <v>38514</v>
      </c>
      <c r="Z260" s="191">
        <v>124.238709677419</v>
      </c>
    </row>
    <row r="261" spans="1:26" ht="85.5" x14ac:dyDescent="0.2">
      <c r="A261" s="170" t="s">
        <v>1395</v>
      </c>
      <c r="B261" s="170" t="s">
        <v>1708</v>
      </c>
      <c r="C261" s="170" t="s">
        <v>710</v>
      </c>
      <c r="D261" s="170" t="s">
        <v>711</v>
      </c>
      <c r="E261" s="170" t="s">
        <v>186</v>
      </c>
      <c r="F261" s="170" t="s">
        <v>715</v>
      </c>
      <c r="G261" s="182">
        <v>0</v>
      </c>
      <c r="H261" s="182">
        <v>0</v>
      </c>
      <c r="I261" s="182">
        <v>0</v>
      </c>
      <c r="J261" s="182">
        <v>0</v>
      </c>
      <c r="K261" s="170" t="s">
        <v>1446</v>
      </c>
      <c r="L261" s="170" t="s">
        <v>1446</v>
      </c>
      <c r="M261" s="170" t="s">
        <v>1446</v>
      </c>
      <c r="N261" s="170" t="s">
        <v>1446</v>
      </c>
      <c r="O261" s="170" t="s">
        <v>1446</v>
      </c>
      <c r="P261" s="170" t="s">
        <v>1446</v>
      </c>
      <c r="Q261" s="169" t="s">
        <v>577</v>
      </c>
      <c r="R261" s="170" t="s">
        <v>715</v>
      </c>
      <c r="S261" s="170" t="s">
        <v>27</v>
      </c>
      <c r="T261" s="170" t="s">
        <v>28</v>
      </c>
      <c r="U261" s="170" t="s">
        <v>29</v>
      </c>
      <c r="V261" s="190">
        <v>7000</v>
      </c>
      <c r="W261" s="190">
        <v>7000</v>
      </c>
      <c r="X261" s="190">
        <v>7000</v>
      </c>
      <c r="Y261" s="190">
        <v>17428</v>
      </c>
      <c r="Z261" s="191">
        <v>248.97142857142899</v>
      </c>
    </row>
    <row r="262" spans="1:26" ht="85.5" x14ac:dyDescent="0.2">
      <c r="A262" s="170" t="s">
        <v>1395</v>
      </c>
      <c r="B262" s="170" t="s">
        <v>1708</v>
      </c>
      <c r="C262" s="170" t="s">
        <v>710</v>
      </c>
      <c r="D262" s="170" t="s">
        <v>711</v>
      </c>
      <c r="E262" s="170" t="s">
        <v>384</v>
      </c>
      <c r="F262" s="170" t="s">
        <v>717</v>
      </c>
      <c r="G262" s="182">
        <v>0</v>
      </c>
      <c r="H262" s="182">
        <v>0</v>
      </c>
      <c r="I262" s="182">
        <v>0</v>
      </c>
      <c r="J262" s="182">
        <v>0</v>
      </c>
      <c r="K262" s="170" t="s">
        <v>1446</v>
      </c>
      <c r="L262" s="170" t="s">
        <v>1446</v>
      </c>
      <c r="M262" s="170" t="s">
        <v>1446</v>
      </c>
      <c r="N262" s="170" t="s">
        <v>1446</v>
      </c>
      <c r="O262" s="170" t="s">
        <v>1446</v>
      </c>
      <c r="P262" s="170" t="s">
        <v>1446</v>
      </c>
      <c r="Q262" s="169" t="s">
        <v>779</v>
      </c>
      <c r="R262" s="170" t="s">
        <v>717</v>
      </c>
      <c r="S262" s="170" t="s">
        <v>27</v>
      </c>
      <c r="T262" s="170" t="s">
        <v>28</v>
      </c>
      <c r="U262" s="170" t="s">
        <v>29</v>
      </c>
      <c r="V262" s="190">
        <v>7000</v>
      </c>
      <c r="W262" s="190">
        <v>7000</v>
      </c>
      <c r="X262" s="190">
        <v>7000</v>
      </c>
      <c r="Y262" s="190">
        <v>11000</v>
      </c>
      <c r="Z262" s="191">
        <v>157.142857142857</v>
      </c>
    </row>
    <row r="263" spans="1:26" ht="57" x14ac:dyDescent="0.2">
      <c r="A263" s="170" t="s">
        <v>1396</v>
      </c>
      <c r="B263" s="170" t="s">
        <v>1709</v>
      </c>
      <c r="C263" s="170" t="s">
        <v>720</v>
      </c>
      <c r="D263" s="170" t="s">
        <v>721</v>
      </c>
      <c r="E263" s="170" t="s">
        <v>181</v>
      </c>
      <c r="F263" s="170" t="s">
        <v>722</v>
      </c>
      <c r="G263" s="182">
        <v>1750006249</v>
      </c>
      <c r="H263" s="182">
        <v>1750006249</v>
      </c>
      <c r="I263" s="182">
        <v>1945136786</v>
      </c>
      <c r="J263" s="182">
        <v>1544580932</v>
      </c>
      <c r="K263" s="170" t="s">
        <v>1446</v>
      </c>
      <c r="L263" s="170" t="s">
        <v>1446</v>
      </c>
      <c r="M263" s="170" t="s">
        <v>1446</v>
      </c>
      <c r="N263" s="170" t="s">
        <v>1446</v>
      </c>
      <c r="O263" s="170" t="s">
        <v>1446</v>
      </c>
      <c r="P263" s="170" t="s">
        <v>1446</v>
      </c>
      <c r="Q263" s="169" t="s">
        <v>1526</v>
      </c>
      <c r="R263" s="170" t="s">
        <v>723</v>
      </c>
      <c r="S263" s="170" t="s">
        <v>88</v>
      </c>
      <c r="T263" s="170" t="s">
        <v>28</v>
      </c>
      <c r="U263" s="170" t="s">
        <v>29</v>
      </c>
      <c r="V263" s="190">
        <v>3000</v>
      </c>
      <c r="W263" s="190">
        <v>4000</v>
      </c>
      <c r="X263" s="190">
        <v>1000</v>
      </c>
      <c r="Y263" s="190">
        <v>1124</v>
      </c>
      <c r="Z263" s="191">
        <f>Tabla1[[#This Row],[TotalEjecuciónaDic2023]]/Tabla1[[#This Row],[MetaAnual]]*100</f>
        <v>111.00000000000001</v>
      </c>
    </row>
    <row r="264" spans="1:26" ht="42.75" x14ac:dyDescent="0.2">
      <c r="A264" s="170" t="s">
        <v>1396</v>
      </c>
      <c r="B264" s="170" t="s">
        <v>1709</v>
      </c>
      <c r="C264" s="170" t="s">
        <v>720</v>
      </c>
      <c r="D264" s="170" t="s">
        <v>721</v>
      </c>
      <c r="E264" s="170" t="s">
        <v>186</v>
      </c>
      <c r="F264" s="170" t="s">
        <v>725</v>
      </c>
      <c r="G264" s="182">
        <v>1724850000</v>
      </c>
      <c r="H264" s="182">
        <v>1724850000</v>
      </c>
      <c r="I264" s="182">
        <v>1548013712</v>
      </c>
      <c r="J264" s="182">
        <v>1492637069</v>
      </c>
      <c r="K264" s="170" t="s">
        <v>1446</v>
      </c>
      <c r="L264" s="170" t="s">
        <v>1446</v>
      </c>
      <c r="M264" s="170" t="s">
        <v>1446</v>
      </c>
      <c r="N264" s="170" t="s">
        <v>1446</v>
      </c>
      <c r="O264" s="170" t="s">
        <v>1446</v>
      </c>
      <c r="P264" s="170" t="s">
        <v>1446</v>
      </c>
      <c r="Q264" s="169" t="s">
        <v>1531</v>
      </c>
      <c r="R264" s="170" t="s">
        <v>726</v>
      </c>
      <c r="S264" s="170" t="s">
        <v>88</v>
      </c>
      <c r="T264" s="170" t="s">
        <v>28</v>
      </c>
      <c r="U264" s="170" t="s">
        <v>29</v>
      </c>
      <c r="V264" s="190">
        <v>0</v>
      </c>
      <c r="W264" s="190">
        <v>8</v>
      </c>
      <c r="X264" s="190">
        <v>1</v>
      </c>
      <c r="Y264" s="190">
        <v>2</v>
      </c>
      <c r="Z264" s="191">
        <f>Tabla1[[#This Row],[TotalEjecuciónaDic2023]]/Tabla1[[#This Row],[MetaAnual]]*100</f>
        <v>124.23870967741935</v>
      </c>
    </row>
    <row r="265" spans="1:26" ht="42.75" x14ac:dyDescent="0.2">
      <c r="A265" s="170" t="s">
        <v>1396</v>
      </c>
      <c r="B265" s="170" t="s">
        <v>1709</v>
      </c>
      <c r="C265" s="170" t="s">
        <v>720</v>
      </c>
      <c r="D265" s="170" t="s">
        <v>721</v>
      </c>
      <c r="E265" s="170" t="s">
        <v>159</v>
      </c>
      <c r="F265" s="170" t="s">
        <v>728</v>
      </c>
      <c r="G265" s="182">
        <v>1699693751</v>
      </c>
      <c r="H265" s="182">
        <v>1699693751</v>
      </c>
      <c r="I265" s="182">
        <v>2052625197</v>
      </c>
      <c r="J265" s="182">
        <v>1921832399</v>
      </c>
      <c r="K265" s="170" t="s">
        <v>1446</v>
      </c>
      <c r="L265" s="170" t="s">
        <v>1460</v>
      </c>
      <c r="M265" s="170" t="s">
        <v>1446</v>
      </c>
      <c r="N265" s="170" t="s">
        <v>1446</v>
      </c>
      <c r="O265" s="170" t="s">
        <v>1446</v>
      </c>
      <c r="P265" s="170" t="s">
        <v>1446</v>
      </c>
      <c r="Q265" s="169" t="s">
        <v>1536</v>
      </c>
      <c r="R265" s="170" t="s">
        <v>729</v>
      </c>
      <c r="S265" s="170" t="s">
        <v>184</v>
      </c>
      <c r="T265" s="170" t="s">
        <v>28</v>
      </c>
      <c r="U265" s="170" t="s">
        <v>19</v>
      </c>
      <c r="V265" s="190">
        <v>83</v>
      </c>
      <c r="W265" s="190">
        <v>83</v>
      </c>
      <c r="X265" s="190">
        <v>83</v>
      </c>
      <c r="Y265" s="190">
        <v>87.56</v>
      </c>
      <c r="Z265" s="191">
        <f>Tabla1[[#This Row],[TotalEjecuciónaDic2023]]/Tabla1[[#This Row],[MetaAnual]]*100</f>
        <v>248.97142857142859</v>
      </c>
    </row>
    <row r="266" spans="1:26" ht="42.75" x14ac:dyDescent="0.2">
      <c r="A266" s="170" t="s">
        <v>1396</v>
      </c>
      <c r="B266" s="170" t="s">
        <v>1709</v>
      </c>
      <c r="C266" s="170" t="s">
        <v>720</v>
      </c>
      <c r="D266" s="170" t="s">
        <v>721</v>
      </c>
      <c r="E266" s="170" t="s">
        <v>23</v>
      </c>
      <c r="F266" s="170" t="s">
        <v>731</v>
      </c>
      <c r="G266" s="182">
        <v>1724818000</v>
      </c>
      <c r="H266" s="182">
        <v>1724818000</v>
      </c>
      <c r="I266" s="182">
        <v>419708406</v>
      </c>
      <c r="J266" s="182">
        <v>339259701</v>
      </c>
      <c r="K266" s="170" t="s">
        <v>1446</v>
      </c>
      <c r="L266" s="170" t="s">
        <v>1446</v>
      </c>
      <c r="M266" s="170" t="s">
        <v>1446</v>
      </c>
      <c r="N266" s="170" t="s">
        <v>1446</v>
      </c>
      <c r="O266" s="170" t="s">
        <v>1446</v>
      </c>
      <c r="P266" s="170" t="s">
        <v>1446</v>
      </c>
      <c r="Q266" s="169" t="s">
        <v>1617</v>
      </c>
      <c r="R266" s="170" t="s">
        <v>732</v>
      </c>
      <c r="S266" s="170" t="s">
        <v>88</v>
      </c>
      <c r="T266" s="170" t="s">
        <v>28</v>
      </c>
      <c r="U266" s="170" t="s">
        <v>29</v>
      </c>
      <c r="V266" s="190">
        <v>13574</v>
      </c>
      <c r="W266" s="190">
        <v>8000</v>
      </c>
      <c r="X266" s="190">
        <v>1500</v>
      </c>
      <c r="Y266" s="190">
        <v>2028</v>
      </c>
      <c r="Z266" s="191">
        <v>135.19999999999999</v>
      </c>
    </row>
    <row r="267" spans="1:26" ht="42.75" x14ac:dyDescent="0.2">
      <c r="A267" s="170" t="s">
        <v>1396</v>
      </c>
      <c r="B267" s="170" t="s">
        <v>1709</v>
      </c>
      <c r="C267" s="170" t="s">
        <v>720</v>
      </c>
      <c r="D267" s="170" t="s">
        <v>721</v>
      </c>
      <c r="E267" s="170" t="s">
        <v>38</v>
      </c>
      <c r="F267" s="170" t="s">
        <v>734</v>
      </c>
      <c r="G267" s="182">
        <v>900008000</v>
      </c>
      <c r="H267" s="182">
        <v>900008000</v>
      </c>
      <c r="I267" s="182">
        <v>1692357709</v>
      </c>
      <c r="J267" s="182">
        <v>1638349611</v>
      </c>
      <c r="K267" s="170" t="s">
        <v>1446</v>
      </c>
      <c r="L267" s="170" t="s">
        <v>1446</v>
      </c>
      <c r="M267" s="170" t="s">
        <v>1446</v>
      </c>
      <c r="N267" s="170" t="s">
        <v>1446</v>
      </c>
      <c r="O267" s="170" t="s">
        <v>1446</v>
      </c>
      <c r="P267" s="170" t="s">
        <v>1446</v>
      </c>
      <c r="Q267" s="169" t="s">
        <v>1540</v>
      </c>
      <c r="R267" s="170" t="s">
        <v>272</v>
      </c>
      <c r="S267" s="170" t="s">
        <v>88</v>
      </c>
      <c r="T267" s="170" t="s">
        <v>28</v>
      </c>
      <c r="U267" s="170" t="s">
        <v>29</v>
      </c>
      <c r="V267" s="190">
        <v>736</v>
      </c>
      <c r="W267" s="190">
        <v>3974</v>
      </c>
      <c r="X267" s="190">
        <v>3296</v>
      </c>
      <c r="Y267" s="190">
        <v>5051</v>
      </c>
      <c r="Z267" s="191">
        <f>Tabla1[[#This Row],[TotalEjecuciónaDic2023]]/Tabla1[[#This Row],[MetaAnual]]*100</f>
        <v>112.4</v>
      </c>
    </row>
    <row r="268" spans="1:26" ht="71.25" x14ac:dyDescent="0.2">
      <c r="A268" s="170" t="s">
        <v>1397</v>
      </c>
      <c r="B268" s="170" t="s">
        <v>1708</v>
      </c>
      <c r="C268" s="170" t="s">
        <v>745</v>
      </c>
      <c r="D268" s="170" t="s">
        <v>738</v>
      </c>
      <c r="E268" s="170" t="s">
        <v>181</v>
      </c>
      <c r="F268" s="170" t="s">
        <v>749</v>
      </c>
      <c r="G268" s="182">
        <v>56406000000</v>
      </c>
      <c r="H268" s="182">
        <v>56406000000</v>
      </c>
      <c r="I268" s="182">
        <v>56005177262</v>
      </c>
      <c r="J268" s="182">
        <v>42670651449</v>
      </c>
      <c r="K268" s="170" t="s">
        <v>1460</v>
      </c>
      <c r="L268" s="170" t="s">
        <v>1460</v>
      </c>
      <c r="M268" s="170" t="s">
        <v>1460</v>
      </c>
      <c r="N268" s="170" t="s">
        <v>1460</v>
      </c>
      <c r="O268" s="170" t="s">
        <v>1460</v>
      </c>
      <c r="P268" s="170" t="s">
        <v>1460</v>
      </c>
      <c r="Q268" s="169" t="s">
        <v>1526</v>
      </c>
      <c r="R268" s="170" t="s">
        <v>750</v>
      </c>
      <c r="S268" s="170" t="s">
        <v>184</v>
      </c>
      <c r="T268" s="170" t="s">
        <v>157</v>
      </c>
      <c r="U268" s="170" t="s">
        <v>29</v>
      </c>
      <c r="V268" s="190">
        <v>4</v>
      </c>
      <c r="W268" s="190">
        <v>4</v>
      </c>
      <c r="X268" s="190">
        <v>4</v>
      </c>
      <c r="Y268" s="190">
        <v>4</v>
      </c>
      <c r="Z268" s="191">
        <v>100</v>
      </c>
    </row>
    <row r="269" spans="1:26" ht="71.25" x14ac:dyDescent="0.2">
      <c r="A269" s="170" t="s">
        <v>1397</v>
      </c>
      <c r="B269" s="170" t="s">
        <v>1708</v>
      </c>
      <c r="C269" s="170" t="s">
        <v>745</v>
      </c>
      <c r="D269" s="170" t="s">
        <v>738</v>
      </c>
      <c r="E269" s="170" t="s">
        <v>181</v>
      </c>
      <c r="F269" s="170" t="s">
        <v>749</v>
      </c>
      <c r="G269" s="181" t="s">
        <v>69</v>
      </c>
      <c r="H269" s="181" t="s">
        <v>69</v>
      </c>
      <c r="I269" s="181" t="s">
        <v>69</v>
      </c>
      <c r="J269" s="181" t="s">
        <v>69</v>
      </c>
      <c r="K269" s="170" t="s">
        <v>69</v>
      </c>
      <c r="L269" s="170" t="s">
        <v>69</v>
      </c>
      <c r="M269" s="170" t="s">
        <v>69</v>
      </c>
      <c r="N269" s="170" t="s">
        <v>69</v>
      </c>
      <c r="O269" s="170" t="s">
        <v>69</v>
      </c>
      <c r="P269" s="170" t="s">
        <v>69</v>
      </c>
      <c r="Q269" s="169" t="s">
        <v>77</v>
      </c>
      <c r="R269" s="170" t="s">
        <v>754</v>
      </c>
      <c r="S269" s="170" t="s">
        <v>88</v>
      </c>
      <c r="T269" s="170" t="s">
        <v>157</v>
      </c>
      <c r="U269" s="170" t="s">
        <v>29</v>
      </c>
      <c r="V269" s="190">
        <v>6196</v>
      </c>
      <c r="W269" s="190">
        <v>2900</v>
      </c>
      <c r="X269" s="190">
        <v>2900</v>
      </c>
      <c r="Y269" s="190">
        <v>1519</v>
      </c>
      <c r="Z269" s="191">
        <v>52.38</v>
      </c>
    </row>
    <row r="270" spans="1:26" ht="99.75" x14ac:dyDescent="0.2">
      <c r="A270" s="170" t="s">
        <v>1397</v>
      </c>
      <c r="B270" s="170" t="s">
        <v>1708</v>
      </c>
      <c r="C270" s="170" t="s">
        <v>745</v>
      </c>
      <c r="D270" s="170" t="s">
        <v>738</v>
      </c>
      <c r="E270" s="170" t="s">
        <v>181</v>
      </c>
      <c r="F270" s="170" t="s">
        <v>749</v>
      </c>
      <c r="G270" s="181" t="s">
        <v>69</v>
      </c>
      <c r="H270" s="181" t="s">
        <v>69</v>
      </c>
      <c r="I270" s="181" t="s">
        <v>69</v>
      </c>
      <c r="J270" s="181" t="s">
        <v>69</v>
      </c>
      <c r="K270" s="170" t="s">
        <v>69</v>
      </c>
      <c r="L270" s="170" t="s">
        <v>69</v>
      </c>
      <c r="M270" s="170" t="s">
        <v>69</v>
      </c>
      <c r="N270" s="170" t="s">
        <v>69</v>
      </c>
      <c r="O270" s="170" t="s">
        <v>69</v>
      </c>
      <c r="P270" s="170" t="s">
        <v>69</v>
      </c>
      <c r="Q270" s="169" t="s">
        <v>148</v>
      </c>
      <c r="R270" s="170" t="s">
        <v>756</v>
      </c>
      <c r="S270" s="170" t="s">
        <v>88</v>
      </c>
      <c r="T270" s="170" t="s">
        <v>157</v>
      </c>
      <c r="U270" s="170" t="s">
        <v>19</v>
      </c>
      <c r="V270" s="190">
        <v>0</v>
      </c>
      <c r="W270" s="190">
        <v>70</v>
      </c>
      <c r="X270" s="190">
        <v>70</v>
      </c>
      <c r="Y270" s="190">
        <v>90</v>
      </c>
      <c r="Z270" s="191">
        <v>128.57</v>
      </c>
    </row>
    <row r="271" spans="1:26" ht="99.75" x14ac:dyDescent="0.2">
      <c r="A271" s="170" t="s">
        <v>1397</v>
      </c>
      <c r="B271" s="170" t="s">
        <v>1708</v>
      </c>
      <c r="C271" s="170" t="s">
        <v>745</v>
      </c>
      <c r="D271" s="170" t="s">
        <v>738</v>
      </c>
      <c r="E271" s="170" t="s">
        <v>186</v>
      </c>
      <c r="F271" s="170" t="s">
        <v>746</v>
      </c>
      <c r="G271" s="182">
        <v>51504561001</v>
      </c>
      <c r="H271" s="182">
        <v>51504561001</v>
      </c>
      <c r="I271" s="182">
        <v>49808486567</v>
      </c>
      <c r="J271" s="182">
        <v>23301799766</v>
      </c>
      <c r="K271" s="170" t="s">
        <v>1460</v>
      </c>
      <c r="L271" s="170" t="s">
        <v>1446</v>
      </c>
      <c r="M271" s="170" t="s">
        <v>1460</v>
      </c>
      <c r="N271" s="170" t="s">
        <v>1446</v>
      </c>
      <c r="O271" s="170" t="s">
        <v>1446</v>
      </c>
      <c r="P271" s="170" t="s">
        <v>1460</v>
      </c>
      <c r="Q271" s="169" t="s">
        <v>122</v>
      </c>
      <c r="R271" s="170" t="s">
        <v>747</v>
      </c>
      <c r="S271" s="170" t="s">
        <v>88</v>
      </c>
      <c r="T271" s="170" t="s">
        <v>157</v>
      </c>
      <c r="U271" s="170" t="s">
        <v>29</v>
      </c>
      <c r="V271" s="190">
        <v>604</v>
      </c>
      <c r="W271" s="190">
        <v>250</v>
      </c>
      <c r="X271" s="190">
        <v>250</v>
      </c>
      <c r="Y271" s="190">
        <v>243</v>
      </c>
      <c r="Z271" s="191">
        <v>97.2</v>
      </c>
    </row>
    <row r="272" spans="1:26" ht="99.75" x14ac:dyDescent="0.2">
      <c r="A272" s="170" t="s">
        <v>1397</v>
      </c>
      <c r="B272" s="170" t="s">
        <v>1708</v>
      </c>
      <c r="C272" s="170" t="s">
        <v>745</v>
      </c>
      <c r="D272" s="170" t="s">
        <v>738</v>
      </c>
      <c r="E272" s="170" t="s">
        <v>186</v>
      </c>
      <c r="F272" s="170" t="s">
        <v>746</v>
      </c>
      <c r="G272" s="181" t="s">
        <v>69</v>
      </c>
      <c r="H272" s="181" t="s">
        <v>69</v>
      </c>
      <c r="I272" s="181" t="s">
        <v>69</v>
      </c>
      <c r="J272" s="181" t="s">
        <v>69</v>
      </c>
      <c r="K272" s="170" t="s">
        <v>69</v>
      </c>
      <c r="L272" s="170" t="s">
        <v>69</v>
      </c>
      <c r="M272" s="170" t="s">
        <v>69</v>
      </c>
      <c r="N272" s="170" t="s">
        <v>69</v>
      </c>
      <c r="O272" s="170" t="s">
        <v>69</v>
      </c>
      <c r="P272" s="170" t="s">
        <v>69</v>
      </c>
      <c r="Q272" s="169" t="s">
        <v>118</v>
      </c>
      <c r="R272" s="170" t="s">
        <v>758</v>
      </c>
      <c r="S272" s="170" t="s">
        <v>88</v>
      </c>
      <c r="T272" s="170" t="s">
        <v>157</v>
      </c>
      <c r="U272" s="170" t="s">
        <v>19</v>
      </c>
      <c r="V272" s="190">
        <v>0</v>
      </c>
      <c r="W272" s="190">
        <v>60</v>
      </c>
      <c r="X272" s="190">
        <v>60</v>
      </c>
      <c r="Y272" s="190">
        <v>67</v>
      </c>
      <c r="Z272" s="191">
        <v>111.67</v>
      </c>
    </row>
    <row r="273" spans="1:26" ht="99.75" x14ac:dyDescent="0.2">
      <c r="A273" s="169" t="str">
        <f t="shared" ref="A273:A278" si="2">C273</f>
        <v>0137-02</v>
      </c>
      <c r="B273" s="170" t="s">
        <v>1708</v>
      </c>
      <c r="C273" s="170" t="s">
        <v>737</v>
      </c>
      <c r="D273" s="170" t="s">
        <v>738</v>
      </c>
      <c r="E273" s="170" t="s">
        <v>186</v>
      </c>
      <c r="F273" s="170" t="s">
        <v>760</v>
      </c>
      <c r="G273" s="182">
        <v>34710737063</v>
      </c>
      <c r="H273" s="182">
        <v>34710737063</v>
      </c>
      <c r="I273" s="182">
        <v>23392573900</v>
      </c>
      <c r="J273" s="182">
        <v>17291117756</v>
      </c>
      <c r="K273" s="170" t="s">
        <v>1460</v>
      </c>
      <c r="L273" s="170" t="s">
        <v>1460</v>
      </c>
      <c r="M273" s="170" t="s">
        <v>1460</v>
      </c>
      <c r="N273" s="170" t="s">
        <v>1460</v>
      </c>
      <c r="O273" s="170" t="s">
        <v>1460</v>
      </c>
      <c r="P273" s="170" t="s">
        <v>1460</v>
      </c>
      <c r="Q273" s="169" t="s">
        <v>114</v>
      </c>
      <c r="R273" s="170" t="s">
        <v>761</v>
      </c>
      <c r="S273" s="170" t="s">
        <v>184</v>
      </c>
      <c r="T273" s="170" t="s">
        <v>157</v>
      </c>
      <c r="U273" s="170" t="s">
        <v>29</v>
      </c>
      <c r="V273" s="190">
        <v>7</v>
      </c>
      <c r="W273" s="190">
        <v>7</v>
      </c>
      <c r="X273" s="190">
        <v>7</v>
      </c>
      <c r="Y273" s="190">
        <v>7</v>
      </c>
      <c r="Z273" s="191">
        <v>100</v>
      </c>
    </row>
    <row r="274" spans="1:26" ht="71.25" x14ac:dyDescent="0.2">
      <c r="A274" s="169" t="str">
        <f t="shared" si="2"/>
        <v>0137-02</v>
      </c>
      <c r="B274" s="170" t="s">
        <v>1708</v>
      </c>
      <c r="C274" s="170" t="s">
        <v>737</v>
      </c>
      <c r="D274" s="170" t="s">
        <v>738</v>
      </c>
      <c r="E274" s="170" t="s">
        <v>384</v>
      </c>
      <c r="F274" s="170" t="s">
        <v>742</v>
      </c>
      <c r="G274" s="182">
        <v>143436462316</v>
      </c>
      <c r="H274" s="182">
        <v>143436462316</v>
      </c>
      <c r="I274" s="182">
        <v>221749824437</v>
      </c>
      <c r="J274" s="182">
        <v>142468285164</v>
      </c>
      <c r="K274" s="170" t="s">
        <v>1460</v>
      </c>
      <c r="L274" s="170" t="s">
        <v>1446</v>
      </c>
      <c r="M274" s="170" t="s">
        <v>1446</v>
      </c>
      <c r="N274" s="170" t="s">
        <v>1446</v>
      </c>
      <c r="O274" s="170" t="s">
        <v>1446</v>
      </c>
      <c r="P274" s="170" t="s">
        <v>1460</v>
      </c>
      <c r="Q274" s="169" t="s">
        <v>95</v>
      </c>
      <c r="R274" s="170" t="s">
        <v>743</v>
      </c>
      <c r="S274" s="170" t="s">
        <v>184</v>
      </c>
      <c r="T274" s="170" t="s">
        <v>157</v>
      </c>
      <c r="U274" s="170" t="s">
        <v>19</v>
      </c>
      <c r="V274" s="190">
        <v>15</v>
      </c>
      <c r="W274" s="190">
        <v>15</v>
      </c>
      <c r="X274" s="190">
        <v>15</v>
      </c>
      <c r="Y274" s="190">
        <v>67</v>
      </c>
      <c r="Z274" s="191">
        <v>446.66666666666703</v>
      </c>
    </row>
    <row r="275" spans="1:26" ht="71.25" x14ac:dyDescent="0.2">
      <c r="A275" s="169" t="str">
        <f t="shared" si="2"/>
        <v>0137-02</v>
      </c>
      <c r="B275" s="170" t="s">
        <v>1708</v>
      </c>
      <c r="C275" s="170" t="s">
        <v>737</v>
      </c>
      <c r="D275" s="170" t="s">
        <v>738</v>
      </c>
      <c r="E275" s="170" t="s">
        <v>384</v>
      </c>
      <c r="F275" s="170" t="s">
        <v>742</v>
      </c>
      <c r="G275" s="181" t="s">
        <v>69</v>
      </c>
      <c r="H275" s="181" t="s">
        <v>69</v>
      </c>
      <c r="I275" s="181" t="s">
        <v>69</v>
      </c>
      <c r="J275" s="181" t="s">
        <v>69</v>
      </c>
      <c r="K275" s="170" t="s">
        <v>69</v>
      </c>
      <c r="L275" s="170" t="s">
        <v>69</v>
      </c>
      <c r="M275" s="170" t="s">
        <v>69</v>
      </c>
      <c r="N275" s="170" t="s">
        <v>69</v>
      </c>
      <c r="O275" s="170" t="s">
        <v>69</v>
      </c>
      <c r="P275" s="170" t="s">
        <v>69</v>
      </c>
      <c r="Q275" s="169" t="s">
        <v>137</v>
      </c>
      <c r="R275" s="170" t="s">
        <v>763</v>
      </c>
      <c r="S275" s="170" t="s">
        <v>184</v>
      </c>
      <c r="T275" s="170" t="s">
        <v>157</v>
      </c>
      <c r="U275" s="170" t="s">
        <v>29</v>
      </c>
      <c r="V275" s="190">
        <v>1</v>
      </c>
      <c r="W275" s="190">
        <v>1</v>
      </c>
      <c r="X275" s="190">
        <v>1</v>
      </c>
      <c r="Y275" s="190">
        <v>1</v>
      </c>
      <c r="Z275" s="191">
        <v>100</v>
      </c>
    </row>
    <row r="276" spans="1:26" ht="71.25" x14ac:dyDescent="0.2">
      <c r="A276" s="169" t="str">
        <f t="shared" si="2"/>
        <v>0137-02</v>
      </c>
      <c r="B276" s="170" t="s">
        <v>1708</v>
      </c>
      <c r="C276" s="170" t="s">
        <v>737</v>
      </c>
      <c r="D276" s="170" t="s">
        <v>738</v>
      </c>
      <c r="E276" s="170" t="s">
        <v>207</v>
      </c>
      <c r="F276" s="170" t="s">
        <v>752</v>
      </c>
      <c r="G276" s="182">
        <v>28015392606</v>
      </c>
      <c r="H276" s="182">
        <v>28015392606</v>
      </c>
      <c r="I276" s="182">
        <v>27224729916</v>
      </c>
      <c r="J276" s="182">
        <v>16175755628</v>
      </c>
      <c r="K276" s="170" t="s">
        <v>1446</v>
      </c>
      <c r="L276" s="170" t="s">
        <v>1446</v>
      </c>
      <c r="M276" s="170" t="s">
        <v>1446</v>
      </c>
      <c r="N276" s="170" t="s">
        <v>1446</v>
      </c>
      <c r="O276" s="170" t="s">
        <v>1446</v>
      </c>
      <c r="P276" s="170" t="s">
        <v>1446</v>
      </c>
      <c r="Q276" s="169" t="s">
        <v>144</v>
      </c>
      <c r="R276" s="170" t="s">
        <v>274</v>
      </c>
      <c r="S276" s="170" t="s">
        <v>184</v>
      </c>
      <c r="T276" s="170" t="s">
        <v>157</v>
      </c>
      <c r="U276" s="170" t="s">
        <v>29</v>
      </c>
      <c r="V276" s="190">
        <v>2</v>
      </c>
      <c r="W276" s="190">
        <v>2</v>
      </c>
      <c r="X276" s="190">
        <v>2</v>
      </c>
      <c r="Y276" s="190">
        <v>2</v>
      </c>
      <c r="Z276" s="191">
        <v>100</v>
      </c>
    </row>
    <row r="277" spans="1:26" ht="71.25" x14ac:dyDescent="0.2">
      <c r="A277" s="169" t="str">
        <f t="shared" si="2"/>
        <v>0137-02</v>
      </c>
      <c r="B277" s="170" t="s">
        <v>1708</v>
      </c>
      <c r="C277" s="170" t="s">
        <v>737</v>
      </c>
      <c r="D277" s="170" t="s">
        <v>738</v>
      </c>
      <c r="E277" s="170" t="s">
        <v>207</v>
      </c>
      <c r="F277" s="170" t="s">
        <v>752</v>
      </c>
      <c r="G277" s="181" t="s">
        <v>69</v>
      </c>
      <c r="H277" s="181" t="s">
        <v>69</v>
      </c>
      <c r="I277" s="181" t="s">
        <v>69</v>
      </c>
      <c r="J277" s="181" t="s">
        <v>69</v>
      </c>
      <c r="K277" s="170" t="s">
        <v>69</v>
      </c>
      <c r="L277" s="170" t="s">
        <v>69</v>
      </c>
      <c r="M277" s="170" t="s">
        <v>69</v>
      </c>
      <c r="N277" s="170" t="s">
        <v>69</v>
      </c>
      <c r="O277" s="170" t="s">
        <v>69</v>
      </c>
      <c r="P277" s="170" t="s">
        <v>69</v>
      </c>
      <c r="Q277" s="169" t="s">
        <v>554</v>
      </c>
      <c r="R277" s="170" t="s">
        <v>765</v>
      </c>
      <c r="S277" s="170" t="s">
        <v>88</v>
      </c>
      <c r="T277" s="170" t="s">
        <v>157</v>
      </c>
      <c r="U277" s="170" t="s">
        <v>19</v>
      </c>
      <c r="V277" s="190">
        <v>0</v>
      </c>
      <c r="W277" s="190">
        <v>100</v>
      </c>
      <c r="X277" s="190">
        <v>60</v>
      </c>
      <c r="Y277" s="190">
        <v>66</v>
      </c>
      <c r="Z277" s="191">
        <v>110</v>
      </c>
    </row>
    <row r="278" spans="1:26" ht="71.25" x14ac:dyDescent="0.2">
      <c r="A278" s="169" t="str">
        <f t="shared" si="2"/>
        <v>0137-02</v>
      </c>
      <c r="B278" s="170" t="s">
        <v>1708</v>
      </c>
      <c r="C278" s="170" t="s">
        <v>737</v>
      </c>
      <c r="D278" s="170" t="s">
        <v>738</v>
      </c>
      <c r="E278" s="170" t="s">
        <v>243</v>
      </c>
      <c r="F278" s="170" t="s">
        <v>739</v>
      </c>
      <c r="G278" s="182">
        <v>108940308973</v>
      </c>
      <c r="H278" s="182">
        <v>108940308973</v>
      </c>
      <c r="I278" s="182">
        <v>15871265028</v>
      </c>
      <c r="J278" s="182">
        <v>10788651519</v>
      </c>
      <c r="K278" s="170" t="s">
        <v>1446</v>
      </c>
      <c r="L278" s="170" t="s">
        <v>1446</v>
      </c>
      <c r="M278" s="170" t="s">
        <v>1446</v>
      </c>
      <c r="N278" s="170" t="s">
        <v>1446</v>
      </c>
      <c r="O278" s="170" t="s">
        <v>1446</v>
      </c>
      <c r="P278" s="170" t="s">
        <v>1446</v>
      </c>
      <c r="Q278" s="169" t="s">
        <v>1457</v>
      </c>
      <c r="R278" s="170" t="s">
        <v>740</v>
      </c>
      <c r="S278" s="170" t="s">
        <v>88</v>
      </c>
      <c r="T278" s="170" t="s">
        <v>157</v>
      </c>
      <c r="U278" s="170" t="s">
        <v>19</v>
      </c>
      <c r="V278" s="190">
        <v>0</v>
      </c>
      <c r="W278" s="190">
        <v>100</v>
      </c>
      <c r="X278" s="190">
        <v>50</v>
      </c>
      <c r="Y278" s="190">
        <v>50</v>
      </c>
      <c r="Z278" s="191">
        <v>100</v>
      </c>
    </row>
    <row r="279" spans="1:26" ht="99.75" x14ac:dyDescent="0.2">
      <c r="A279" s="170" t="s">
        <v>1398</v>
      </c>
      <c r="B279" s="170" t="s">
        <v>1551</v>
      </c>
      <c r="C279" s="170" t="s">
        <v>768</v>
      </c>
      <c r="D279" s="170" t="s">
        <v>769</v>
      </c>
      <c r="E279" s="170" t="s">
        <v>31</v>
      </c>
      <c r="F279" s="170" t="s">
        <v>776</v>
      </c>
      <c r="G279" s="182">
        <v>5455090804</v>
      </c>
      <c r="H279" s="182">
        <v>5455090804</v>
      </c>
      <c r="I279" s="182">
        <v>4491181584</v>
      </c>
      <c r="J279" s="182">
        <v>3078836455</v>
      </c>
      <c r="K279" s="170" t="s">
        <v>1460</v>
      </c>
      <c r="L279" s="170" t="s">
        <v>1460</v>
      </c>
      <c r="M279" s="170" t="s">
        <v>1446</v>
      </c>
      <c r="N279" s="170" t="s">
        <v>1460</v>
      </c>
      <c r="O279" s="170" t="s">
        <v>1446</v>
      </c>
      <c r="P279" s="170" t="s">
        <v>1460</v>
      </c>
      <c r="Q279" s="169" t="s">
        <v>95</v>
      </c>
      <c r="R279" s="170" t="s">
        <v>777</v>
      </c>
      <c r="S279" s="170" t="s">
        <v>88</v>
      </c>
      <c r="T279" s="170" t="s">
        <v>28</v>
      </c>
      <c r="U279" s="170" t="s">
        <v>29</v>
      </c>
      <c r="V279" s="190">
        <v>787</v>
      </c>
      <c r="W279" s="190">
        <v>885</v>
      </c>
      <c r="X279" s="190">
        <v>198</v>
      </c>
      <c r="Y279" s="190">
        <v>201</v>
      </c>
      <c r="Z279" s="191">
        <v>101.515151515152</v>
      </c>
    </row>
    <row r="280" spans="1:26" ht="99.75" x14ac:dyDescent="0.2">
      <c r="A280" s="170" t="s">
        <v>1398</v>
      </c>
      <c r="B280" s="170" t="s">
        <v>1551</v>
      </c>
      <c r="C280" s="170" t="s">
        <v>768</v>
      </c>
      <c r="D280" s="170" t="s">
        <v>769</v>
      </c>
      <c r="E280" s="170" t="s">
        <v>196</v>
      </c>
      <c r="F280" s="170" t="s">
        <v>773</v>
      </c>
      <c r="G280" s="182">
        <v>11703146804</v>
      </c>
      <c r="H280" s="182">
        <v>11703146804</v>
      </c>
      <c r="I280" s="182">
        <v>9442535164</v>
      </c>
      <c r="J280" s="182">
        <v>6394620930</v>
      </c>
      <c r="K280" s="170" t="s">
        <v>1460</v>
      </c>
      <c r="L280" s="170" t="s">
        <v>1460</v>
      </c>
      <c r="M280" s="170" t="s">
        <v>1446</v>
      </c>
      <c r="N280" s="170" t="s">
        <v>1460</v>
      </c>
      <c r="O280" s="170" t="s">
        <v>1460</v>
      </c>
      <c r="P280" s="170" t="s">
        <v>1460</v>
      </c>
      <c r="Q280" s="169" t="s">
        <v>77</v>
      </c>
      <c r="R280" s="170" t="s">
        <v>774</v>
      </c>
      <c r="S280" s="170" t="s">
        <v>88</v>
      </c>
      <c r="T280" s="170" t="s">
        <v>28</v>
      </c>
      <c r="U280" s="170" t="s">
        <v>29</v>
      </c>
      <c r="V280" s="190">
        <v>0</v>
      </c>
      <c r="W280" s="190">
        <v>10</v>
      </c>
      <c r="X280" s="190">
        <v>1</v>
      </c>
      <c r="Y280" s="190">
        <v>1</v>
      </c>
      <c r="Z280" s="191">
        <v>100</v>
      </c>
    </row>
    <row r="281" spans="1:26" ht="99.75" x14ac:dyDescent="0.2">
      <c r="A281" s="170" t="s">
        <v>1398</v>
      </c>
      <c r="B281" s="170" t="s">
        <v>1551</v>
      </c>
      <c r="C281" s="170" t="s">
        <v>768</v>
      </c>
      <c r="D281" s="170" t="s">
        <v>769</v>
      </c>
      <c r="E281" s="170" t="s">
        <v>200</v>
      </c>
      <c r="F281" s="170" t="s">
        <v>785</v>
      </c>
      <c r="G281" s="182">
        <v>248193363</v>
      </c>
      <c r="H281" s="182">
        <v>248193363</v>
      </c>
      <c r="I281" s="182">
        <v>248188363</v>
      </c>
      <c r="J281" s="182">
        <v>222418475</v>
      </c>
      <c r="K281" s="170" t="s">
        <v>1446</v>
      </c>
      <c r="L281" s="170" t="s">
        <v>1460</v>
      </c>
      <c r="M281" s="170" t="s">
        <v>1460</v>
      </c>
      <c r="N281" s="170" t="s">
        <v>1446</v>
      </c>
      <c r="O281" s="170" t="s">
        <v>1446</v>
      </c>
      <c r="P281" s="170" t="s">
        <v>1460</v>
      </c>
      <c r="Q281" s="169" t="s">
        <v>148</v>
      </c>
      <c r="R281" s="170" t="s">
        <v>285</v>
      </c>
      <c r="S281" s="170" t="s">
        <v>88</v>
      </c>
      <c r="T281" s="170" t="s">
        <v>28</v>
      </c>
      <c r="U281" s="170" t="s">
        <v>29</v>
      </c>
      <c r="V281" s="190">
        <v>1919</v>
      </c>
      <c r="W281" s="190">
        <v>2500</v>
      </c>
      <c r="X281" s="190">
        <v>450</v>
      </c>
      <c r="Y281" s="190">
        <v>348</v>
      </c>
      <c r="Z281" s="191">
        <v>77.3333333333333</v>
      </c>
    </row>
    <row r="282" spans="1:26" ht="99.75" x14ac:dyDescent="0.2">
      <c r="A282" s="170" t="s">
        <v>1398</v>
      </c>
      <c r="B282" s="170" t="s">
        <v>1551</v>
      </c>
      <c r="C282" s="170" t="s">
        <v>768</v>
      </c>
      <c r="D282" s="170" t="s">
        <v>769</v>
      </c>
      <c r="E282" s="170" t="s">
        <v>211</v>
      </c>
      <c r="F282" s="170" t="s">
        <v>770</v>
      </c>
      <c r="G282" s="182">
        <v>25246179361</v>
      </c>
      <c r="H282" s="182">
        <v>25246179361</v>
      </c>
      <c r="I282" s="182">
        <v>24976870245</v>
      </c>
      <c r="J282" s="182">
        <v>17870562257</v>
      </c>
      <c r="K282" s="170" t="s">
        <v>1446</v>
      </c>
      <c r="L282" s="170" t="s">
        <v>1446</v>
      </c>
      <c r="M282" s="170" t="s">
        <v>1446</v>
      </c>
      <c r="N282" s="170" t="s">
        <v>1446</v>
      </c>
      <c r="O282" s="170" t="s">
        <v>1446</v>
      </c>
      <c r="P282" s="170" t="s">
        <v>1446</v>
      </c>
      <c r="Q282" s="169" t="s">
        <v>137</v>
      </c>
      <c r="R282" s="170" t="s">
        <v>771</v>
      </c>
      <c r="S282" s="170" t="s">
        <v>88</v>
      </c>
      <c r="T282" s="170" t="s">
        <v>28</v>
      </c>
      <c r="U282" s="170" t="s">
        <v>29</v>
      </c>
      <c r="V282" s="190">
        <v>3</v>
      </c>
      <c r="W282" s="190">
        <v>14</v>
      </c>
      <c r="X282" s="190">
        <v>5</v>
      </c>
      <c r="Y282" s="190">
        <v>0</v>
      </c>
      <c r="Z282" s="191">
        <v>0</v>
      </c>
    </row>
    <row r="283" spans="1:26" ht="99.75" x14ac:dyDescent="0.2">
      <c r="A283" s="170" t="s">
        <v>1398</v>
      </c>
      <c r="B283" s="170" t="s">
        <v>1551</v>
      </c>
      <c r="C283" s="170" t="s">
        <v>768</v>
      </c>
      <c r="D283" s="170" t="s">
        <v>769</v>
      </c>
      <c r="E283" s="170" t="s">
        <v>577</v>
      </c>
      <c r="F283" s="170" t="s">
        <v>787</v>
      </c>
      <c r="G283" s="182">
        <v>0</v>
      </c>
      <c r="H283" s="182">
        <v>0</v>
      </c>
      <c r="I283" s="182">
        <v>0</v>
      </c>
      <c r="J283" s="182">
        <v>0</v>
      </c>
      <c r="K283" s="170" t="s">
        <v>1446</v>
      </c>
      <c r="L283" s="170" t="s">
        <v>1446</v>
      </c>
      <c r="M283" s="170" t="s">
        <v>1446</v>
      </c>
      <c r="N283" s="170" t="s">
        <v>1446</v>
      </c>
      <c r="O283" s="170" t="s">
        <v>1446</v>
      </c>
      <c r="P283" s="170" t="s">
        <v>1446</v>
      </c>
      <c r="Q283" s="169" t="s">
        <v>144</v>
      </c>
      <c r="R283" s="170" t="s">
        <v>288</v>
      </c>
      <c r="S283" s="170" t="s">
        <v>88</v>
      </c>
      <c r="T283" s="170" t="s">
        <v>157</v>
      </c>
      <c r="U283" s="170" t="s">
        <v>29</v>
      </c>
      <c r="V283" s="190">
        <v>81</v>
      </c>
      <c r="W283" s="190">
        <v>90</v>
      </c>
      <c r="X283" s="190">
        <v>90</v>
      </c>
      <c r="Y283" s="190">
        <v>82</v>
      </c>
      <c r="Z283" s="191">
        <v>91.1111111111111</v>
      </c>
    </row>
    <row r="284" spans="1:26" ht="99.75" x14ac:dyDescent="0.2">
      <c r="A284" s="170" t="s">
        <v>1398</v>
      </c>
      <c r="B284" s="170" t="s">
        <v>1551</v>
      </c>
      <c r="C284" s="170" t="s">
        <v>768</v>
      </c>
      <c r="D284" s="170" t="s">
        <v>769</v>
      </c>
      <c r="E284" s="170" t="s">
        <v>577</v>
      </c>
      <c r="F284" s="170" t="s">
        <v>787</v>
      </c>
      <c r="G284" s="181" t="s">
        <v>69</v>
      </c>
      <c r="H284" s="181" t="s">
        <v>69</v>
      </c>
      <c r="I284" s="181" t="s">
        <v>69</v>
      </c>
      <c r="J284" s="181" t="s">
        <v>69</v>
      </c>
      <c r="K284" s="170" t="s">
        <v>69</v>
      </c>
      <c r="L284" s="170" t="s">
        <v>69</v>
      </c>
      <c r="M284" s="170" t="s">
        <v>69</v>
      </c>
      <c r="N284" s="170" t="s">
        <v>69</v>
      </c>
      <c r="O284" s="170" t="s">
        <v>69</v>
      </c>
      <c r="P284" s="170" t="s">
        <v>69</v>
      </c>
      <c r="Q284" s="169" t="s">
        <v>554</v>
      </c>
      <c r="R284" s="170" t="s">
        <v>291</v>
      </c>
      <c r="S284" s="170" t="s">
        <v>88</v>
      </c>
      <c r="T284" s="170" t="s">
        <v>28</v>
      </c>
      <c r="U284" s="170" t="s">
        <v>29</v>
      </c>
      <c r="V284" s="190">
        <v>536</v>
      </c>
      <c r="W284" s="190">
        <v>800</v>
      </c>
      <c r="X284" s="190">
        <v>600</v>
      </c>
      <c r="Y284" s="190">
        <v>576</v>
      </c>
      <c r="Z284" s="191">
        <v>96</v>
      </c>
    </row>
    <row r="285" spans="1:26" ht="99.75" x14ac:dyDescent="0.2">
      <c r="A285" s="170" t="s">
        <v>1398</v>
      </c>
      <c r="B285" s="170" t="s">
        <v>1551</v>
      </c>
      <c r="C285" s="170" t="s">
        <v>768</v>
      </c>
      <c r="D285" s="170" t="s">
        <v>769</v>
      </c>
      <c r="E285" s="170" t="s">
        <v>779</v>
      </c>
      <c r="F285" s="170" t="s">
        <v>780</v>
      </c>
      <c r="G285" s="182">
        <v>1492894061</v>
      </c>
      <c r="H285" s="182">
        <v>1492894061</v>
      </c>
      <c r="I285" s="182">
        <v>1483439497</v>
      </c>
      <c r="J285" s="182">
        <v>1091078679</v>
      </c>
      <c r="K285" s="170" t="s">
        <v>1460</v>
      </c>
      <c r="L285" s="170" t="s">
        <v>1446</v>
      </c>
      <c r="M285" s="170" t="s">
        <v>1446</v>
      </c>
      <c r="N285" s="170" t="s">
        <v>1460</v>
      </c>
      <c r="O285" s="170" t="s">
        <v>1460</v>
      </c>
      <c r="P285" s="170" t="s">
        <v>1446</v>
      </c>
      <c r="Q285" s="169" t="s">
        <v>1457</v>
      </c>
      <c r="R285" s="170" t="s">
        <v>781</v>
      </c>
      <c r="S285" s="170" t="s">
        <v>88</v>
      </c>
      <c r="T285" s="170" t="s">
        <v>157</v>
      </c>
      <c r="U285" s="170" t="s">
        <v>29</v>
      </c>
      <c r="V285" s="190">
        <v>25</v>
      </c>
      <c r="W285" s="190">
        <v>29</v>
      </c>
      <c r="X285" s="190">
        <v>29</v>
      </c>
      <c r="Y285" s="190">
        <v>46</v>
      </c>
      <c r="Z285" s="191">
        <v>158.62068965517199</v>
      </c>
    </row>
    <row r="286" spans="1:26" ht="99.75" x14ac:dyDescent="0.2">
      <c r="A286" s="170" t="s">
        <v>1398</v>
      </c>
      <c r="B286" s="170" t="s">
        <v>1551</v>
      </c>
      <c r="C286" s="170" t="s">
        <v>768</v>
      </c>
      <c r="D286" s="170" t="s">
        <v>769</v>
      </c>
      <c r="E286" s="170" t="s">
        <v>779</v>
      </c>
      <c r="F286" s="170" t="s">
        <v>780</v>
      </c>
      <c r="G286" s="181" t="s">
        <v>69</v>
      </c>
      <c r="H286" s="181" t="s">
        <v>69</v>
      </c>
      <c r="I286" s="181" t="s">
        <v>69</v>
      </c>
      <c r="J286" s="181" t="s">
        <v>69</v>
      </c>
      <c r="K286" s="170" t="s">
        <v>69</v>
      </c>
      <c r="L286" s="170" t="s">
        <v>69</v>
      </c>
      <c r="M286" s="170" t="s">
        <v>69</v>
      </c>
      <c r="N286" s="170" t="s">
        <v>69</v>
      </c>
      <c r="O286" s="170" t="s">
        <v>69</v>
      </c>
      <c r="P286" s="170" t="s">
        <v>69</v>
      </c>
      <c r="Q286" s="169" t="s">
        <v>122</v>
      </c>
      <c r="R286" s="170" t="s">
        <v>790</v>
      </c>
      <c r="S286" s="170" t="s">
        <v>88</v>
      </c>
      <c r="T286" s="170" t="s">
        <v>28</v>
      </c>
      <c r="U286" s="170" t="s">
        <v>29</v>
      </c>
      <c r="V286" s="190">
        <v>2124</v>
      </c>
      <c r="W286" s="190">
        <v>3150</v>
      </c>
      <c r="X286" s="190">
        <v>1868</v>
      </c>
      <c r="Y286" s="190">
        <v>2030</v>
      </c>
      <c r="Z286" s="191">
        <v>108.672376873662</v>
      </c>
    </row>
    <row r="287" spans="1:26" ht="99.75" x14ac:dyDescent="0.2">
      <c r="A287" s="170" t="s">
        <v>1398</v>
      </c>
      <c r="B287" s="170" t="s">
        <v>1551</v>
      </c>
      <c r="C287" s="170" t="s">
        <v>768</v>
      </c>
      <c r="D287" s="170" t="s">
        <v>769</v>
      </c>
      <c r="E287" s="170" t="s">
        <v>528</v>
      </c>
      <c r="F287" s="170" t="s">
        <v>783</v>
      </c>
      <c r="G287" s="182">
        <v>1127383637</v>
      </c>
      <c r="H287" s="182">
        <v>1127383637</v>
      </c>
      <c r="I287" s="182">
        <v>1127237529</v>
      </c>
      <c r="J287" s="182">
        <v>1074220029</v>
      </c>
      <c r="K287" s="170" t="s">
        <v>1460</v>
      </c>
      <c r="L287" s="170" t="s">
        <v>1460</v>
      </c>
      <c r="M287" s="170" t="s">
        <v>1460</v>
      </c>
      <c r="N287" s="170" t="s">
        <v>1460</v>
      </c>
      <c r="O287" s="170" t="s">
        <v>1446</v>
      </c>
      <c r="P287" s="170" t="s">
        <v>1460</v>
      </c>
      <c r="Q287" s="169" t="s">
        <v>118</v>
      </c>
      <c r="R287" s="170" t="s">
        <v>282</v>
      </c>
      <c r="S287" s="201" t="s">
        <v>88</v>
      </c>
      <c r="T287" s="201" t="s">
        <v>157</v>
      </c>
      <c r="U287" s="201" t="s">
        <v>29</v>
      </c>
      <c r="V287" s="202">
        <v>63</v>
      </c>
      <c r="W287" s="202">
        <v>65</v>
      </c>
      <c r="X287" s="202">
        <v>65</v>
      </c>
      <c r="Y287" s="190">
        <v>58</v>
      </c>
      <c r="Z287" s="191">
        <v>89.230769230769198</v>
      </c>
    </row>
    <row r="288" spans="1:26" ht="99.75" x14ac:dyDescent="0.2">
      <c r="A288" s="170" t="s">
        <v>1398</v>
      </c>
      <c r="B288" s="170" t="s">
        <v>1551</v>
      </c>
      <c r="C288" s="170" t="s">
        <v>768</v>
      </c>
      <c r="D288" s="170" t="s">
        <v>769</v>
      </c>
      <c r="E288" s="170" t="s">
        <v>528</v>
      </c>
      <c r="F288" s="170" t="s">
        <v>783</v>
      </c>
      <c r="G288" s="181" t="s">
        <v>69</v>
      </c>
      <c r="H288" s="181" t="s">
        <v>69</v>
      </c>
      <c r="I288" s="181" t="s">
        <v>69</v>
      </c>
      <c r="J288" s="181" t="s">
        <v>69</v>
      </c>
      <c r="K288" s="170" t="s">
        <v>69</v>
      </c>
      <c r="L288" s="170" t="s">
        <v>69</v>
      </c>
      <c r="M288" s="170" t="s">
        <v>69</v>
      </c>
      <c r="N288" s="170" t="s">
        <v>69</v>
      </c>
      <c r="O288" s="170" t="s">
        <v>69</v>
      </c>
      <c r="P288" s="170" t="s">
        <v>69</v>
      </c>
      <c r="Q288" s="169" t="s">
        <v>114</v>
      </c>
      <c r="R288" s="170" t="s">
        <v>293</v>
      </c>
      <c r="S288" s="170" t="s">
        <v>88</v>
      </c>
      <c r="T288" s="170" t="s">
        <v>28</v>
      </c>
      <c r="U288" s="170" t="s">
        <v>29</v>
      </c>
      <c r="V288" s="190">
        <v>544</v>
      </c>
      <c r="W288" s="190">
        <v>467</v>
      </c>
      <c r="X288" s="190">
        <v>247</v>
      </c>
      <c r="Y288" s="190">
        <v>245</v>
      </c>
      <c r="Z288" s="191">
        <v>99.190283400809705</v>
      </c>
    </row>
    <row r="289" spans="1:26" ht="99.75" x14ac:dyDescent="0.2">
      <c r="A289" s="170" t="s">
        <v>1398</v>
      </c>
      <c r="B289" s="170" t="s">
        <v>1551</v>
      </c>
      <c r="C289" s="170" t="s">
        <v>768</v>
      </c>
      <c r="D289" s="170" t="s">
        <v>769</v>
      </c>
      <c r="E289" s="170" t="s">
        <v>528</v>
      </c>
      <c r="F289" s="170" t="s">
        <v>783</v>
      </c>
      <c r="G289" s="181" t="s">
        <v>69</v>
      </c>
      <c r="H289" s="181" t="s">
        <v>69</v>
      </c>
      <c r="I289" s="181" t="s">
        <v>69</v>
      </c>
      <c r="J289" s="181" t="s">
        <v>69</v>
      </c>
      <c r="K289" s="170" t="s">
        <v>69</v>
      </c>
      <c r="L289" s="170" t="s">
        <v>69</v>
      </c>
      <c r="M289" s="170" t="s">
        <v>69</v>
      </c>
      <c r="N289" s="170" t="s">
        <v>69</v>
      </c>
      <c r="O289" s="170" t="s">
        <v>69</v>
      </c>
      <c r="P289" s="170" t="s">
        <v>69</v>
      </c>
      <c r="Q289" s="169" t="s">
        <v>517</v>
      </c>
      <c r="R289" s="170" t="s">
        <v>295</v>
      </c>
      <c r="S289" s="170" t="s">
        <v>88</v>
      </c>
      <c r="T289" s="170" t="s">
        <v>28</v>
      </c>
      <c r="U289" s="170" t="s">
        <v>29</v>
      </c>
      <c r="V289" s="190">
        <v>15</v>
      </c>
      <c r="W289" s="190">
        <v>170</v>
      </c>
      <c r="X289" s="190">
        <v>90</v>
      </c>
      <c r="Y289" s="190">
        <v>32</v>
      </c>
      <c r="Z289" s="191">
        <v>35.5555555555556</v>
      </c>
    </row>
    <row r="290" spans="1:26" ht="71.25" x14ac:dyDescent="0.2">
      <c r="A290" s="170" t="s">
        <v>1399</v>
      </c>
      <c r="B290" s="170" t="s">
        <v>1710</v>
      </c>
      <c r="C290" s="170" t="s">
        <v>795</v>
      </c>
      <c r="D290" s="170" t="s">
        <v>796</v>
      </c>
      <c r="E290" s="170" t="s">
        <v>384</v>
      </c>
      <c r="F290" s="170" t="s">
        <v>834</v>
      </c>
      <c r="G290" s="182">
        <v>14965875531</v>
      </c>
      <c r="H290" s="182">
        <v>14965875531</v>
      </c>
      <c r="I290" s="182">
        <v>14311477519</v>
      </c>
      <c r="J290" s="182">
        <v>7666235776</v>
      </c>
      <c r="K290" s="170" t="s">
        <v>1446</v>
      </c>
      <c r="L290" s="170" t="s">
        <v>1446</v>
      </c>
      <c r="M290" s="170" t="s">
        <v>1460</v>
      </c>
      <c r="N290" s="170" t="s">
        <v>1446</v>
      </c>
      <c r="O290" s="170" t="s">
        <v>1446</v>
      </c>
      <c r="P290" s="170" t="s">
        <v>1446</v>
      </c>
      <c r="Q290" s="169" t="s">
        <v>1526</v>
      </c>
      <c r="R290" s="170" t="s">
        <v>326</v>
      </c>
      <c r="S290" s="170" t="s">
        <v>75</v>
      </c>
      <c r="T290" s="170" t="s">
        <v>28</v>
      </c>
      <c r="U290" s="170" t="s">
        <v>19</v>
      </c>
      <c r="V290" s="190">
        <v>0</v>
      </c>
      <c r="W290" s="190">
        <v>100</v>
      </c>
      <c r="X290" s="190">
        <v>90</v>
      </c>
      <c r="Y290" s="190">
        <v>86.67</v>
      </c>
      <c r="Z290" s="191">
        <v>96.3</v>
      </c>
    </row>
    <row r="291" spans="1:26" ht="114" x14ac:dyDescent="0.2">
      <c r="A291" s="170" t="s">
        <v>1399</v>
      </c>
      <c r="B291" s="170" t="s">
        <v>1710</v>
      </c>
      <c r="C291" s="170" t="s">
        <v>795</v>
      </c>
      <c r="D291" s="170" t="s">
        <v>796</v>
      </c>
      <c r="E291" s="170" t="s">
        <v>159</v>
      </c>
      <c r="F291" s="170" t="s">
        <v>822</v>
      </c>
      <c r="G291" s="182">
        <v>26848891837</v>
      </c>
      <c r="H291" s="182">
        <v>26848891837</v>
      </c>
      <c r="I291" s="182">
        <v>26847375057</v>
      </c>
      <c r="J291" s="182">
        <v>18492751988</v>
      </c>
      <c r="K291" s="170" t="s">
        <v>1446</v>
      </c>
      <c r="L291" s="170" t="s">
        <v>1446</v>
      </c>
      <c r="M291" s="170" t="s">
        <v>1460</v>
      </c>
      <c r="N291" s="170" t="s">
        <v>1446</v>
      </c>
      <c r="O291" s="170" t="s">
        <v>1446</v>
      </c>
      <c r="P291" s="170" t="s">
        <v>1446</v>
      </c>
      <c r="Q291" s="169" t="s">
        <v>1528</v>
      </c>
      <c r="R291" s="170" t="s">
        <v>823</v>
      </c>
      <c r="S291" s="170" t="s">
        <v>27</v>
      </c>
      <c r="T291" s="170" t="s">
        <v>28</v>
      </c>
      <c r="U291" s="170" t="s">
        <v>19</v>
      </c>
      <c r="V291" s="190">
        <v>0</v>
      </c>
      <c r="W291" s="190">
        <v>100</v>
      </c>
      <c r="X291" s="190">
        <v>25</v>
      </c>
      <c r="Y291" s="190">
        <v>23.1</v>
      </c>
      <c r="Z291" s="191">
        <v>92.4</v>
      </c>
    </row>
    <row r="292" spans="1:26" ht="71.25" x14ac:dyDescent="0.2">
      <c r="A292" s="170" t="s">
        <v>1399</v>
      </c>
      <c r="B292" s="170" t="s">
        <v>1710</v>
      </c>
      <c r="C292" s="170" t="s">
        <v>795</v>
      </c>
      <c r="D292" s="170" t="s">
        <v>796</v>
      </c>
      <c r="E292" s="170" t="s">
        <v>23</v>
      </c>
      <c r="F292" s="170" t="s">
        <v>825</v>
      </c>
      <c r="G292" s="182">
        <v>25513847988</v>
      </c>
      <c r="H292" s="182">
        <v>25513847988</v>
      </c>
      <c r="I292" s="182">
        <v>25508088064</v>
      </c>
      <c r="J292" s="182">
        <v>17109954979</v>
      </c>
      <c r="K292" s="170" t="s">
        <v>1460</v>
      </c>
      <c r="L292" s="170" t="s">
        <v>1460</v>
      </c>
      <c r="M292" s="170" t="s">
        <v>1460</v>
      </c>
      <c r="N292" s="170" t="s">
        <v>1446</v>
      </c>
      <c r="O292" s="170" t="s">
        <v>1446</v>
      </c>
      <c r="P292" s="170" t="s">
        <v>1446</v>
      </c>
      <c r="Q292" s="169" t="s">
        <v>1531</v>
      </c>
      <c r="R292" s="170" t="s">
        <v>312</v>
      </c>
      <c r="S292" s="170" t="s">
        <v>27</v>
      </c>
      <c r="T292" s="170" t="s">
        <v>28</v>
      </c>
      <c r="U292" s="170" t="s">
        <v>19</v>
      </c>
      <c r="V292" s="190">
        <v>0</v>
      </c>
      <c r="W292" s="190">
        <v>35</v>
      </c>
      <c r="X292" s="190">
        <v>10.5</v>
      </c>
      <c r="Y292" s="190">
        <v>10.5</v>
      </c>
      <c r="Z292" s="191">
        <v>100</v>
      </c>
    </row>
    <row r="293" spans="1:26" ht="57" x14ac:dyDescent="0.2">
      <c r="A293" s="170" t="s">
        <v>1399</v>
      </c>
      <c r="B293" s="170" t="s">
        <v>1710</v>
      </c>
      <c r="C293" s="170" t="s">
        <v>795</v>
      </c>
      <c r="D293" s="170" t="s">
        <v>796</v>
      </c>
      <c r="E293" s="170" t="s">
        <v>38</v>
      </c>
      <c r="F293" s="170" t="s">
        <v>1711</v>
      </c>
      <c r="G293" s="182">
        <v>9239752461</v>
      </c>
      <c r="H293" s="182">
        <v>9239752461</v>
      </c>
      <c r="I293" s="182">
        <v>9239752461</v>
      </c>
      <c r="J293" s="182">
        <v>6503982207</v>
      </c>
      <c r="K293" s="170" t="s">
        <v>1446</v>
      </c>
      <c r="L293" s="170" t="s">
        <v>1446</v>
      </c>
      <c r="M293" s="170" t="s">
        <v>1446</v>
      </c>
      <c r="N293" s="170" t="s">
        <v>1446</v>
      </c>
      <c r="O293" s="170" t="s">
        <v>1446</v>
      </c>
      <c r="P293" s="170" t="s">
        <v>1446</v>
      </c>
      <c r="Q293" s="169">
        <v>4</v>
      </c>
      <c r="R293" s="170" t="s">
        <v>332</v>
      </c>
      <c r="S293" s="170" t="s">
        <v>234</v>
      </c>
      <c r="T293" s="170" t="s">
        <v>28</v>
      </c>
      <c r="U293" s="170" t="s">
        <v>29</v>
      </c>
      <c r="V293" s="190">
        <v>18.899999999999999</v>
      </c>
      <c r="W293" s="190">
        <v>17</v>
      </c>
      <c r="X293" s="190">
        <v>17.399999999999999</v>
      </c>
      <c r="Y293" s="190">
        <v>17.46</v>
      </c>
      <c r="Z293" s="192">
        <f>((V293-Y293)/(V293-X293))*100</f>
        <v>95.999999999999858</v>
      </c>
    </row>
    <row r="294" spans="1:26" ht="57" x14ac:dyDescent="0.2">
      <c r="A294" s="170" t="s">
        <v>1399</v>
      </c>
      <c r="B294" s="170" t="s">
        <v>1710</v>
      </c>
      <c r="C294" s="170" t="s">
        <v>795</v>
      </c>
      <c r="D294" s="170" t="s">
        <v>796</v>
      </c>
      <c r="E294" s="170" t="s">
        <v>34</v>
      </c>
      <c r="F294" s="170" t="s">
        <v>1712</v>
      </c>
      <c r="G294" s="182">
        <v>5183335361</v>
      </c>
      <c r="H294" s="182">
        <v>5183335361</v>
      </c>
      <c r="I294" s="182">
        <v>5183335361</v>
      </c>
      <c r="J294" s="182">
        <v>3418037397</v>
      </c>
      <c r="K294" s="170" t="s">
        <v>1460</v>
      </c>
      <c r="L294" s="170" t="s">
        <v>1446</v>
      </c>
      <c r="M294" s="170" t="s">
        <v>1446</v>
      </c>
      <c r="N294" s="170" t="s">
        <v>1446</v>
      </c>
      <c r="O294" s="170" t="s">
        <v>1446</v>
      </c>
      <c r="P294" s="170" t="s">
        <v>1446</v>
      </c>
      <c r="Q294" s="169" t="s">
        <v>1369</v>
      </c>
      <c r="R294" s="170" t="s">
        <v>336</v>
      </c>
      <c r="S294" s="170" t="s">
        <v>27</v>
      </c>
      <c r="T294" s="170" t="s">
        <v>28</v>
      </c>
      <c r="U294" s="170" t="s">
        <v>19</v>
      </c>
      <c r="V294" s="190">
        <v>0</v>
      </c>
      <c r="W294" s="190">
        <v>100</v>
      </c>
      <c r="X294" s="190">
        <v>20</v>
      </c>
      <c r="Y294" s="190">
        <v>18.309999999999999</v>
      </c>
      <c r="Z294" s="191">
        <v>91.55</v>
      </c>
    </row>
    <row r="295" spans="1:26" ht="42.75" x14ac:dyDescent="0.2">
      <c r="A295" s="170" t="s">
        <v>1399</v>
      </c>
      <c r="B295" s="170" t="s">
        <v>1710</v>
      </c>
      <c r="C295" s="170" t="s">
        <v>795</v>
      </c>
      <c r="D295" s="170" t="s">
        <v>796</v>
      </c>
      <c r="E295" s="170" t="s">
        <v>164</v>
      </c>
      <c r="F295" s="170" t="s">
        <v>845</v>
      </c>
      <c r="G295" s="182">
        <v>3121497024</v>
      </c>
      <c r="H295" s="182">
        <v>3121497024</v>
      </c>
      <c r="I295" s="182">
        <v>3121497024</v>
      </c>
      <c r="J295" s="182">
        <v>2148629788</v>
      </c>
      <c r="K295" s="170" t="s">
        <v>1460</v>
      </c>
      <c r="L295" s="170" t="s">
        <v>1446</v>
      </c>
      <c r="M295" s="170" t="s">
        <v>1446</v>
      </c>
      <c r="N295" s="170" t="s">
        <v>1446</v>
      </c>
      <c r="O295" s="170" t="s">
        <v>1446</v>
      </c>
      <c r="P295" s="170" t="s">
        <v>1446</v>
      </c>
      <c r="Q295" s="169" t="s">
        <v>1501</v>
      </c>
      <c r="R295" s="170" t="s">
        <v>340</v>
      </c>
      <c r="S295" s="203" t="s">
        <v>75</v>
      </c>
      <c r="T295" s="170" t="s">
        <v>28</v>
      </c>
      <c r="U295" s="203" t="s">
        <v>29</v>
      </c>
      <c r="V295" s="190">
        <v>3023</v>
      </c>
      <c r="W295" s="190">
        <v>5628</v>
      </c>
      <c r="X295" s="190">
        <v>4805</v>
      </c>
      <c r="Y295" s="190">
        <v>5436</v>
      </c>
      <c r="Z295" s="191">
        <v>113.13215400624399</v>
      </c>
    </row>
    <row r="296" spans="1:26" ht="42.75" x14ac:dyDescent="0.2">
      <c r="A296" s="170" t="s">
        <v>1399</v>
      </c>
      <c r="B296" s="170" t="s">
        <v>1710</v>
      </c>
      <c r="C296" s="170" t="s">
        <v>795</v>
      </c>
      <c r="D296" s="170" t="s">
        <v>796</v>
      </c>
      <c r="E296" s="170" t="s">
        <v>164</v>
      </c>
      <c r="F296" s="170" t="s">
        <v>845</v>
      </c>
      <c r="G296" s="181" t="s">
        <v>69</v>
      </c>
      <c r="H296" s="181" t="s">
        <v>69</v>
      </c>
      <c r="I296" s="181" t="s">
        <v>69</v>
      </c>
      <c r="J296" s="181" t="s">
        <v>69</v>
      </c>
      <c r="K296" s="170" t="s">
        <v>69</v>
      </c>
      <c r="L296" s="170" t="s">
        <v>69</v>
      </c>
      <c r="M296" s="170" t="s">
        <v>69</v>
      </c>
      <c r="N296" s="170" t="s">
        <v>69</v>
      </c>
      <c r="O296" s="170" t="s">
        <v>69</v>
      </c>
      <c r="P296" s="170" t="s">
        <v>69</v>
      </c>
      <c r="Q296" s="169" t="s">
        <v>1536</v>
      </c>
      <c r="R296" s="170" t="s">
        <v>342</v>
      </c>
      <c r="S296" s="203" t="s">
        <v>75</v>
      </c>
      <c r="T296" s="170" t="s">
        <v>28</v>
      </c>
      <c r="U296" s="203" t="s">
        <v>29</v>
      </c>
      <c r="V296" s="190">
        <v>2357</v>
      </c>
      <c r="W296" s="190">
        <v>4959</v>
      </c>
      <c r="X296" s="190">
        <v>4327</v>
      </c>
      <c r="Y296" s="190">
        <v>4654</v>
      </c>
      <c r="Z296" s="191">
        <v>107.557198983129</v>
      </c>
    </row>
    <row r="297" spans="1:26" ht="42.75" x14ac:dyDescent="0.2">
      <c r="A297" s="170" t="s">
        <v>1399</v>
      </c>
      <c r="B297" s="170" t="s">
        <v>1710</v>
      </c>
      <c r="C297" s="170" t="s">
        <v>795</v>
      </c>
      <c r="D297" s="170" t="s">
        <v>796</v>
      </c>
      <c r="E297" s="170" t="s">
        <v>42</v>
      </c>
      <c r="F297" s="170" t="s">
        <v>820</v>
      </c>
      <c r="G297" s="182">
        <v>45891942581</v>
      </c>
      <c r="H297" s="182">
        <v>45891942581</v>
      </c>
      <c r="I297" s="182">
        <v>45876130634</v>
      </c>
      <c r="J297" s="182">
        <v>30612222022</v>
      </c>
      <c r="K297" s="170" t="s">
        <v>1446</v>
      </c>
      <c r="L297" s="170" t="s">
        <v>1446</v>
      </c>
      <c r="M297" s="170" t="s">
        <v>1446</v>
      </c>
      <c r="N297" s="170" t="s">
        <v>1446</v>
      </c>
      <c r="O297" s="170" t="s">
        <v>1446</v>
      </c>
      <c r="P297" s="170" t="s">
        <v>1446</v>
      </c>
      <c r="Q297" s="169" t="s">
        <v>1617</v>
      </c>
      <c r="R297" s="170" t="s">
        <v>308</v>
      </c>
      <c r="S297" s="203" t="s">
        <v>75</v>
      </c>
      <c r="T297" s="170" t="s">
        <v>28</v>
      </c>
      <c r="U297" s="170" t="s">
        <v>19</v>
      </c>
      <c r="V297" s="190">
        <v>99.5</v>
      </c>
      <c r="W297" s="190">
        <v>100</v>
      </c>
      <c r="X297" s="190">
        <v>100</v>
      </c>
      <c r="Y297" s="190">
        <v>100</v>
      </c>
      <c r="Z297" s="199">
        <v>100</v>
      </c>
    </row>
    <row r="298" spans="1:26" ht="42.75" x14ac:dyDescent="0.2">
      <c r="A298" s="170" t="s">
        <v>1399</v>
      </c>
      <c r="B298" s="170" t="s">
        <v>1710</v>
      </c>
      <c r="C298" s="170" t="s">
        <v>795</v>
      </c>
      <c r="D298" s="170" t="s">
        <v>796</v>
      </c>
      <c r="E298" s="170" t="s">
        <v>46</v>
      </c>
      <c r="F298" s="170" t="s">
        <v>816</v>
      </c>
      <c r="G298" s="182">
        <v>64548390332</v>
      </c>
      <c r="H298" s="182">
        <v>64548390332</v>
      </c>
      <c r="I298" s="182">
        <v>62003878431</v>
      </c>
      <c r="J298" s="182">
        <v>41080643419</v>
      </c>
      <c r="K298" s="170" t="s">
        <v>1460</v>
      </c>
      <c r="L298" s="170" t="s">
        <v>1446</v>
      </c>
      <c r="M298" s="170" t="s">
        <v>1446</v>
      </c>
      <c r="N298" s="170" t="s">
        <v>1446</v>
      </c>
      <c r="O298" s="170" t="s">
        <v>1446</v>
      </c>
      <c r="P298" s="170" t="s">
        <v>1446</v>
      </c>
      <c r="Q298" s="169" t="s">
        <v>1540</v>
      </c>
      <c r="R298" s="170" t="s">
        <v>304</v>
      </c>
      <c r="S298" s="170" t="s">
        <v>27</v>
      </c>
      <c r="T298" s="170" t="s">
        <v>28</v>
      </c>
      <c r="U298" s="170" t="s">
        <v>19</v>
      </c>
      <c r="V298" s="190">
        <v>0</v>
      </c>
      <c r="W298" s="190">
        <v>100</v>
      </c>
      <c r="X298" s="190">
        <v>25</v>
      </c>
      <c r="Y298" s="190">
        <v>22.91</v>
      </c>
      <c r="Z298" s="191">
        <v>91.64</v>
      </c>
    </row>
    <row r="299" spans="1:26" ht="42.75" x14ac:dyDescent="0.2">
      <c r="A299" s="170" t="s">
        <v>1399</v>
      </c>
      <c r="B299" s="170" t="s">
        <v>1710</v>
      </c>
      <c r="C299" s="170" t="s">
        <v>795</v>
      </c>
      <c r="D299" s="170" t="s">
        <v>796</v>
      </c>
      <c r="E299" s="170" t="s">
        <v>31</v>
      </c>
      <c r="F299" s="170" t="s">
        <v>806</v>
      </c>
      <c r="G299" s="182">
        <v>162104582863</v>
      </c>
      <c r="H299" s="182">
        <v>162104582863</v>
      </c>
      <c r="I299" s="182">
        <v>162041264991</v>
      </c>
      <c r="J299" s="182">
        <v>113477740885</v>
      </c>
      <c r="K299" s="170" t="s">
        <v>1460</v>
      </c>
      <c r="L299" s="170" t="s">
        <v>1446</v>
      </c>
      <c r="M299" s="170" t="s">
        <v>1460</v>
      </c>
      <c r="N299" s="170" t="s">
        <v>1460</v>
      </c>
      <c r="O299" s="170" t="s">
        <v>1460</v>
      </c>
      <c r="P299" s="170" t="s">
        <v>1460</v>
      </c>
      <c r="Q299" s="169" t="s">
        <v>164</v>
      </c>
      <c r="R299" s="170" t="s">
        <v>807</v>
      </c>
      <c r="S299" s="170" t="s">
        <v>27</v>
      </c>
      <c r="T299" s="170" t="s">
        <v>28</v>
      </c>
      <c r="U299" s="170" t="s">
        <v>19</v>
      </c>
      <c r="V299" s="190">
        <v>0</v>
      </c>
      <c r="W299" s="190">
        <v>33</v>
      </c>
      <c r="X299" s="190">
        <v>6.6</v>
      </c>
      <c r="Y299" s="190">
        <v>6.05</v>
      </c>
      <c r="Z299" s="191">
        <v>91.6666666666666</v>
      </c>
    </row>
    <row r="300" spans="1:26" ht="42.75" x14ac:dyDescent="0.2">
      <c r="A300" s="170" t="s">
        <v>1399</v>
      </c>
      <c r="B300" s="170" t="s">
        <v>1710</v>
      </c>
      <c r="C300" s="170" t="s">
        <v>795</v>
      </c>
      <c r="D300" s="170" t="s">
        <v>796</v>
      </c>
      <c r="E300" s="170" t="s">
        <v>31</v>
      </c>
      <c r="F300" s="170" t="s">
        <v>806</v>
      </c>
      <c r="G300" s="181" t="s">
        <v>69</v>
      </c>
      <c r="H300" s="181" t="s">
        <v>69</v>
      </c>
      <c r="I300" s="181" t="s">
        <v>69</v>
      </c>
      <c r="J300" s="181" t="s">
        <v>69</v>
      </c>
      <c r="K300" s="170" t="s">
        <v>69</v>
      </c>
      <c r="L300" s="170" t="s">
        <v>69</v>
      </c>
      <c r="M300" s="170" t="s">
        <v>69</v>
      </c>
      <c r="N300" s="170" t="s">
        <v>69</v>
      </c>
      <c r="O300" s="170" t="s">
        <v>69</v>
      </c>
      <c r="P300" s="170" t="s">
        <v>69</v>
      </c>
      <c r="Q300" s="169" t="s">
        <v>42</v>
      </c>
      <c r="R300" s="170" t="s">
        <v>848</v>
      </c>
      <c r="S300" s="170" t="s">
        <v>75</v>
      </c>
      <c r="T300" s="170" t="s">
        <v>28</v>
      </c>
      <c r="U300" s="170" t="s">
        <v>19</v>
      </c>
      <c r="V300" s="190">
        <v>70</v>
      </c>
      <c r="W300" s="190">
        <v>100</v>
      </c>
      <c r="X300" s="190">
        <v>95</v>
      </c>
      <c r="Y300" s="190">
        <v>94.48</v>
      </c>
      <c r="Z300" s="191">
        <v>99.452631578947404</v>
      </c>
    </row>
    <row r="301" spans="1:26" ht="42.75" x14ac:dyDescent="0.2">
      <c r="A301" s="170" t="s">
        <v>1399</v>
      </c>
      <c r="B301" s="170" t="s">
        <v>1710</v>
      </c>
      <c r="C301" s="170" t="s">
        <v>795</v>
      </c>
      <c r="D301" s="170" t="s">
        <v>796</v>
      </c>
      <c r="E301" s="170" t="s">
        <v>31</v>
      </c>
      <c r="F301" s="170" t="s">
        <v>806</v>
      </c>
      <c r="G301" s="181" t="s">
        <v>69</v>
      </c>
      <c r="H301" s="181" t="s">
        <v>69</v>
      </c>
      <c r="I301" s="181" t="s">
        <v>69</v>
      </c>
      <c r="J301" s="181" t="s">
        <v>69</v>
      </c>
      <c r="K301" s="170" t="s">
        <v>69</v>
      </c>
      <c r="L301" s="170" t="s">
        <v>69</v>
      </c>
      <c r="M301" s="170" t="s">
        <v>69</v>
      </c>
      <c r="N301" s="170" t="s">
        <v>69</v>
      </c>
      <c r="O301" s="170" t="s">
        <v>69</v>
      </c>
      <c r="P301" s="170" t="s">
        <v>69</v>
      </c>
      <c r="Q301" s="169" t="s">
        <v>46</v>
      </c>
      <c r="R301" s="170" t="s">
        <v>850</v>
      </c>
      <c r="S301" s="170" t="s">
        <v>27</v>
      </c>
      <c r="T301" s="170" t="s">
        <v>28</v>
      </c>
      <c r="U301" s="170" t="s">
        <v>19</v>
      </c>
      <c r="V301" s="190">
        <v>0</v>
      </c>
      <c r="W301" s="190">
        <v>100</v>
      </c>
      <c r="X301" s="190">
        <v>25</v>
      </c>
      <c r="Y301" s="190">
        <v>23</v>
      </c>
      <c r="Z301" s="191">
        <v>92</v>
      </c>
    </row>
    <row r="302" spans="1:26" ht="71.25" x14ac:dyDescent="0.2">
      <c r="A302" s="170" t="s">
        <v>1399</v>
      </c>
      <c r="B302" s="170" t="s">
        <v>1710</v>
      </c>
      <c r="C302" s="170" t="s">
        <v>795</v>
      </c>
      <c r="D302" s="170" t="s">
        <v>796</v>
      </c>
      <c r="E302" s="170" t="s">
        <v>31</v>
      </c>
      <c r="F302" s="170" t="s">
        <v>806</v>
      </c>
      <c r="G302" s="181" t="s">
        <v>69</v>
      </c>
      <c r="H302" s="181" t="s">
        <v>69</v>
      </c>
      <c r="I302" s="181" t="s">
        <v>69</v>
      </c>
      <c r="J302" s="181" t="s">
        <v>69</v>
      </c>
      <c r="K302" s="170" t="s">
        <v>69</v>
      </c>
      <c r="L302" s="170" t="s">
        <v>69</v>
      </c>
      <c r="M302" s="170" t="s">
        <v>69</v>
      </c>
      <c r="N302" s="170" t="s">
        <v>69</v>
      </c>
      <c r="O302" s="170" t="s">
        <v>69</v>
      </c>
      <c r="P302" s="170" t="s">
        <v>69</v>
      </c>
      <c r="Q302" s="169" t="s">
        <v>200</v>
      </c>
      <c r="R302" s="170" t="s">
        <v>852</v>
      </c>
      <c r="S302" s="170" t="s">
        <v>27</v>
      </c>
      <c r="T302" s="170" t="s">
        <v>28</v>
      </c>
      <c r="U302" s="170" t="s">
        <v>29</v>
      </c>
      <c r="V302" s="190">
        <v>50000</v>
      </c>
      <c r="W302" s="190">
        <v>70000</v>
      </c>
      <c r="X302" s="190">
        <v>18500</v>
      </c>
      <c r="Y302" s="190">
        <v>16673</v>
      </c>
      <c r="Z302" s="191">
        <v>90.124324324324306</v>
      </c>
    </row>
    <row r="303" spans="1:26" ht="42.75" x14ac:dyDescent="0.2">
      <c r="A303" s="170" t="s">
        <v>1399</v>
      </c>
      <c r="B303" s="170" t="s">
        <v>1710</v>
      </c>
      <c r="C303" s="170" t="s">
        <v>795</v>
      </c>
      <c r="D303" s="170" t="s">
        <v>796</v>
      </c>
      <c r="E303" s="170" t="s">
        <v>31</v>
      </c>
      <c r="F303" s="170" t="s">
        <v>806</v>
      </c>
      <c r="G303" s="181" t="s">
        <v>69</v>
      </c>
      <c r="H303" s="181" t="s">
        <v>69</v>
      </c>
      <c r="I303" s="181" t="s">
        <v>69</v>
      </c>
      <c r="J303" s="181" t="s">
        <v>69</v>
      </c>
      <c r="K303" s="170" t="s">
        <v>69</v>
      </c>
      <c r="L303" s="170" t="s">
        <v>69</v>
      </c>
      <c r="M303" s="170" t="s">
        <v>69</v>
      </c>
      <c r="N303" s="170" t="s">
        <v>69</v>
      </c>
      <c r="O303" s="170" t="s">
        <v>69</v>
      </c>
      <c r="P303" s="170" t="s">
        <v>69</v>
      </c>
      <c r="Q303" s="169" t="s">
        <v>211</v>
      </c>
      <c r="R303" s="170" t="s">
        <v>854</v>
      </c>
      <c r="S303" s="170" t="s">
        <v>88</v>
      </c>
      <c r="T303" s="170" t="s">
        <v>28</v>
      </c>
      <c r="U303" s="170" t="s">
        <v>19</v>
      </c>
      <c r="V303" s="190">
        <v>89.3</v>
      </c>
      <c r="W303" s="190">
        <v>95</v>
      </c>
      <c r="X303" s="190">
        <v>95</v>
      </c>
      <c r="Y303" s="190">
        <v>80.7</v>
      </c>
      <c r="Z303" s="191">
        <v>84.947368421052602</v>
      </c>
    </row>
    <row r="304" spans="1:26" ht="42.75" x14ac:dyDescent="0.2">
      <c r="A304" s="170" t="s">
        <v>1399</v>
      </c>
      <c r="B304" s="170" t="s">
        <v>1710</v>
      </c>
      <c r="C304" s="170" t="s">
        <v>795</v>
      </c>
      <c r="D304" s="170" t="s">
        <v>796</v>
      </c>
      <c r="E304" s="170" t="s">
        <v>31</v>
      </c>
      <c r="F304" s="170" t="s">
        <v>806</v>
      </c>
      <c r="G304" s="181" t="s">
        <v>69</v>
      </c>
      <c r="H304" s="181" t="s">
        <v>69</v>
      </c>
      <c r="I304" s="181" t="s">
        <v>69</v>
      </c>
      <c r="J304" s="181" t="s">
        <v>69</v>
      </c>
      <c r="K304" s="170" t="s">
        <v>69</v>
      </c>
      <c r="L304" s="170" t="s">
        <v>69</v>
      </c>
      <c r="M304" s="170" t="s">
        <v>69</v>
      </c>
      <c r="N304" s="170" t="s">
        <v>69</v>
      </c>
      <c r="O304" s="170" t="s">
        <v>69</v>
      </c>
      <c r="P304" s="170" t="s">
        <v>69</v>
      </c>
      <c r="Q304" s="169" t="s">
        <v>577</v>
      </c>
      <c r="R304" s="170" t="s">
        <v>856</v>
      </c>
      <c r="S304" s="170" t="s">
        <v>27</v>
      </c>
      <c r="T304" s="170" t="s">
        <v>157</v>
      </c>
      <c r="U304" s="170" t="s">
        <v>29</v>
      </c>
      <c r="V304" s="190">
        <v>7200</v>
      </c>
      <c r="W304" s="190">
        <v>14400</v>
      </c>
      <c r="X304" s="190">
        <v>4130</v>
      </c>
      <c r="Y304" s="190">
        <v>4403</v>
      </c>
      <c r="Z304" s="191">
        <v>106.610169491525</v>
      </c>
    </row>
    <row r="305" spans="1:26" ht="42.75" x14ac:dyDescent="0.2">
      <c r="A305" s="170" t="s">
        <v>1399</v>
      </c>
      <c r="B305" s="170" t="s">
        <v>1710</v>
      </c>
      <c r="C305" s="170" t="s">
        <v>795</v>
      </c>
      <c r="D305" s="170" t="s">
        <v>796</v>
      </c>
      <c r="E305" s="170" t="s">
        <v>31</v>
      </c>
      <c r="F305" s="170" t="s">
        <v>806</v>
      </c>
      <c r="G305" s="181" t="s">
        <v>69</v>
      </c>
      <c r="H305" s="181" t="s">
        <v>69</v>
      </c>
      <c r="I305" s="181" t="s">
        <v>69</v>
      </c>
      <c r="J305" s="181" t="s">
        <v>69</v>
      </c>
      <c r="K305" s="170" t="s">
        <v>69</v>
      </c>
      <c r="L305" s="170" t="s">
        <v>69</v>
      </c>
      <c r="M305" s="170" t="s">
        <v>69</v>
      </c>
      <c r="N305" s="170" t="s">
        <v>69</v>
      </c>
      <c r="O305" s="170" t="s">
        <v>69</v>
      </c>
      <c r="P305" s="170" t="s">
        <v>69</v>
      </c>
      <c r="Q305" s="169" t="s">
        <v>779</v>
      </c>
      <c r="R305" s="170" t="s">
        <v>858</v>
      </c>
      <c r="S305" s="170" t="s">
        <v>27</v>
      </c>
      <c r="T305" s="170" t="s">
        <v>28</v>
      </c>
      <c r="U305" s="170" t="s">
        <v>29</v>
      </c>
      <c r="V305" s="190">
        <v>0</v>
      </c>
      <c r="W305" s="190">
        <v>20</v>
      </c>
      <c r="X305" s="190">
        <v>5</v>
      </c>
      <c r="Y305" s="190">
        <v>6</v>
      </c>
      <c r="Z305" s="191">
        <v>120</v>
      </c>
    </row>
    <row r="306" spans="1:26" ht="42.75" x14ac:dyDescent="0.2">
      <c r="A306" s="170" t="s">
        <v>1399</v>
      </c>
      <c r="B306" s="170" t="s">
        <v>1710</v>
      </c>
      <c r="C306" s="170" t="s">
        <v>795</v>
      </c>
      <c r="D306" s="170" t="s">
        <v>796</v>
      </c>
      <c r="E306" s="170" t="s">
        <v>31</v>
      </c>
      <c r="F306" s="170" t="s">
        <v>806</v>
      </c>
      <c r="G306" s="181" t="s">
        <v>69</v>
      </c>
      <c r="H306" s="181" t="s">
        <v>69</v>
      </c>
      <c r="I306" s="181" t="s">
        <v>69</v>
      </c>
      <c r="J306" s="181" t="s">
        <v>69</v>
      </c>
      <c r="K306" s="170" t="s">
        <v>69</v>
      </c>
      <c r="L306" s="170" t="s">
        <v>69</v>
      </c>
      <c r="M306" s="170" t="s">
        <v>69</v>
      </c>
      <c r="N306" s="170" t="s">
        <v>69</v>
      </c>
      <c r="O306" s="170" t="s">
        <v>69</v>
      </c>
      <c r="P306" s="170" t="s">
        <v>69</v>
      </c>
      <c r="Q306" s="169" t="s">
        <v>528</v>
      </c>
      <c r="R306" s="170" t="s">
        <v>860</v>
      </c>
      <c r="S306" s="170" t="s">
        <v>27</v>
      </c>
      <c r="T306" s="170" t="s">
        <v>28</v>
      </c>
      <c r="U306" s="170" t="s">
        <v>19</v>
      </c>
      <c r="V306" s="190">
        <v>56.3</v>
      </c>
      <c r="W306" s="190">
        <v>22</v>
      </c>
      <c r="X306" s="190">
        <v>8</v>
      </c>
      <c r="Y306" s="190">
        <v>7.34</v>
      </c>
      <c r="Z306" s="191">
        <v>91.75</v>
      </c>
    </row>
    <row r="307" spans="1:26" ht="42.75" x14ac:dyDescent="0.2">
      <c r="A307" s="170" t="s">
        <v>1399</v>
      </c>
      <c r="B307" s="170" t="s">
        <v>1710</v>
      </c>
      <c r="C307" s="170" t="s">
        <v>795</v>
      </c>
      <c r="D307" s="170" t="s">
        <v>796</v>
      </c>
      <c r="E307" s="170" t="s">
        <v>31</v>
      </c>
      <c r="F307" s="170" t="s">
        <v>806</v>
      </c>
      <c r="G307" s="181" t="s">
        <v>69</v>
      </c>
      <c r="H307" s="181" t="s">
        <v>69</v>
      </c>
      <c r="I307" s="181" t="s">
        <v>69</v>
      </c>
      <c r="J307" s="181" t="s">
        <v>69</v>
      </c>
      <c r="K307" s="170" t="s">
        <v>69</v>
      </c>
      <c r="L307" s="170" t="s">
        <v>69</v>
      </c>
      <c r="M307" s="170" t="s">
        <v>69</v>
      </c>
      <c r="N307" s="170" t="s">
        <v>69</v>
      </c>
      <c r="O307" s="170" t="s">
        <v>69</v>
      </c>
      <c r="P307" s="170" t="s">
        <v>69</v>
      </c>
      <c r="Q307" s="169" t="s">
        <v>536</v>
      </c>
      <c r="R307" s="170" t="s">
        <v>862</v>
      </c>
      <c r="S307" s="170" t="s">
        <v>27</v>
      </c>
      <c r="T307" s="170" t="s">
        <v>157</v>
      </c>
      <c r="U307" s="170" t="s">
        <v>19</v>
      </c>
      <c r="V307" s="190">
        <v>0</v>
      </c>
      <c r="W307" s="190">
        <v>50</v>
      </c>
      <c r="X307" s="190">
        <v>17</v>
      </c>
      <c r="Y307" s="190">
        <v>17</v>
      </c>
      <c r="Z307" s="191">
        <v>100</v>
      </c>
    </row>
    <row r="308" spans="1:26" ht="42.75" x14ac:dyDescent="0.2">
      <c r="A308" s="170" t="s">
        <v>1399</v>
      </c>
      <c r="B308" s="170" t="s">
        <v>1710</v>
      </c>
      <c r="C308" s="170" t="s">
        <v>795</v>
      </c>
      <c r="D308" s="170" t="s">
        <v>796</v>
      </c>
      <c r="E308" s="170" t="s">
        <v>196</v>
      </c>
      <c r="F308" s="170" t="s">
        <v>797</v>
      </c>
      <c r="G308" s="182">
        <v>2528612704827</v>
      </c>
      <c r="H308" s="182">
        <v>2528612704827</v>
      </c>
      <c r="I308" s="182">
        <v>2492628568281</v>
      </c>
      <c r="J308" s="182">
        <v>2491689603472</v>
      </c>
      <c r="K308" s="170" t="s">
        <v>1460</v>
      </c>
      <c r="L308" s="170" t="s">
        <v>1460</v>
      </c>
      <c r="M308" s="170" t="s">
        <v>1446</v>
      </c>
      <c r="N308" s="170" t="s">
        <v>1460</v>
      </c>
      <c r="O308" s="170" t="s">
        <v>1446</v>
      </c>
      <c r="P308" s="170" t="s">
        <v>1460</v>
      </c>
      <c r="Q308" s="169" t="s">
        <v>31</v>
      </c>
      <c r="R308" s="170" t="s">
        <v>798</v>
      </c>
      <c r="S308" s="170" t="s">
        <v>75</v>
      </c>
      <c r="T308" s="170" t="s">
        <v>28</v>
      </c>
      <c r="U308" s="170" t="s">
        <v>19</v>
      </c>
      <c r="V308" s="190">
        <v>99.6</v>
      </c>
      <c r="W308" s="190">
        <v>95</v>
      </c>
      <c r="X308" s="190">
        <v>95</v>
      </c>
      <c r="Y308" s="190" t="s">
        <v>1713</v>
      </c>
      <c r="Z308" s="191">
        <v>106.74</v>
      </c>
    </row>
    <row r="309" spans="1:26" ht="42.75" x14ac:dyDescent="0.2">
      <c r="A309" s="170" t="s">
        <v>1399</v>
      </c>
      <c r="B309" s="170" t="s">
        <v>1710</v>
      </c>
      <c r="C309" s="170" t="s">
        <v>795</v>
      </c>
      <c r="D309" s="170" t="s">
        <v>796</v>
      </c>
      <c r="E309" s="170" t="s">
        <v>200</v>
      </c>
      <c r="F309" s="170" t="s">
        <v>809</v>
      </c>
      <c r="G309" s="182">
        <v>119196708720</v>
      </c>
      <c r="H309" s="182">
        <v>119196708720</v>
      </c>
      <c r="I309" s="182">
        <v>88676081330</v>
      </c>
      <c r="J309" s="182">
        <v>79723135235</v>
      </c>
      <c r="K309" s="170" t="s">
        <v>1460</v>
      </c>
      <c r="L309" s="170" t="s">
        <v>1446</v>
      </c>
      <c r="M309" s="170" t="s">
        <v>1446</v>
      </c>
      <c r="N309" s="170" t="s">
        <v>1460</v>
      </c>
      <c r="O309" s="170" t="s">
        <v>1446</v>
      </c>
      <c r="P309" s="170" t="s">
        <v>1460</v>
      </c>
      <c r="Q309" s="169" t="s">
        <v>196</v>
      </c>
      <c r="R309" s="170" t="s">
        <v>299</v>
      </c>
      <c r="S309" s="170" t="s">
        <v>184</v>
      </c>
      <c r="T309" s="170" t="s">
        <v>28</v>
      </c>
      <c r="U309" s="170" t="s">
        <v>19</v>
      </c>
      <c r="V309" s="190">
        <v>100</v>
      </c>
      <c r="W309" s="190">
        <v>100</v>
      </c>
      <c r="X309" s="190">
        <v>100</v>
      </c>
      <c r="Y309" s="190">
        <v>100</v>
      </c>
      <c r="Z309" s="191">
        <v>100</v>
      </c>
    </row>
    <row r="310" spans="1:26" ht="57" x14ac:dyDescent="0.2">
      <c r="A310" s="170" t="s">
        <v>1399</v>
      </c>
      <c r="B310" s="170" t="s">
        <v>1710</v>
      </c>
      <c r="C310" s="170" t="s">
        <v>795</v>
      </c>
      <c r="D310" s="170" t="s">
        <v>796</v>
      </c>
      <c r="E310" s="170" t="s">
        <v>211</v>
      </c>
      <c r="F310" s="170" t="s">
        <v>840</v>
      </c>
      <c r="G310" s="182">
        <v>5332111113</v>
      </c>
      <c r="H310" s="182">
        <v>5332111113</v>
      </c>
      <c r="I310" s="182">
        <v>4251279144</v>
      </c>
      <c r="J310" s="182">
        <v>2998501726</v>
      </c>
      <c r="K310" s="170" t="s">
        <v>1446</v>
      </c>
      <c r="L310" s="170" t="s">
        <v>1446</v>
      </c>
      <c r="M310" s="170" t="s">
        <v>1446</v>
      </c>
      <c r="N310" s="170" t="s">
        <v>1446</v>
      </c>
      <c r="O310" s="170" t="s">
        <v>1446</v>
      </c>
      <c r="P310" s="170" t="s">
        <v>1446</v>
      </c>
      <c r="Q310" s="169" t="s">
        <v>72</v>
      </c>
      <c r="R310" s="170" t="s">
        <v>841</v>
      </c>
      <c r="S310" s="170" t="s">
        <v>27</v>
      </c>
      <c r="T310" s="170" t="s">
        <v>28</v>
      </c>
      <c r="U310" s="170" t="s">
        <v>19</v>
      </c>
      <c r="V310" s="190">
        <v>0</v>
      </c>
      <c r="W310" s="190">
        <v>100</v>
      </c>
      <c r="X310" s="190">
        <v>33</v>
      </c>
      <c r="Y310" s="190">
        <v>18</v>
      </c>
      <c r="Z310" s="191">
        <v>54.545454545454497</v>
      </c>
    </row>
    <row r="311" spans="1:26" ht="57" x14ac:dyDescent="0.2">
      <c r="A311" s="170" t="s">
        <v>1399</v>
      </c>
      <c r="B311" s="170" t="s">
        <v>1710</v>
      </c>
      <c r="C311" s="170" t="s">
        <v>795</v>
      </c>
      <c r="D311" s="170" t="s">
        <v>796</v>
      </c>
      <c r="E311" s="170" t="s">
        <v>72</v>
      </c>
      <c r="F311" s="170" t="s">
        <v>829</v>
      </c>
      <c r="G311" s="182">
        <v>16907964526</v>
      </c>
      <c r="H311" s="182">
        <v>16907964526</v>
      </c>
      <c r="I311" s="182">
        <v>15735163165</v>
      </c>
      <c r="J311" s="182">
        <v>11385335923</v>
      </c>
      <c r="K311" s="170" t="s">
        <v>1446</v>
      </c>
      <c r="L311" s="170" t="s">
        <v>1460</v>
      </c>
      <c r="M311" s="170" t="s">
        <v>1460</v>
      </c>
      <c r="N311" s="170" t="s">
        <v>1460</v>
      </c>
      <c r="O311" s="170" t="s">
        <v>1460</v>
      </c>
      <c r="P311" s="170" t="s">
        <v>1460</v>
      </c>
      <c r="Q311" s="169" t="s">
        <v>81</v>
      </c>
      <c r="R311" s="170" t="s">
        <v>830</v>
      </c>
      <c r="S311" s="170" t="s">
        <v>27</v>
      </c>
      <c r="T311" s="170" t="s">
        <v>28</v>
      </c>
      <c r="U311" s="170" t="s">
        <v>19</v>
      </c>
      <c r="V311" s="190">
        <v>0</v>
      </c>
      <c r="W311" s="190">
        <v>100</v>
      </c>
      <c r="X311" s="190">
        <v>25</v>
      </c>
      <c r="Y311" s="190">
        <v>25.09</v>
      </c>
      <c r="Z311" s="191">
        <v>100.36</v>
      </c>
    </row>
    <row r="312" spans="1:26" ht="57" x14ac:dyDescent="0.2">
      <c r="A312" s="170" t="s">
        <v>1399</v>
      </c>
      <c r="B312" s="170" t="s">
        <v>1710</v>
      </c>
      <c r="C312" s="170" t="s">
        <v>795</v>
      </c>
      <c r="D312" s="170" t="s">
        <v>796</v>
      </c>
      <c r="E312" s="170" t="s">
        <v>72</v>
      </c>
      <c r="F312" s="170" t="s">
        <v>829</v>
      </c>
      <c r="G312" s="181" t="s">
        <v>69</v>
      </c>
      <c r="H312" s="181" t="s">
        <v>69</v>
      </c>
      <c r="I312" s="181" t="s">
        <v>69</v>
      </c>
      <c r="J312" s="181" t="s">
        <v>69</v>
      </c>
      <c r="K312" s="170" t="s">
        <v>69</v>
      </c>
      <c r="L312" s="170" t="s">
        <v>69</v>
      </c>
      <c r="M312" s="170" t="s">
        <v>69</v>
      </c>
      <c r="N312" s="170" t="s">
        <v>69</v>
      </c>
      <c r="O312" s="170" t="s">
        <v>69</v>
      </c>
      <c r="P312" s="170" t="s">
        <v>69</v>
      </c>
      <c r="Q312" s="169">
        <v>22</v>
      </c>
      <c r="R312" s="170" t="s">
        <v>864</v>
      </c>
      <c r="S312" s="170" t="s">
        <v>27</v>
      </c>
      <c r="T312" s="170" t="s">
        <v>28</v>
      </c>
      <c r="U312" s="170" t="s">
        <v>19</v>
      </c>
      <c r="V312" s="190">
        <v>0</v>
      </c>
      <c r="W312" s="190">
        <v>100</v>
      </c>
      <c r="X312" s="190">
        <v>25</v>
      </c>
      <c r="Y312" s="190">
        <v>24</v>
      </c>
      <c r="Z312" s="191">
        <v>96</v>
      </c>
    </row>
    <row r="313" spans="1:26" ht="42.75" x14ac:dyDescent="0.2">
      <c r="A313" s="170" t="s">
        <v>1399</v>
      </c>
      <c r="B313" s="170" t="s">
        <v>1710</v>
      </c>
      <c r="C313" s="170" t="s">
        <v>795</v>
      </c>
      <c r="D313" s="170" t="s">
        <v>796</v>
      </c>
      <c r="E313" s="170" t="s">
        <v>81</v>
      </c>
      <c r="F313" s="170" t="s">
        <v>814</v>
      </c>
      <c r="G313" s="182">
        <v>66967543980</v>
      </c>
      <c r="H313" s="182">
        <v>66967543980</v>
      </c>
      <c r="I313" s="182">
        <v>61481662442</v>
      </c>
      <c r="J313" s="182">
        <v>46823278044</v>
      </c>
      <c r="K313" s="170" t="s">
        <v>1446</v>
      </c>
      <c r="L313" s="170" t="s">
        <v>1446</v>
      </c>
      <c r="M313" s="170" t="s">
        <v>1446</v>
      </c>
      <c r="N313" s="170" t="s">
        <v>1446</v>
      </c>
      <c r="O313" s="170" t="s">
        <v>1446</v>
      </c>
      <c r="P313" s="170" t="s">
        <v>1446</v>
      </c>
      <c r="Q313" s="169" t="s">
        <v>91</v>
      </c>
      <c r="R313" s="170" t="s">
        <v>303</v>
      </c>
      <c r="S313" s="170" t="s">
        <v>27</v>
      </c>
      <c r="T313" s="170" t="s">
        <v>28</v>
      </c>
      <c r="U313" s="170" t="s">
        <v>19</v>
      </c>
      <c r="V313" s="190">
        <v>0.5</v>
      </c>
      <c r="W313" s="190">
        <v>100</v>
      </c>
      <c r="X313" s="190">
        <v>32</v>
      </c>
      <c r="Y313" s="190">
        <v>31</v>
      </c>
      <c r="Z313" s="191">
        <v>96.875</v>
      </c>
    </row>
    <row r="314" spans="1:26" ht="42.75" x14ac:dyDescent="0.2">
      <c r="A314" s="170" t="s">
        <v>1399</v>
      </c>
      <c r="B314" s="170" t="s">
        <v>1710</v>
      </c>
      <c r="C314" s="170" t="s">
        <v>795</v>
      </c>
      <c r="D314" s="170" t="s">
        <v>796</v>
      </c>
      <c r="E314" s="170" t="s">
        <v>81</v>
      </c>
      <c r="F314" s="170" t="s">
        <v>814</v>
      </c>
      <c r="G314" s="181" t="s">
        <v>69</v>
      </c>
      <c r="H314" s="181" t="s">
        <v>69</v>
      </c>
      <c r="I314" s="181" t="s">
        <v>69</v>
      </c>
      <c r="J314" s="181" t="s">
        <v>69</v>
      </c>
      <c r="K314" s="170" t="s">
        <v>69</v>
      </c>
      <c r="L314" s="170" t="s">
        <v>69</v>
      </c>
      <c r="M314" s="170" t="s">
        <v>69</v>
      </c>
      <c r="N314" s="170" t="s">
        <v>69</v>
      </c>
      <c r="O314" s="170" t="s">
        <v>69</v>
      </c>
      <c r="P314" s="170" t="s">
        <v>69</v>
      </c>
      <c r="Q314" s="169" t="s">
        <v>95</v>
      </c>
      <c r="R314" s="170" t="s">
        <v>346</v>
      </c>
      <c r="S314" s="170" t="s">
        <v>27</v>
      </c>
      <c r="T314" s="170" t="s">
        <v>28</v>
      </c>
      <c r="U314" s="170" t="s">
        <v>19</v>
      </c>
      <c r="V314" s="190">
        <v>0</v>
      </c>
      <c r="W314" s="190">
        <v>100</v>
      </c>
      <c r="X314" s="190">
        <v>28</v>
      </c>
      <c r="Y314" s="190">
        <v>28</v>
      </c>
      <c r="Z314" s="191">
        <v>100</v>
      </c>
    </row>
    <row r="315" spans="1:26" ht="42.75" x14ac:dyDescent="0.2">
      <c r="A315" s="170" t="s">
        <v>1399</v>
      </c>
      <c r="B315" s="170" t="s">
        <v>1710</v>
      </c>
      <c r="C315" s="170" t="s">
        <v>795</v>
      </c>
      <c r="D315" s="170" t="s">
        <v>796</v>
      </c>
      <c r="E315" s="170" t="s">
        <v>85</v>
      </c>
      <c r="F315" s="170" t="s">
        <v>818</v>
      </c>
      <c r="G315" s="182">
        <v>28320104621</v>
      </c>
      <c r="H315" s="182">
        <v>28320104621</v>
      </c>
      <c r="I315" s="182">
        <v>28317305413</v>
      </c>
      <c r="J315" s="182">
        <v>469135172</v>
      </c>
      <c r="K315" s="170" t="s">
        <v>1446</v>
      </c>
      <c r="L315" s="170" t="s">
        <v>1446</v>
      </c>
      <c r="M315" s="170" t="s">
        <v>1446</v>
      </c>
      <c r="N315" s="170" t="s">
        <v>1446</v>
      </c>
      <c r="O315" s="170" t="s">
        <v>1446</v>
      </c>
      <c r="P315" s="170" t="s">
        <v>1446</v>
      </c>
      <c r="Q315" s="169" t="s">
        <v>77</v>
      </c>
      <c r="R315" s="170" t="s">
        <v>306</v>
      </c>
      <c r="S315" s="170" t="s">
        <v>27</v>
      </c>
      <c r="T315" s="170" t="s">
        <v>28</v>
      </c>
      <c r="U315" s="170" t="s">
        <v>19</v>
      </c>
      <c r="V315" s="190">
        <v>4.3</v>
      </c>
      <c r="W315" s="190">
        <v>75</v>
      </c>
      <c r="X315" s="190">
        <v>30.7</v>
      </c>
      <c r="Y315" s="190">
        <v>24.79</v>
      </c>
      <c r="Z315" s="191">
        <v>80.7491856677524</v>
      </c>
    </row>
    <row r="316" spans="1:26" ht="42.75" x14ac:dyDescent="0.2">
      <c r="A316" s="170" t="s">
        <v>1399</v>
      </c>
      <c r="B316" s="170" t="s">
        <v>1710</v>
      </c>
      <c r="C316" s="170" t="s">
        <v>795</v>
      </c>
      <c r="D316" s="170" t="s">
        <v>796</v>
      </c>
      <c r="E316" s="170" t="s">
        <v>91</v>
      </c>
      <c r="F316" s="170" t="s">
        <v>836</v>
      </c>
      <c r="G316" s="182">
        <v>32099828084</v>
      </c>
      <c r="H316" s="182">
        <v>32099828084</v>
      </c>
      <c r="I316" s="182">
        <v>7050192937</v>
      </c>
      <c r="J316" s="182">
        <v>6767417769</v>
      </c>
      <c r="K316" s="170" t="s">
        <v>1446</v>
      </c>
      <c r="L316" s="170" t="s">
        <v>1446</v>
      </c>
      <c r="M316" s="170" t="s">
        <v>1446</v>
      </c>
      <c r="N316" s="170" t="s">
        <v>1446</v>
      </c>
      <c r="O316" s="170" t="s">
        <v>1446</v>
      </c>
      <c r="P316" s="170" t="s">
        <v>1446</v>
      </c>
      <c r="Q316" s="169" t="s">
        <v>148</v>
      </c>
      <c r="R316" s="170" t="s">
        <v>329</v>
      </c>
      <c r="S316" s="170" t="s">
        <v>27</v>
      </c>
      <c r="T316" s="170" t="s">
        <v>28</v>
      </c>
      <c r="U316" s="170" t="s">
        <v>19</v>
      </c>
      <c r="V316" s="190">
        <v>1</v>
      </c>
      <c r="W316" s="190">
        <v>100</v>
      </c>
      <c r="X316" s="190">
        <v>6.6</v>
      </c>
      <c r="Y316" s="190">
        <v>17.14</v>
      </c>
      <c r="Z316" s="204">
        <v>259.69696969696997</v>
      </c>
    </row>
    <row r="317" spans="1:26" ht="42.75" x14ac:dyDescent="0.2">
      <c r="A317" s="170" t="s">
        <v>1399</v>
      </c>
      <c r="B317" s="170" t="s">
        <v>1710</v>
      </c>
      <c r="C317" s="170" t="s">
        <v>795</v>
      </c>
      <c r="D317" s="170" t="s">
        <v>796</v>
      </c>
      <c r="E317" s="170" t="s">
        <v>91</v>
      </c>
      <c r="F317" s="170" t="s">
        <v>836</v>
      </c>
      <c r="G317" s="181" t="s">
        <v>69</v>
      </c>
      <c r="H317" s="181" t="s">
        <v>69</v>
      </c>
      <c r="I317" s="181" t="s">
        <v>69</v>
      </c>
      <c r="J317" s="181" t="s">
        <v>69</v>
      </c>
      <c r="K317" s="170" t="s">
        <v>69</v>
      </c>
      <c r="L317" s="170" t="s">
        <v>69</v>
      </c>
      <c r="M317" s="170" t="s">
        <v>69</v>
      </c>
      <c r="N317" s="170" t="s">
        <v>69</v>
      </c>
      <c r="O317" s="170" t="s">
        <v>69</v>
      </c>
      <c r="P317" s="170" t="s">
        <v>69</v>
      </c>
      <c r="Q317" s="169" t="s">
        <v>137</v>
      </c>
      <c r="R317" s="170" t="s">
        <v>348</v>
      </c>
      <c r="S317" s="170" t="s">
        <v>27</v>
      </c>
      <c r="T317" s="170" t="s">
        <v>28</v>
      </c>
      <c r="U317" s="170" t="s">
        <v>19</v>
      </c>
      <c r="V317" s="190">
        <v>0</v>
      </c>
      <c r="W317" s="190">
        <v>100</v>
      </c>
      <c r="X317" s="190">
        <v>58</v>
      </c>
      <c r="Y317" s="190">
        <v>0</v>
      </c>
      <c r="Z317" s="191">
        <v>0</v>
      </c>
    </row>
    <row r="318" spans="1:26" ht="42.75" x14ac:dyDescent="0.2">
      <c r="A318" s="170" t="s">
        <v>1399</v>
      </c>
      <c r="B318" s="170" t="s">
        <v>1710</v>
      </c>
      <c r="C318" s="170" t="s">
        <v>795</v>
      </c>
      <c r="D318" s="170" t="s">
        <v>796</v>
      </c>
      <c r="E318" s="170" t="s">
        <v>95</v>
      </c>
      <c r="F318" s="170" t="s">
        <v>803</v>
      </c>
      <c r="G318" s="182">
        <v>177185867333</v>
      </c>
      <c r="H318" s="182">
        <v>177185867333</v>
      </c>
      <c r="I318" s="182">
        <v>145973795521</v>
      </c>
      <c r="J318" s="182">
        <v>66912052730</v>
      </c>
      <c r="K318" s="170" t="s">
        <v>1446</v>
      </c>
      <c r="L318" s="170" t="s">
        <v>1446</v>
      </c>
      <c r="M318" s="170" t="s">
        <v>1446</v>
      </c>
      <c r="N318" s="170" t="s">
        <v>1446</v>
      </c>
      <c r="O318" s="170" t="s">
        <v>1446</v>
      </c>
      <c r="P318" s="170" t="s">
        <v>1446</v>
      </c>
      <c r="Q318" s="169" t="s">
        <v>144</v>
      </c>
      <c r="R318" s="170" t="s">
        <v>804</v>
      </c>
      <c r="S318" s="170" t="s">
        <v>27</v>
      </c>
      <c r="T318" s="170" t="s">
        <v>28</v>
      </c>
      <c r="U318" s="170" t="s">
        <v>19</v>
      </c>
      <c r="V318" s="190">
        <v>1</v>
      </c>
      <c r="W318" s="190">
        <v>80</v>
      </c>
      <c r="X318" s="190">
        <v>16.7</v>
      </c>
      <c r="Y318" s="190">
        <v>19.940000000000001</v>
      </c>
      <c r="Z318" s="191">
        <v>119.40119760479</v>
      </c>
    </row>
    <row r="319" spans="1:26" ht="42.75" x14ac:dyDescent="0.2">
      <c r="A319" s="170" t="s">
        <v>1399</v>
      </c>
      <c r="B319" s="170" t="s">
        <v>1710</v>
      </c>
      <c r="C319" s="170" t="s">
        <v>795</v>
      </c>
      <c r="D319" s="170" t="s">
        <v>796</v>
      </c>
      <c r="E319" s="170" t="s">
        <v>77</v>
      </c>
      <c r="F319" s="170" t="s">
        <v>832</v>
      </c>
      <c r="G319" s="182">
        <v>14339599086</v>
      </c>
      <c r="H319" s="182">
        <v>14339599086</v>
      </c>
      <c r="I319" s="182">
        <v>14339599086</v>
      </c>
      <c r="J319" s="182">
        <v>10937822344</v>
      </c>
      <c r="K319" s="170" t="s">
        <v>1446</v>
      </c>
      <c r="L319" s="170" t="s">
        <v>1446</v>
      </c>
      <c r="M319" s="170" t="s">
        <v>1446</v>
      </c>
      <c r="N319" s="170" t="s">
        <v>1446</v>
      </c>
      <c r="O319" s="170" t="s">
        <v>1446</v>
      </c>
      <c r="P319" s="170" t="s">
        <v>1446</v>
      </c>
      <c r="Q319" s="169" t="s">
        <v>554</v>
      </c>
      <c r="R319" s="170" t="s">
        <v>323</v>
      </c>
      <c r="S319" s="170" t="s">
        <v>88</v>
      </c>
      <c r="T319" s="170" t="s">
        <v>28</v>
      </c>
      <c r="U319" s="170" t="s">
        <v>19</v>
      </c>
      <c r="V319" s="190">
        <v>0</v>
      </c>
      <c r="W319" s="190">
        <v>25</v>
      </c>
      <c r="X319" s="190">
        <v>25</v>
      </c>
      <c r="Y319" s="190">
        <v>35.200000000000003</v>
      </c>
      <c r="Z319" s="204">
        <v>140.80000000000001</v>
      </c>
    </row>
    <row r="320" spans="1:26" ht="42.75" x14ac:dyDescent="0.2">
      <c r="A320" s="170" t="s">
        <v>1399</v>
      </c>
      <c r="B320" s="170" t="s">
        <v>1710</v>
      </c>
      <c r="C320" s="170" t="s">
        <v>795</v>
      </c>
      <c r="D320" s="170" t="s">
        <v>796</v>
      </c>
      <c r="E320" s="170" t="s">
        <v>148</v>
      </c>
      <c r="F320" s="170" t="s">
        <v>827</v>
      </c>
      <c r="G320" s="182">
        <v>20772188201</v>
      </c>
      <c r="H320" s="182">
        <v>20772188201</v>
      </c>
      <c r="I320" s="182">
        <v>20612609408</v>
      </c>
      <c r="J320" s="182">
        <v>16097503436</v>
      </c>
      <c r="K320" s="170" t="s">
        <v>1446</v>
      </c>
      <c r="L320" s="170" t="s">
        <v>1446</v>
      </c>
      <c r="M320" s="170" t="s">
        <v>1446</v>
      </c>
      <c r="N320" s="170" t="s">
        <v>1446</v>
      </c>
      <c r="O320" s="170" t="s">
        <v>1446</v>
      </c>
      <c r="P320" s="170" t="s">
        <v>1446</v>
      </c>
      <c r="Q320" s="169" t="s">
        <v>122</v>
      </c>
      <c r="R320" s="170" t="s">
        <v>350</v>
      </c>
      <c r="S320" s="170" t="s">
        <v>27</v>
      </c>
      <c r="T320" s="170" t="s">
        <v>28</v>
      </c>
      <c r="U320" s="170" t="s">
        <v>29</v>
      </c>
      <c r="V320" s="190">
        <v>3806</v>
      </c>
      <c r="W320" s="190">
        <v>1522</v>
      </c>
      <c r="X320" s="190">
        <v>0.01</v>
      </c>
      <c r="Y320" s="190">
        <v>315</v>
      </c>
      <c r="Z320" s="191">
        <f>(Tabla1[[#This Row],[TotalEjecuciónaDic2023]]/Tabla1[[#This Row],[MetaAnual]])*100</f>
        <v>259.69696969696969</v>
      </c>
    </row>
    <row r="321" spans="1:26" ht="42.75" x14ac:dyDescent="0.2">
      <c r="A321" s="170" t="s">
        <v>1399</v>
      </c>
      <c r="B321" s="170" t="s">
        <v>1710</v>
      </c>
      <c r="C321" s="170" t="s">
        <v>795</v>
      </c>
      <c r="D321" s="170" t="s">
        <v>796</v>
      </c>
      <c r="E321" s="170" t="s">
        <v>148</v>
      </c>
      <c r="F321" s="170" t="s">
        <v>827</v>
      </c>
      <c r="G321" s="182"/>
      <c r="H321" s="182"/>
      <c r="I321" s="182"/>
      <c r="J321" s="182"/>
      <c r="K321" s="170" t="s">
        <v>1446</v>
      </c>
      <c r="L321" s="170" t="s">
        <v>1446</v>
      </c>
      <c r="M321" s="170" t="s">
        <v>1446</v>
      </c>
      <c r="N321" s="170" t="s">
        <v>1446</v>
      </c>
      <c r="O321" s="170" t="s">
        <v>1446</v>
      </c>
      <c r="P321" s="170" t="s">
        <v>1446</v>
      </c>
      <c r="Q321" s="169">
        <v>30</v>
      </c>
      <c r="R321" s="170" t="s">
        <v>314</v>
      </c>
      <c r="S321" s="170" t="s">
        <v>27</v>
      </c>
      <c r="T321" s="170" t="s">
        <v>28</v>
      </c>
      <c r="U321" s="170" t="s">
        <v>29</v>
      </c>
      <c r="V321" s="190">
        <v>648</v>
      </c>
      <c r="W321" s="190">
        <v>852</v>
      </c>
      <c r="X321" s="190">
        <v>0</v>
      </c>
      <c r="Y321" s="190">
        <v>0</v>
      </c>
      <c r="Z321" s="191">
        <v>0</v>
      </c>
    </row>
    <row r="322" spans="1:26" ht="114" x14ac:dyDescent="0.2">
      <c r="A322" s="170" t="s">
        <v>1399</v>
      </c>
      <c r="B322" s="170" t="s">
        <v>1710</v>
      </c>
      <c r="C322" s="170" t="s">
        <v>795</v>
      </c>
      <c r="D322" s="170" t="s">
        <v>796</v>
      </c>
      <c r="E322" s="170" t="s">
        <v>137</v>
      </c>
      <c r="F322" s="170" t="s">
        <v>800</v>
      </c>
      <c r="G322" s="182">
        <v>253806281083</v>
      </c>
      <c r="H322" s="182">
        <v>253806281083</v>
      </c>
      <c r="I322" s="182">
        <v>251803900213</v>
      </c>
      <c r="J322" s="182">
        <v>210115603928</v>
      </c>
      <c r="K322" s="170" t="s">
        <v>1460</v>
      </c>
      <c r="L322" s="170" t="s">
        <v>1460</v>
      </c>
      <c r="M322" s="170" t="s">
        <v>1460</v>
      </c>
      <c r="N322" s="170" t="s">
        <v>1460</v>
      </c>
      <c r="O322" s="170" t="s">
        <v>1446</v>
      </c>
      <c r="P322" s="170" t="s">
        <v>1460</v>
      </c>
      <c r="Q322" s="169" t="s">
        <v>118</v>
      </c>
      <c r="R322" s="170" t="s">
        <v>801</v>
      </c>
      <c r="S322" s="170" t="s">
        <v>88</v>
      </c>
      <c r="T322" s="170" t="s">
        <v>28</v>
      </c>
      <c r="U322" s="170" t="s">
        <v>19</v>
      </c>
      <c r="V322" s="190">
        <v>0</v>
      </c>
      <c r="W322" s="190">
        <v>100</v>
      </c>
      <c r="X322" s="190">
        <v>100</v>
      </c>
      <c r="Y322" s="190">
        <v>95</v>
      </c>
      <c r="Z322" s="191">
        <v>95</v>
      </c>
    </row>
    <row r="323" spans="1:26" ht="114" x14ac:dyDescent="0.2">
      <c r="A323" s="170" t="s">
        <v>1399</v>
      </c>
      <c r="B323" s="170" t="s">
        <v>1710</v>
      </c>
      <c r="C323" s="170" t="s">
        <v>795</v>
      </c>
      <c r="D323" s="170" t="s">
        <v>796</v>
      </c>
      <c r="E323" s="170" t="s">
        <v>137</v>
      </c>
      <c r="F323" s="170" t="s">
        <v>800</v>
      </c>
      <c r="G323" s="181" t="s">
        <v>69</v>
      </c>
      <c r="H323" s="181" t="s">
        <v>69</v>
      </c>
      <c r="I323" s="181" t="s">
        <v>69</v>
      </c>
      <c r="J323" s="181" t="s">
        <v>69</v>
      </c>
      <c r="K323" s="170" t="s">
        <v>69</v>
      </c>
      <c r="L323" s="170" t="s">
        <v>69</v>
      </c>
      <c r="M323" s="170" t="s">
        <v>69</v>
      </c>
      <c r="N323" s="170" t="s">
        <v>69</v>
      </c>
      <c r="O323" s="170" t="s">
        <v>69</v>
      </c>
      <c r="P323" s="170" t="s">
        <v>69</v>
      </c>
      <c r="Q323" s="169" t="s">
        <v>114</v>
      </c>
      <c r="R323" s="170" t="s">
        <v>869</v>
      </c>
      <c r="S323" s="170" t="s">
        <v>75</v>
      </c>
      <c r="T323" s="170" t="s">
        <v>28</v>
      </c>
      <c r="U323" s="170" t="s">
        <v>29</v>
      </c>
      <c r="V323" s="190">
        <v>6</v>
      </c>
      <c r="W323" s="190">
        <v>8</v>
      </c>
      <c r="X323" s="190">
        <v>8</v>
      </c>
      <c r="Y323" s="190">
        <v>8</v>
      </c>
      <c r="Z323" s="191">
        <v>100</v>
      </c>
    </row>
    <row r="324" spans="1:26" ht="42.75" x14ac:dyDescent="0.2">
      <c r="A324" s="170" t="s">
        <v>1399</v>
      </c>
      <c r="B324" s="170" t="s">
        <v>1710</v>
      </c>
      <c r="C324" s="170" t="s">
        <v>795</v>
      </c>
      <c r="D324" s="170" t="s">
        <v>796</v>
      </c>
      <c r="E324" s="170" t="s">
        <v>144</v>
      </c>
      <c r="F324" s="170" t="s">
        <v>838</v>
      </c>
      <c r="G324" s="182">
        <v>6002845000</v>
      </c>
      <c r="H324" s="182">
        <v>6002845000</v>
      </c>
      <c r="I324" s="182">
        <v>5983495505</v>
      </c>
      <c r="J324" s="182">
        <v>5657733252</v>
      </c>
      <c r="K324" s="170" t="s">
        <v>1446</v>
      </c>
      <c r="L324" s="170" t="s">
        <v>1446</v>
      </c>
      <c r="M324" s="170" t="s">
        <v>1446</v>
      </c>
      <c r="N324" s="170" t="s">
        <v>1446</v>
      </c>
      <c r="O324" s="170" t="s">
        <v>1446</v>
      </c>
      <c r="P324" s="170" t="s">
        <v>1446</v>
      </c>
      <c r="Q324" s="169" t="s">
        <v>517</v>
      </c>
      <c r="R324" s="170" t="s">
        <v>338</v>
      </c>
      <c r="S324" s="170" t="s">
        <v>27</v>
      </c>
      <c r="T324" s="170" t="s">
        <v>28</v>
      </c>
      <c r="U324" s="170" t="s">
        <v>19</v>
      </c>
      <c r="V324" s="190">
        <v>3</v>
      </c>
      <c r="W324" s="190">
        <v>100</v>
      </c>
      <c r="X324" s="190">
        <v>21</v>
      </c>
      <c r="Y324" s="190">
        <v>25</v>
      </c>
      <c r="Z324" s="191">
        <v>119.04761904761899</v>
      </c>
    </row>
    <row r="325" spans="1:26" ht="57" x14ac:dyDescent="0.2">
      <c r="A325" s="170" t="s">
        <v>1399</v>
      </c>
      <c r="B325" s="170" t="s">
        <v>1710</v>
      </c>
      <c r="C325" s="170" t="s">
        <v>795</v>
      </c>
      <c r="D325" s="170" t="s">
        <v>796</v>
      </c>
      <c r="E325" s="170" t="s">
        <v>554</v>
      </c>
      <c r="F325" s="170" t="s">
        <v>811</v>
      </c>
      <c r="G325" s="182">
        <v>73881641599</v>
      </c>
      <c r="H325" s="182">
        <v>73881641599</v>
      </c>
      <c r="I325" s="182">
        <v>73867750403</v>
      </c>
      <c r="J325" s="182">
        <v>43238460457</v>
      </c>
      <c r="K325" s="170" t="s">
        <v>1446</v>
      </c>
      <c r="L325" s="170" t="s">
        <v>1446</v>
      </c>
      <c r="M325" s="170" t="s">
        <v>1446</v>
      </c>
      <c r="N325" s="170" t="s">
        <v>1446</v>
      </c>
      <c r="O325" s="170" t="s">
        <v>1446</v>
      </c>
      <c r="P325" s="170" t="s">
        <v>1446</v>
      </c>
      <c r="Q325" s="169" t="s">
        <v>1452</v>
      </c>
      <c r="R325" s="170" t="s">
        <v>812</v>
      </c>
      <c r="S325" s="170" t="s">
        <v>184</v>
      </c>
      <c r="T325" s="170" t="s">
        <v>28</v>
      </c>
      <c r="U325" s="170" t="s">
        <v>19</v>
      </c>
      <c r="V325" s="190">
        <v>100</v>
      </c>
      <c r="W325" s="190">
        <v>100</v>
      </c>
      <c r="X325" s="190">
        <v>100</v>
      </c>
      <c r="Y325" s="190">
        <v>100</v>
      </c>
      <c r="Z325" s="191">
        <v>100</v>
      </c>
    </row>
    <row r="326" spans="1:26" ht="57" x14ac:dyDescent="0.2">
      <c r="A326" s="170" t="s">
        <v>1400</v>
      </c>
      <c r="B326" s="170" t="s">
        <v>1679</v>
      </c>
      <c r="C326" s="170" t="s">
        <v>872</v>
      </c>
      <c r="D326" s="170" t="s">
        <v>873</v>
      </c>
      <c r="E326" s="170" t="s">
        <v>243</v>
      </c>
      <c r="F326" s="170" t="s">
        <v>877</v>
      </c>
      <c r="G326" s="182">
        <v>7011318359</v>
      </c>
      <c r="H326" s="182">
        <v>7011318359</v>
      </c>
      <c r="I326" s="182">
        <v>6977055283</v>
      </c>
      <c r="J326" s="182">
        <v>6398376262</v>
      </c>
      <c r="K326" s="170" t="s">
        <v>1446</v>
      </c>
      <c r="L326" s="170" t="s">
        <v>1446</v>
      </c>
      <c r="M326" s="170" t="s">
        <v>1446</v>
      </c>
      <c r="N326" s="170" t="s">
        <v>1446</v>
      </c>
      <c r="O326" s="170" t="s">
        <v>1446</v>
      </c>
      <c r="P326" s="170" t="s">
        <v>1446</v>
      </c>
      <c r="Q326" s="169" t="s">
        <v>95</v>
      </c>
      <c r="R326" s="170" t="s">
        <v>878</v>
      </c>
      <c r="S326" s="170" t="s">
        <v>27</v>
      </c>
      <c r="T326" s="170" t="s">
        <v>28</v>
      </c>
      <c r="U326" s="170" t="s">
        <v>29</v>
      </c>
      <c r="V326" s="190">
        <v>1701</v>
      </c>
      <c r="W326" s="190">
        <v>7500</v>
      </c>
      <c r="X326" s="190">
        <v>2305</v>
      </c>
      <c r="Y326" s="190">
        <v>1007.49</v>
      </c>
      <c r="Z326" s="191">
        <v>43.708893709327597</v>
      </c>
    </row>
    <row r="327" spans="1:26" ht="57" x14ac:dyDescent="0.2">
      <c r="A327" s="170" t="s">
        <v>1400</v>
      </c>
      <c r="B327" s="170" t="s">
        <v>1679</v>
      </c>
      <c r="C327" s="170" t="s">
        <v>872</v>
      </c>
      <c r="D327" s="170" t="s">
        <v>873</v>
      </c>
      <c r="E327" s="170" t="s">
        <v>159</v>
      </c>
      <c r="F327" s="170" t="s">
        <v>874</v>
      </c>
      <c r="G327" s="182">
        <v>9471311068</v>
      </c>
      <c r="H327" s="182">
        <v>9471311068</v>
      </c>
      <c r="I327" s="182">
        <v>9451764689</v>
      </c>
      <c r="J327" s="182">
        <v>6568595444</v>
      </c>
      <c r="K327" s="170" t="s">
        <v>1446</v>
      </c>
      <c r="L327" s="170" t="s">
        <v>1460</v>
      </c>
      <c r="M327" s="170" t="s">
        <v>1446</v>
      </c>
      <c r="N327" s="170" t="s">
        <v>1446</v>
      </c>
      <c r="O327" s="170" t="s">
        <v>1446</v>
      </c>
      <c r="P327" s="170" t="s">
        <v>1446</v>
      </c>
      <c r="Q327" s="169" t="s">
        <v>528</v>
      </c>
      <c r="R327" s="170" t="s">
        <v>875</v>
      </c>
      <c r="S327" s="170" t="s">
        <v>27</v>
      </c>
      <c r="T327" s="170" t="s">
        <v>28</v>
      </c>
      <c r="U327" s="170" t="s">
        <v>29</v>
      </c>
      <c r="V327" s="190">
        <v>8</v>
      </c>
      <c r="W327" s="190">
        <v>9</v>
      </c>
      <c r="X327" s="190">
        <v>2</v>
      </c>
      <c r="Y327" s="190">
        <v>3</v>
      </c>
      <c r="Z327" s="191">
        <v>150</v>
      </c>
    </row>
    <row r="328" spans="1:26" ht="57" x14ac:dyDescent="0.2">
      <c r="A328" s="170" t="s">
        <v>1400</v>
      </c>
      <c r="B328" s="170" t="s">
        <v>1679</v>
      </c>
      <c r="C328" s="170" t="s">
        <v>872</v>
      </c>
      <c r="D328" s="170" t="s">
        <v>873</v>
      </c>
      <c r="E328" s="170" t="s">
        <v>159</v>
      </c>
      <c r="F328" s="170" t="s">
        <v>874</v>
      </c>
      <c r="G328" s="181" t="s">
        <v>69</v>
      </c>
      <c r="H328" s="181" t="s">
        <v>69</v>
      </c>
      <c r="I328" s="181" t="s">
        <v>69</v>
      </c>
      <c r="J328" s="181" t="s">
        <v>69</v>
      </c>
      <c r="K328" s="170" t="s">
        <v>69</v>
      </c>
      <c r="L328" s="170" t="s">
        <v>69</v>
      </c>
      <c r="M328" s="170" t="s">
        <v>69</v>
      </c>
      <c r="N328" s="170" t="s">
        <v>69</v>
      </c>
      <c r="O328" s="170" t="s">
        <v>69</v>
      </c>
      <c r="P328" s="170" t="s">
        <v>69</v>
      </c>
      <c r="Q328" s="169" t="s">
        <v>77</v>
      </c>
      <c r="R328" s="170" t="s">
        <v>883</v>
      </c>
      <c r="S328" s="170" t="s">
        <v>27</v>
      </c>
      <c r="T328" s="170" t="s">
        <v>28</v>
      </c>
      <c r="U328" s="170" t="s">
        <v>29</v>
      </c>
      <c r="V328" s="190">
        <v>0</v>
      </c>
      <c r="W328" s="190">
        <v>3</v>
      </c>
      <c r="X328" s="190">
        <v>1</v>
      </c>
      <c r="Y328" s="190">
        <v>1</v>
      </c>
      <c r="Z328" s="191">
        <v>100</v>
      </c>
    </row>
    <row r="329" spans="1:26" ht="57" x14ac:dyDescent="0.2">
      <c r="A329" s="170" t="s">
        <v>1400</v>
      </c>
      <c r="B329" s="170" t="s">
        <v>1679</v>
      </c>
      <c r="C329" s="170" t="s">
        <v>872</v>
      </c>
      <c r="D329" s="170" t="s">
        <v>873</v>
      </c>
      <c r="E329" s="170" t="s">
        <v>23</v>
      </c>
      <c r="F329" s="170" t="s">
        <v>880</v>
      </c>
      <c r="G329" s="182">
        <v>4872816573</v>
      </c>
      <c r="H329" s="182">
        <v>4872816573</v>
      </c>
      <c r="I329" s="182">
        <v>4845853669</v>
      </c>
      <c r="J329" s="182">
        <v>4321247176</v>
      </c>
      <c r="K329" s="170" t="s">
        <v>1446</v>
      </c>
      <c r="L329" s="170" t="s">
        <v>1446</v>
      </c>
      <c r="M329" s="170" t="s">
        <v>1446</v>
      </c>
      <c r="N329" s="170" t="s">
        <v>1446</v>
      </c>
      <c r="O329" s="170" t="s">
        <v>1446</v>
      </c>
      <c r="P329" s="170" t="s">
        <v>1446</v>
      </c>
      <c r="Q329" s="169" t="s">
        <v>1617</v>
      </c>
      <c r="R329" s="170" t="s">
        <v>881</v>
      </c>
      <c r="S329" s="170" t="s">
        <v>27</v>
      </c>
      <c r="T329" s="170" t="s">
        <v>28</v>
      </c>
      <c r="U329" s="170" t="s">
        <v>29</v>
      </c>
      <c r="V329" s="190">
        <v>2311</v>
      </c>
      <c r="W329" s="190">
        <v>6410</v>
      </c>
      <c r="X329" s="190">
        <v>1440</v>
      </c>
      <c r="Y329" s="190">
        <v>2590</v>
      </c>
      <c r="Z329" s="191">
        <v>179.861111111111</v>
      </c>
    </row>
    <row r="330" spans="1:26" ht="42.75" x14ac:dyDescent="0.2">
      <c r="A330" s="170" t="s">
        <v>1401</v>
      </c>
      <c r="B330" s="170" t="s">
        <v>1524</v>
      </c>
      <c r="C330" s="170" t="s">
        <v>886</v>
      </c>
      <c r="D330" s="170" t="s">
        <v>887</v>
      </c>
      <c r="E330" s="170" t="s">
        <v>207</v>
      </c>
      <c r="F330" s="170" t="s">
        <v>888</v>
      </c>
      <c r="G330" s="182">
        <v>937631839453</v>
      </c>
      <c r="H330" s="182">
        <v>937631839453</v>
      </c>
      <c r="I330" s="182">
        <v>763749984084</v>
      </c>
      <c r="J330" s="182">
        <v>373411721946</v>
      </c>
      <c r="K330" s="170" t="s">
        <v>1446</v>
      </c>
      <c r="L330" s="170" t="s">
        <v>1446</v>
      </c>
      <c r="M330" s="170" t="s">
        <v>1446</v>
      </c>
      <c r="N330" s="170" t="s">
        <v>1446</v>
      </c>
      <c r="O330" s="170" t="s">
        <v>1460</v>
      </c>
      <c r="P330" s="170" t="s">
        <v>1446</v>
      </c>
      <c r="Q330" s="169" t="s">
        <v>1528</v>
      </c>
      <c r="R330" s="170" t="s">
        <v>889</v>
      </c>
      <c r="S330" s="170" t="s">
        <v>27</v>
      </c>
      <c r="T330" s="170" t="s">
        <v>157</v>
      </c>
      <c r="U330" s="170" t="s">
        <v>29</v>
      </c>
      <c r="V330" s="190">
        <v>2638.73</v>
      </c>
      <c r="W330" s="190">
        <v>146</v>
      </c>
      <c r="X330" s="190">
        <v>57.07</v>
      </c>
      <c r="Y330" s="190">
        <v>61.18</v>
      </c>
      <c r="Z330" s="191">
        <v>107.201682144735</v>
      </c>
    </row>
    <row r="331" spans="1:26" ht="42.75" x14ac:dyDescent="0.2">
      <c r="A331" s="170" t="s">
        <v>1401</v>
      </c>
      <c r="B331" s="170" t="s">
        <v>1524</v>
      </c>
      <c r="C331" s="170" t="s">
        <v>886</v>
      </c>
      <c r="D331" s="170" t="s">
        <v>887</v>
      </c>
      <c r="E331" s="170" t="s">
        <v>207</v>
      </c>
      <c r="F331" s="170" t="s">
        <v>888</v>
      </c>
      <c r="G331" s="181" t="s">
        <v>69</v>
      </c>
      <c r="H331" s="181" t="s">
        <v>69</v>
      </c>
      <c r="I331" s="181" t="s">
        <v>69</v>
      </c>
      <c r="J331" s="181" t="s">
        <v>69</v>
      </c>
      <c r="K331" s="170" t="s">
        <v>69</v>
      </c>
      <c r="L331" s="170" t="s">
        <v>69</v>
      </c>
      <c r="M331" s="170" t="s">
        <v>69</v>
      </c>
      <c r="N331" s="170" t="s">
        <v>69</v>
      </c>
      <c r="O331" s="170" t="s">
        <v>69</v>
      </c>
      <c r="P331" s="170" t="s">
        <v>69</v>
      </c>
      <c r="Q331" s="169" t="s">
        <v>1369</v>
      </c>
      <c r="R331" s="170" t="s">
        <v>910</v>
      </c>
      <c r="S331" s="170" t="s">
        <v>27</v>
      </c>
      <c r="T331" s="170" t="s">
        <v>157</v>
      </c>
      <c r="U331" s="170" t="s">
        <v>29</v>
      </c>
      <c r="V331" s="190">
        <v>2638.73</v>
      </c>
      <c r="W331" s="190">
        <v>312</v>
      </c>
      <c r="X331" s="190">
        <v>130</v>
      </c>
      <c r="Y331" s="190">
        <v>155.57</v>
      </c>
      <c r="Z331" s="191">
        <v>119.66923076923101</v>
      </c>
    </row>
    <row r="332" spans="1:26" ht="42.75" x14ac:dyDescent="0.2">
      <c r="A332" s="170" t="s">
        <v>1401</v>
      </c>
      <c r="B332" s="170" t="s">
        <v>1524</v>
      </c>
      <c r="C332" s="170" t="s">
        <v>886</v>
      </c>
      <c r="D332" s="170" t="s">
        <v>887</v>
      </c>
      <c r="E332" s="170" t="s">
        <v>243</v>
      </c>
      <c r="F332" s="170" t="s">
        <v>906</v>
      </c>
      <c r="G332" s="182">
        <v>63953228948</v>
      </c>
      <c r="H332" s="182">
        <v>63953228948</v>
      </c>
      <c r="I332" s="182">
        <v>62173501980</v>
      </c>
      <c r="J332" s="182">
        <v>23156853328</v>
      </c>
      <c r="K332" s="170" t="s">
        <v>1446</v>
      </c>
      <c r="L332" s="170" t="s">
        <v>1446</v>
      </c>
      <c r="M332" s="170" t="s">
        <v>1446</v>
      </c>
      <c r="N332" s="170" t="s">
        <v>1446</v>
      </c>
      <c r="O332" s="170" t="s">
        <v>1446</v>
      </c>
      <c r="P332" s="170" t="s">
        <v>1446</v>
      </c>
      <c r="Q332" s="169" t="s">
        <v>1536</v>
      </c>
      <c r="R332" s="170" t="s">
        <v>364</v>
      </c>
      <c r="S332" s="170" t="s">
        <v>27</v>
      </c>
      <c r="T332" s="170" t="s">
        <v>157</v>
      </c>
      <c r="U332" s="170" t="s">
        <v>29</v>
      </c>
      <c r="V332" s="190">
        <v>3212.85</v>
      </c>
      <c r="W332" s="190">
        <v>403</v>
      </c>
      <c r="X332" s="190">
        <v>200</v>
      </c>
      <c r="Y332" s="190">
        <v>67.459999999999994</v>
      </c>
      <c r="Z332" s="191">
        <v>33.729999999999997</v>
      </c>
    </row>
    <row r="333" spans="1:26" ht="42.75" x14ac:dyDescent="0.2">
      <c r="A333" s="170" t="s">
        <v>1401</v>
      </c>
      <c r="B333" s="170" t="s">
        <v>1524</v>
      </c>
      <c r="C333" s="170" t="s">
        <v>886</v>
      </c>
      <c r="D333" s="170" t="s">
        <v>887</v>
      </c>
      <c r="E333" s="170" t="s">
        <v>159</v>
      </c>
      <c r="F333" s="170" t="s">
        <v>897</v>
      </c>
      <c r="G333" s="182">
        <v>231586036863</v>
      </c>
      <c r="H333" s="182">
        <v>231586036863</v>
      </c>
      <c r="I333" s="182">
        <v>187025299094</v>
      </c>
      <c r="J333" s="182">
        <v>79849439156</v>
      </c>
      <c r="K333" s="170" t="s">
        <v>1446</v>
      </c>
      <c r="L333" s="170" t="s">
        <v>1446</v>
      </c>
      <c r="M333" s="170" t="s">
        <v>1446</v>
      </c>
      <c r="N333" s="170" t="s">
        <v>1446</v>
      </c>
      <c r="O333" s="170" t="s">
        <v>1446</v>
      </c>
      <c r="P333" s="170" t="s">
        <v>1446</v>
      </c>
      <c r="Q333" s="169" t="s">
        <v>1617</v>
      </c>
      <c r="R333" s="170" t="s">
        <v>898</v>
      </c>
      <c r="S333" s="170" t="s">
        <v>27</v>
      </c>
      <c r="T333" s="170" t="s">
        <v>157</v>
      </c>
      <c r="U333" s="170" t="s">
        <v>29</v>
      </c>
      <c r="V333" s="190">
        <v>565</v>
      </c>
      <c r="W333" s="190">
        <v>29</v>
      </c>
      <c r="X333" s="190">
        <v>8</v>
      </c>
      <c r="Y333" s="190">
        <v>4</v>
      </c>
      <c r="Z333" s="191">
        <v>50</v>
      </c>
    </row>
    <row r="334" spans="1:26" ht="42.75" x14ac:dyDescent="0.2">
      <c r="A334" s="170" t="s">
        <v>1401</v>
      </c>
      <c r="B334" s="170" t="s">
        <v>1524</v>
      </c>
      <c r="C334" s="170" t="s">
        <v>886</v>
      </c>
      <c r="D334" s="170" t="s">
        <v>887</v>
      </c>
      <c r="E334" s="170" t="s">
        <v>159</v>
      </c>
      <c r="F334" s="170" t="s">
        <v>897</v>
      </c>
      <c r="G334" s="181" t="s">
        <v>69</v>
      </c>
      <c r="H334" s="181" t="s">
        <v>69</v>
      </c>
      <c r="I334" s="181" t="s">
        <v>69</v>
      </c>
      <c r="J334" s="181" t="s">
        <v>69</v>
      </c>
      <c r="K334" s="170" t="s">
        <v>69</v>
      </c>
      <c r="L334" s="170" t="s">
        <v>69</v>
      </c>
      <c r="M334" s="170" t="s">
        <v>69</v>
      </c>
      <c r="N334" s="170" t="s">
        <v>69</v>
      </c>
      <c r="O334" s="170" t="s">
        <v>69</v>
      </c>
      <c r="P334" s="170" t="s">
        <v>69</v>
      </c>
      <c r="Q334" s="169" t="s">
        <v>46</v>
      </c>
      <c r="R334" s="170" t="s">
        <v>912</v>
      </c>
      <c r="S334" s="170" t="s">
        <v>27</v>
      </c>
      <c r="T334" s="170" t="s">
        <v>157</v>
      </c>
      <c r="U334" s="170" t="s">
        <v>29</v>
      </c>
      <c r="V334" s="190">
        <v>565</v>
      </c>
      <c r="W334" s="190">
        <v>58</v>
      </c>
      <c r="X334" s="190">
        <v>4</v>
      </c>
      <c r="Y334" s="190">
        <v>13</v>
      </c>
      <c r="Z334" s="191">
        <v>325</v>
      </c>
    </row>
    <row r="335" spans="1:26" ht="42.75" x14ac:dyDescent="0.2">
      <c r="A335" s="170" t="s">
        <v>1401</v>
      </c>
      <c r="B335" s="170" t="s">
        <v>1524</v>
      </c>
      <c r="C335" s="170" t="s">
        <v>886</v>
      </c>
      <c r="D335" s="170" t="s">
        <v>887</v>
      </c>
      <c r="E335" s="170" t="s">
        <v>23</v>
      </c>
      <c r="F335" s="170" t="s">
        <v>904</v>
      </c>
      <c r="G335" s="182">
        <v>103912502960</v>
      </c>
      <c r="H335" s="182">
        <v>103912502960</v>
      </c>
      <c r="I335" s="182">
        <v>67824282347</v>
      </c>
      <c r="J335" s="182">
        <v>34930278027</v>
      </c>
      <c r="K335" s="170" t="s">
        <v>1446</v>
      </c>
      <c r="L335" s="170" t="s">
        <v>1446</v>
      </c>
      <c r="M335" s="170" t="s">
        <v>1446</v>
      </c>
      <c r="N335" s="170" t="s">
        <v>1446</v>
      </c>
      <c r="O335" s="170" t="s">
        <v>1446</v>
      </c>
      <c r="P335" s="170" t="s">
        <v>1446</v>
      </c>
      <c r="Q335" s="169" t="s">
        <v>779</v>
      </c>
      <c r="R335" s="170" t="s">
        <v>358</v>
      </c>
      <c r="S335" s="170" t="s">
        <v>27</v>
      </c>
      <c r="T335" s="170" t="s">
        <v>157</v>
      </c>
      <c r="U335" s="170" t="s">
        <v>29</v>
      </c>
      <c r="V335" s="190">
        <v>1253.71</v>
      </c>
      <c r="W335" s="190">
        <v>223</v>
      </c>
      <c r="X335" s="190">
        <v>120</v>
      </c>
      <c r="Y335" s="190">
        <v>72.38</v>
      </c>
      <c r="Z335" s="191">
        <v>60.316666666666698</v>
      </c>
    </row>
    <row r="336" spans="1:26" ht="42.75" x14ac:dyDescent="0.2">
      <c r="A336" s="170" t="s">
        <v>1401</v>
      </c>
      <c r="B336" s="170" t="s">
        <v>1524</v>
      </c>
      <c r="C336" s="170" t="s">
        <v>886</v>
      </c>
      <c r="D336" s="170" t="s">
        <v>887</v>
      </c>
      <c r="E336" s="170" t="s">
        <v>38</v>
      </c>
      <c r="F336" s="170" t="s">
        <v>894</v>
      </c>
      <c r="G336" s="182">
        <v>314422239086</v>
      </c>
      <c r="H336" s="182">
        <v>314422239086</v>
      </c>
      <c r="I336" s="182">
        <v>256430089212</v>
      </c>
      <c r="J336" s="182">
        <v>119347730832</v>
      </c>
      <c r="K336" s="170" t="s">
        <v>1446</v>
      </c>
      <c r="L336" s="170" t="s">
        <v>1446</v>
      </c>
      <c r="M336" s="170" t="s">
        <v>1446</v>
      </c>
      <c r="N336" s="170" t="s">
        <v>1460</v>
      </c>
      <c r="O336" s="170" t="s">
        <v>1446</v>
      </c>
      <c r="P336" s="170" t="s">
        <v>1446</v>
      </c>
      <c r="Q336" s="169" t="s">
        <v>81</v>
      </c>
      <c r="R336" s="170" t="s">
        <v>895</v>
      </c>
      <c r="S336" s="170" t="s">
        <v>27</v>
      </c>
      <c r="T336" s="170" t="s">
        <v>157</v>
      </c>
      <c r="U336" s="170" t="s">
        <v>29</v>
      </c>
      <c r="V336" s="190">
        <v>36115294</v>
      </c>
      <c r="W336" s="190">
        <v>1405155</v>
      </c>
      <c r="X336" s="190">
        <v>126545.7</v>
      </c>
      <c r="Y336" s="190">
        <v>438142.92300000001</v>
      </c>
      <c r="Z336" s="191">
        <v>346.23296010848202</v>
      </c>
    </row>
    <row r="337" spans="1:26" ht="42.75" x14ac:dyDescent="0.2">
      <c r="A337" s="170" t="s">
        <v>1401</v>
      </c>
      <c r="B337" s="170" t="s">
        <v>1524</v>
      </c>
      <c r="C337" s="170" t="s">
        <v>886</v>
      </c>
      <c r="D337" s="170" t="s">
        <v>887</v>
      </c>
      <c r="E337" s="170" t="s">
        <v>38</v>
      </c>
      <c r="F337" s="170" t="s">
        <v>894</v>
      </c>
      <c r="G337" s="181" t="s">
        <v>69</v>
      </c>
      <c r="H337" s="181" t="s">
        <v>69</v>
      </c>
      <c r="I337" s="181" t="s">
        <v>69</v>
      </c>
      <c r="J337" s="181" t="s">
        <v>69</v>
      </c>
      <c r="K337" s="170" t="s">
        <v>69</v>
      </c>
      <c r="L337" s="170" t="s">
        <v>69</v>
      </c>
      <c r="M337" s="170" t="s">
        <v>69</v>
      </c>
      <c r="N337" s="170" t="s">
        <v>69</v>
      </c>
      <c r="O337" s="170" t="s">
        <v>69</v>
      </c>
      <c r="P337" s="170" t="s">
        <v>69</v>
      </c>
      <c r="Q337" s="169" t="s">
        <v>85</v>
      </c>
      <c r="R337" s="170" t="s">
        <v>914</v>
      </c>
      <c r="S337" s="170" t="s">
        <v>27</v>
      </c>
      <c r="T337" s="170" t="s">
        <v>157</v>
      </c>
      <c r="U337" s="170" t="s">
        <v>29</v>
      </c>
      <c r="V337" s="190">
        <v>36115294</v>
      </c>
      <c r="W337" s="190">
        <v>2718592</v>
      </c>
      <c r="X337" s="190">
        <v>1186960.43</v>
      </c>
      <c r="Y337" s="190">
        <v>283747</v>
      </c>
      <c r="Z337" s="191">
        <v>23.9053461959132</v>
      </c>
    </row>
    <row r="338" spans="1:26" ht="42.75" x14ac:dyDescent="0.2">
      <c r="A338" s="170" t="s">
        <v>1401</v>
      </c>
      <c r="B338" s="170" t="s">
        <v>1524</v>
      </c>
      <c r="C338" s="170" t="s">
        <v>886</v>
      </c>
      <c r="D338" s="170" t="s">
        <v>887</v>
      </c>
      <c r="E338" s="170" t="s">
        <v>34</v>
      </c>
      <c r="F338" s="170" t="s">
        <v>902</v>
      </c>
      <c r="G338" s="182">
        <v>109885484209</v>
      </c>
      <c r="H338" s="182">
        <v>109885484209</v>
      </c>
      <c r="I338" s="182">
        <v>67697724957</v>
      </c>
      <c r="J338" s="182">
        <v>31500747159</v>
      </c>
      <c r="K338" s="170" t="s">
        <v>1446</v>
      </c>
      <c r="L338" s="170" t="s">
        <v>1446</v>
      </c>
      <c r="M338" s="170" t="s">
        <v>1446</v>
      </c>
      <c r="N338" s="170" t="s">
        <v>1460</v>
      </c>
      <c r="O338" s="170" t="s">
        <v>1446</v>
      </c>
      <c r="P338" s="170" t="s">
        <v>1446</v>
      </c>
      <c r="Q338" s="169" t="s">
        <v>91</v>
      </c>
      <c r="R338" s="170" t="s">
        <v>356</v>
      </c>
      <c r="S338" s="170" t="s">
        <v>27</v>
      </c>
      <c r="T338" s="170" t="s">
        <v>157</v>
      </c>
      <c r="U338" s="170" t="s">
        <v>29</v>
      </c>
      <c r="V338" s="190">
        <v>427</v>
      </c>
      <c r="W338" s="190">
        <v>15</v>
      </c>
      <c r="X338" s="190">
        <v>4</v>
      </c>
      <c r="Y338" s="190">
        <v>0</v>
      </c>
      <c r="Z338" s="191">
        <v>0</v>
      </c>
    </row>
    <row r="339" spans="1:26" ht="42.75" x14ac:dyDescent="0.2">
      <c r="A339" s="170" t="s">
        <v>1401</v>
      </c>
      <c r="B339" s="170" t="s">
        <v>1524</v>
      </c>
      <c r="C339" s="170" t="s">
        <v>886</v>
      </c>
      <c r="D339" s="170" t="s">
        <v>887</v>
      </c>
      <c r="E339" s="170" t="s">
        <v>34</v>
      </c>
      <c r="F339" s="170" t="s">
        <v>902</v>
      </c>
      <c r="G339" s="181" t="s">
        <v>69</v>
      </c>
      <c r="H339" s="181" t="s">
        <v>69</v>
      </c>
      <c r="I339" s="181" t="s">
        <v>69</v>
      </c>
      <c r="J339" s="181" t="s">
        <v>69</v>
      </c>
      <c r="K339" s="170" t="s">
        <v>69</v>
      </c>
      <c r="L339" s="170" t="s">
        <v>69</v>
      </c>
      <c r="M339" s="170" t="s">
        <v>69</v>
      </c>
      <c r="N339" s="170" t="s">
        <v>69</v>
      </c>
      <c r="O339" s="170" t="s">
        <v>69</v>
      </c>
      <c r="P339" s="170" t="s">
        <v>69</v>
      </c>
      <c r="Q339" s="169" t="s">
        <v>95</v>
      </c>
      <c r="R339" s="170" t="s">
        <v>370</v>
      </c>
      <c r="S339" s="170" t="s">
        <v>27</v>
      </c>
      <c r="T339" s="170" t="s">
        <v>157</v>
      </c>
      <c r="U339" s="170" t="s">
        <v>29</v>
      </c>
      <c r="V339" s="190">
        <v>427</v>
      </c>
      <c r="W339" s="190">
        <v>120</v>
      </c>
      <c r="X339" s="190">
        <v>47</v>
      </c>
      <c r="Y339" s="190">
        <v>61</v>
      </c>
      <c r="Z339" s="191">
        <v>129.787234042553</v>
      </c>
    </row>
    <row r="340" spans="1:26" ht="42.75" x14ac:dyDescent="0.2">
      <c r="A340" s="170" t="s">
        <v>1401</v>
      </c>
      <c r="B340" s="170" t="s">
        <v>1524</v>
      </c>
      <c r="C340" s="170" t="s">
        <v>886</v>
      </c>
      <c r="D340" s="170" t="s">
        <v>887</v>
      </c>
      <c r="E340" s="170" t="s">
        <v>164</v>
      </c>
      <c r="F340" s="170" t="s">
        <v>900</v>
      </c>
      <c r="G340" s="182">
        <v>197624058377</v>
      </c>
      <c r="H340" s="182">
        <v>197624058377</v>
      </c>
      <c r="I340" s="182">
        <v>197598778854</v>
      </c>
      <c r="J340" s="182">
        <v>25695014419</v>
      </c>
      <c r="K340" s="170" t="s">
        <v>1446</v>
      </c>
      <c r="L340" s="170" t="s">
        <v>1446</v>
      </c>
      <c r="M340" s="170" t="s">
        <v>1446</v>
      </c>
      <c r="N340" s="170" t="s">
        <v>1446</v>
      </c>
      <c r="O340" s="170" t="s">
        <v>1446</v>
      </c>
      <c r="P340" s="170" t="s">
        <v>1446</v>
      </c>
      <c r="Q340" s="169" t="s">
        <v>77</v>
      </c>
      <c r="R340" s="170" t="s">
        <v>354</v>
      </c>
      <c r="S340" s="170" t="s">
        <v>27</v>
      </c>
      <c r="T340" s="170" t="s">
        <v>157</v>
      </c>
      <c r="U340" s="170" t="s">
        <v>29</v>
      </c>
      <c r="V340" s="190">
        <v>550</v>
      </c>
      <c r="W340" s="190">
        <v>224</v>
      </c>
      <c r="X340" s="190">
        <v>99.82</v>
      </c>
      <c r="Y340" s="190">
        <v>21.11</v>
      </c>
      <c r="Z340" s="191">
        <v>21.148066519735501</v>
      </c>
    </row>
    <row r="341" spans="1:26" ht="42.75" x14ac:dyDescent="0.2">
      <c r="A341" s="170" t="s">
        <v>1401</v>
      </c>
      <c r="B341" s="170" t="s">
        <v>1524</v>
      </c>
      <c r="C341" s="170" t="s">
        <v>886</v>
      </c>
      <c r="D341" s="170" t="s">
        <v>887</v>
      </c>
      <c r="E341" s="170" t="s">
        <v>164</v>
      </c>
      <c r="F341" s="170" t="s">
        <v>900</v>
      </c>
      <c r="G341" s="181" t="s">
        <v>69</v>
      </c>
      <c r="H341" s="181" t="s">
        <v>69</v>
      </c>
      <c r="I341" s="181" t="s">
        <v>69</v>
      </c>
      <c r="J341" s="181" t="s">
        <v>69</v>
      </c>
      <c r="K341" s="170" t="s">
        <v>69</v>
      </c>
      <c r="L341" s="170" t="s">
        <v>69</v>
      </c>
      <c r="M341" s="170" t="s">
        <v>69</v>
      </c>
      <c r="N341" s="170" t="s">
        <v>69</v>
      </c>
      <c r="O341" s="170" t="s">
        <v>69</v>
      </c>
      <c r="P341" s="170" t="s">
        <v>69</v>
      </c>
      <c r="Q341" s="169" t="s">
        <v>148</v>
      </c>
      <c r="R341" s="170" t="s">
        <v>373</v>
      </c>
      <c r="S341" s="170" t="s">
        <v>27</v>
      </c>
      <c r="T341" s="170" t="s">
        <v>157</v>
      </c>
      <c r="U341" s="170" t="s">
        <v>29</v>
      </c>
      <c r="V341" s="190">
        <v>550</v>
      </c>
      <c r="W341" s="190">
        <v>110</v>
      </c>
      <c r="X341" s="190">
        <v>32.74</v>
      </c>
      <c r="Y341" s="190">
        <v>33.909999999999997</v>
      </c>
      <c r="Z341" s="191">
        <v>103.573610262676</v>
      </c>
    </row>
    <row r="342" spans="1:26" ht="42.75" x14ac:dyDescent="0.2">
      <c r="A342" s="170" t="s">
        <v>1401</v>
      </c>
      <c r="B342" s="170" t="s">
        <v>1524</v>
      </c>
      <c r="C342" s="170" t="s">
        <v>886</v>
      </c>
      <c r="D342" s="170" t="s">
        <v>887</v>
      </c>
      <c r="E342" s="170" t="s">
        <v>42</v>
      </c>
      <c r="F342" s="170" t="s">
        <v>891</v>
      </c>
      <c r="G342" s="182">
        <v>562605679352</v>
      </c>
      <c r="H342" s="182">
        <v>562605679352</v>
      </c>
      <c r="I342" s="182">
        <v>549104803582</v>
      </c>
      <c r="J342" s="182">
        <v>171746316520</v>
      </c>
      <c r="K342" s="170" t="s">
        <v>1446</v>
      </c>
      <c r="L342" s="170" t="s">
        <v>1446</v>
      </c>
      <c r="M342" s="170" t="s">
        <v>1446</v>
      </c>
      <c r="N342" s="170" t="s">
        <v>1446</v>
      </c>
      <c r="O342" s="170" t="s">
        <v>1446</v>
      </c>
      <c r="P342" s="170" t="s">
        <v>1446</v>
      </c>
      <c r="Q342" s="169" t="s">
        <v>137</v>
      </c>
      <c r="R342" s="170" t="s">
        <v>892</v>
      </c>
      <c r="S342" s="170" t="s">
        <v>27</v>
      </c>
      <c r="T342" s="170" t="s">
        <v>157</v>
      </c>
      <c r="U342" s="170" t="s">
        <v>29</v>
      </c>
      <c r="V342" s="190">
        <v>1110.42</v>
      </c>
      <c r="W342" s="190">
        <v>360</v>
      </c>
      <c r="X342" s="190">
        <v>253.14</v>
      </c>
      <c r="Y342" s="190">
        <v>127.25</v>
      </c>
      <c r="Z342" s="191">
        <v>50.268626056727499</v>
      </c>
    </row>
    <row r="343" spans="1:26" ht="42.75" x14ac:dyDescent="0.2">
      <c r="A343" s="170" t="s">
        <v>1401</v>
      </c>
      <c r="B343" s="170" t="s">
        <v>1524</v>
      </c>
      <c r="C343" s="170" t="s">
        <v>886</v>
      </c>
      <c r="D343" s="170" t="s">
        <v>887</v>
      </c>
      <c r="E343" s="170" t="s">
        <v>46</v>
      </c>
      <c r="F343" s="170" t="s">
        <v>908</v>
      </c>
      <c r="G343" s="182">
        <v>3869856983</v>
      </c>
      <c r="H343" s="182">
        <v>3869856983</v>
      </c>
      <c r="I343" s="182">
        <v>3611079499</v>
      </c>
      <c r="J343" s="182">
        <v>2592435329</v>
      </c>
      <c r="K343" s="170" t="s">
        <v>1446</v>
      </c>
      <c r="L343" s="170" t="s">
        <v>1446</v>
      </c>
      <c r="M343" s="170" t="s">
        <v>1446</v>
      </c>
      <c r="N343" s="170" t="s">
        <v>1446</v>
      </c>
      <c r="O343" s="170" t="s">
        <v>1446</v>
      </c>
      <c r="P343" s="170" t="s">
        <v>1446</v>
      </c>
      <c r="Q343" s="169" t="s">
        <v>144</v>
      </c>
      <c r="R343" s="170" t="s">
        <v>367</v>
      </c>
      <c r="S343" s="170" t="s">
        <v>27</v>
      </c>
      <c r="T343" s="170" t="s">
        <v>157</v>
      </c>
      <c r="U343" s="170" t="s">
        <v>29</v>
      </c>
      <c r="V343" s="190">
        <v>7672</v>
      </c>
      <c r="W343" s="190">
        <v>3387</v>
      </c>
      <c r="X343" s="190">
        <v>1102</v>
      </c>
      <c r="Y343" s="190">
        <v>1698</v>
      </c>
      <c r="Z343" s="191">
        <v>154.083484573503</v>
      </c>
    </row>
    <row r="344" spans="1:26" ht="71.25" x14ac:dyDescent="0.2">
      <c r="A344" s="170" t="s">
        <v>1402</v>
      </c>
      <c r="B344" s="170" t="s">
        <v>1494</v>
      </c>
      <c r="C344" s="170" t="s">
        <v>919</v>
      </c>
      <c r="D344" s="170" t="s">
        <v>920</v>
      </c>
      <c r="E344" s="170" t="s">
        <v>243</v>
      </c>
      <c r="F344" s="170" t="s">
        <v>924</v>
      </c>
      <c r="G344" s="182">
        <v>82692155</v>
      </c>
      <c r="H344" s="182">
        <v>82692155</v>
      </c>
      <c r="I344" s="182">
        <v>70963333</v>
      </c>
      <c r="J344" s="182">
        <v>65270000</v>
      </c>
      <c r="K344" s="170" t="s">
        <v>1446</v>
      </c>
      <c r="L344" s="170" t="s">
        <v>1446</v>
      </c>
      <c r="M344" s="170" t="s">
        <v>1446</v>
      </c>
      <c r="N344" s="170" t="s">
        <v>1446</v>
      </c>
      <c r="O344" s="170" t="s">
        <v>1446</v>
      </c>
      <c r="P344" s="170" t="s">
        <v>1446</v>
      </c>
      <c r="Q344" s="169" t="s">
        <v>1501</v>
      </c>
      <c r="R344" s="170" t="s">
        <v>925</v>
      </c>
      <c r="S344" s="170" t="s">
        <v>75</v>
      </c>
      <c r="T344" s="170" t="s">
        <v>157</v>
      </c>
      <c r="U344" s="170" t="s">
        <v>19</v>
      </c>
      <c r="V344" s="190"/>
      <c r="W344" s="190">
        <v>100</v>
      </c>
      <c r="X344" s="190">
        <v>100</v>
      </c>
      <c r="Y344" s="190">
        <v>100</v>
      </c>
      <c r="Z344" s="191">
        <v>100</v>
      </c>
    </row>
    <row r="345" spans="1:26" ht="71.25" x14ac:dyDescent="0.2">
      <c r="A345" s="170" t="s">
        <v>1402</v>
      </c>
      <c r="B345" s="170" t="s">
        <v>1494</v>
      </c>
      <c r="C345" s="170" t="s">
        <v>919</v>
      </c>
      <c r="D345" s="170" t="s">
        <v>920</v>
      </c>
      <c r="E345" s="170" t="s">
        <v>159</v>
      </c>
      <c r="F345" s="170" t="s">
        <v>921</v>
      </c>
      <c r="G345" s="182">
        <v>4627657845</v>
      </c>
      <c r="H345" s="182">
        <v>4627657845</v>
      </c>
      <c r="I345" s="182">
        <v>4579857935</v>
      </c>
      <c r="J345" s="182">
        <v>4001775269</v>
      </c>
      <c r="K345" s="170" t="s">
        <v>1460</v>
      </c>
      <c r="L345" s="170" t="s">
        <v>1446</v>
      </c>
      <c r="M345" s="170" t="s">
        <v>1446</v>
      </c>
      <c r="N345" s="170" t="s">
        <v>1446</v>
      </c>
      <c r="O345" s="170" t="s">
        <v>1446</v>
      </c>
      <c r="P345" s="170" t="s">
        <v>1446</v>
      </c>
      <c r="Q345" s="169" t="s">
        <v>1536</v>
      </c>
      <c r="R345" s="170" t="s">
        <v>922</v>
      </c>
      <c r="S345" s="170" t="s">
        <v>88</v>
      </c>
      <c r="T345" s="170" t="s">
        <v>157</v>
      </c>
      <c r="U345" s="170" t="s">
        <v>19</v>
      </c>
      <c r="V345" s="190"/>
      <c r="W345" s="190">
        <v>100</v>
      </c>
      <c r="X345" s="190">
        <v>100</v>
      </c>
      <c r="Y345" s="190">
        <v>101.062</v>
      </c>
      <c r="Z345" s="191">
        <v>101.062</v>
      </c>
    </row>
    <row r="346" spans="1:26" ht="42.75" x14ac:dyDescent="0.2">
      <c r="A346" s="170" t="s">
        <v>1403</v>
      </c>
      <c r="B346" s="170" t="s">
        <v>1581</v>
      </c>
      <c r="C346" s="170" t="s">
        <v>928</v>
      </c>
      <c r="D346" s="170" t="s">
        <v>929</v>
      </c>
      <c r="E346" s="170" t="s">
        <v>181</v>
      </c>
      <c r="F346" s="170" t="s">
        <v>930</v>
      </c>
      <c r="G346" s="182">
        <v>21379480997</v>
      </c>
      <c r="H346" s="182">
        <v>21379480997</v>
      </c>
      <c r="I346" s="182">
        <v>21092259704</v>
      </c>
      <c r="J346" s="182">
        <v>16682745894</v>
      </c>
      <c r="K346" s="170" t="s">
        <v>1446</v>
      </c>
      <c r="L346" s="170" t="s">
        <v>1446</v>
      </c>
      <c r="M346" s="170" t="s">
        <v>1446</v>
      </c>
      <c r="N346" s="170" t="s">
        <v>1446</v>
      </c>
      <c r="O346" s="170" t="s">
        <v>1446</v>
      </c>
      <c r="P346" s="170" t="s">
        <v>1446</v>
      </c>
      <c r="Q346" s="169" t="s">
        <v>1526</v>
      </c>
      <c r="R346" s="170" t="s">
        <v>931</v>
      </c>
      <c r="S346" s="170" t="s">
        <v>27</v>
      </c>
      <c r="T346" s="170" t="s">
        <v>28</v>
      </c>
      <c r="U346" s="170" t="s">
        <v>29</v>
      </c>
      <c r="V346" s="190">
        <v>3485</v>
      </c>
      <c r="W346" s="190">
        <v>2150</v>
      </c>
      <c r="X346" s="190">
        <v>361</v>
      </c>
      <c r="Y346" s="190">
        <v>218</v>
      </c>
      <c r="Z346" s="191">
        <v>60.387811634348999</v>
      </c>
    </row>
    <row r="347" spans="1:26" ht="28.5" x14ac:dyDescent="0.2">
      <c r="A347" s="170" t="s">
        <v>1403</v>
      </c>
      <c r="B347" s="170" t="s">
        <v>1581</v>
      </c>
      <c r="C347" s="170" t="s">
        <v>928</v>
      </c>
      <c r="D347" s="170" t="s">
        <v>929</v>
      </c>
      <c r="E347" s="170" t="s">
        <v>34</v>
      </c>
      <c r="F347" s="170" t="s">
        <v>939</v>
      </c>
      <c r="G347" s="182">
        <v>23980376000</v>
      </c>
      <c r="H347" s="182">
        <v>23980376000</v>
      </c>
      <c r="I347" s="182">
        <v>23661910765</v>
      </c>
      <c r="J347" s="182">
        <v>21056679898</v>
      </c>
      <c r="K347" s="170" t="s">
        <v>1446</v>
      </c>
      <c r="L347" s="170" t="s">
        <v>1446</v>
      </c>
      <c r="M347" s="170" t="s">
        <v>1446</v>
      </c>
      <c r="N347" s="170" t="s">
        <v>1446</v>
      </c>
      <c r="O347" s="170" t="s">
        <v>1446</v>
      </c>
      <c r="P347" s="170" t="s">
        <v>1446</v>
      </c>
      <c r="Q347" s="169" t="s">
        <v>200</v>
      </c>
      <c r="R347" s="170" t="s">
        <v>940</v>
      </c>
      <c r="S347" s="170" t="s">
        <v>27</v>
      </c>
      <c r="T347" s="170" t="s">
        <v>28</v>
      </c>
      <c r="U347" s="170" t="s">
        <v>29</v>
      </c>
      <c r="V347" s="190">
        <v>0</v>
      </c>
      <c r="W347" s="190">
        <v>1500</v>
      </c>
      <c r="X347" s="190">
        <v>200</v>
      </c>
      <c r="Y347" s="190">
        <v>390</v>
      </c>
      <c r="Z347" s="191">
        <v>195</v>
      </c>
    </row>
    <row r="348" spans="1:26" ht="42.75" x14ac:dyDescent="0.2">
      <c r="A348" s="170" t="s">
        <v>1403</v>
      </c>
      <c r="B348" s="170" t="s">
        <v>1581</v>
      </c>
      <c r="C348" s="170" t="s">
        <v>928</v>
      </c>
      <c r="D348" s="170" t="s">
        <v>929</v>
      </c>
      <c r="E348" s="170" t="s">
        <v>34</v>
      </c>
      <c r="F348" s="170" t="s">
        <v>939</v>
      </c>
      <c r="G348" s="181" t="s">
        <v>69</v>
      </c>
      <c r="H348" s="181" t="s">
        <v>69</v>
      </c>
      <c r="I348" s="181" t="s">
        <v>69</v>
      </c>
      <c r="J348" s="181" t="s">
        <v>69</v>
      </c>
      <c r="K348" s="170" t="s">
        <v>69</v>
      </c>
      <c r="L348" s="170" t="s">
        <v>69</v>
      </c>
      <c r="M348" s="170" t="s">
        <v>69</v>
      </c>
      <c r="N348" s="170" t="s">
        <v>69</v>
      </c>
      <c r="O348" s="170" t="s">
        <v>69</v>
      </c>
      <c r="P348" s="170" t="s">
        <v>69</v>
      </c>
      <c r="Q348" s="169" t="s">
        <v>72</v>
      </c>
      <c r="R348" s="170" t="s">
        <v>942</v>
      </c>
      <c r="S348" s="170" t="s">
        <v>27</v>
      </c>
      <c r="T348" s="170" t="s">
        <v>28</v>
      </c>
      <c r="U348" s="170" t="s">
        <v>29</v>
      </c>
      <c r="V348" s="190">
        <v>0</v>
      </c>
      <c r="W348" s="190">
        <v>2500</v>
      </c>
      <c r="X348" s="190">
        <v>800</v>
      </c>
      <c r="Y348" s="190">
        <v>1012</v>
      </c>
      <c r="Z348" s="191">
        <v>126.5</v>
      </c>
    </row>
    <row r="349" spans="1:26" ht="28.5" x14ac:dyDescent="0.2">
      <c r="A349" s="170" t="s">
        <v>1403</v>
      </c>
      <c r="B349" s="170" t="s">
        <v>1581</v>
      </c>
      <c r="C349" s="170" t="s">
        <v>928</v>
      </c>
      <c r="D349" s="170" t="s">
        <v>929</v>
      </c>
      <c r="E349" s="170" t="s">
        <v>34</v>
      </c>
      <c r="F349" s="170" t="s">
        <v>939</v>
      </c>
      <c r="G349" s="181" t="s">
        <v>69</v>
      </c>
      <c r="H349" s="181" t="s">
        <v>69</v>
      </c>
      <c r="I349" s="181" t="s">
        <v>69</v>
      </c>
      <c r="J349" s="181" t="s">
        <v>69</v>
      </c>
      <c r="K349" s="170" t="s">
        <v>69</v>
      </c>
      <c r="L349" s="170" t="s">
        <v>69</v>
      </c>
      <c r="M349" s="170" t="s">
        <v>69</v>
      </c>
      <c r="N349" s="170" t="s">
        <v>69</v>
      </c>
      <c r="O349" s="170" t="s">
        <v>69</v>
      </c>
      <c r="P349" s="170" t="s">
        <v>69</v>
      </c>
      <c r="Q349" s="169" t="s">
        <v>81</v>
      </c>
      <c r="R349" s="170" t="s">
        <v>944</v>
      </c>
      <c r="S349" s="170" t="s">
        <v>75</v>
      </c>
      <c r="T349" s="170" t="s">
        <v>28</v>
      </c>
      <c r="U349" s="170" t="s">
        <v>19</v>
      </c>
      <c r="V349" s="190">
        <v>0</v>
      </c>
      <c r="W349" s="190">
        <v>100</v>
      </c>
      <c r="X349" s="190">
        <v>100</v>
      </c>
      <c r="Y349" s="190">
        <v>88.8</v>
      </c>
      <c r="Z349" s="191">
        <v>88.8</v>
      </c>
    </row>
    <row r="350" spans="1:26" ht="28.5" x14ac:dyDescent="0.2">
      <c r="A350" s="170" t="s">
        <v>1403</v>
      </c>
      <c r="B350" s="170" t="s">
        <v>1581</v>
      </c>
      <c r="C350" s="170" t="s">
        <v>928</v>
      </c>
      <c r="D350" s="170" t="s">
        <v>929</v>
      </c>
      <c r="E350" s="170" t="s">
        <v>164</v>
      </c>
      <c r="F350" s="170" t="s">
        <v>933</v>
      </c>
      <c r="G350" s="182">
        <v>6031947001</v>
      </c>
      <c r="H350" s="182">
        <v>6031947001</v>
      </c>
      <c r="I350" s="182">
        <v>5849152904</v>
      </c>
      <c r="J350" s="182">
        <v>4074123043</v>
      </c>
      <c r="K350" s="170" t="s">
        <v>1446</v>
      </c>
      <c r="L350" s="170" t="s">
        <v>1446</v>
      </c>
      <c r="M350" s="170" t="s">
        <v>1446</v>
      </c>
      <c r="N350" s="170" t="s">
        <v>1446</v>
      </c>
      <c r="O350" s="170" t="s">
        <v>1446</v>
      </c>
      <c r="P350" s="170" t="s">
        <v>1446</v>
      </c>
      <c r="Q350" s="169" t="s">
        <v>31</v>
      </c>
      <c r="R350" s="170" t="s">
        <v>934</v>
      </c>
      <c r="S350" s="170" t="s">
        <v>27</v>
      </c>
      <c r="T350" s="170" t="s">
        <v>28</v>
      </c>
      <c r="U350" s="170" t="s">
        <v>29</v>
      </c>
      <c r="V350" s="190">
        <v>54335</v>
      </c>
      <c r="W350" s="190">
        <v>2400</v>
      </c>
      <c r="X350" s="190">
        <v>160</v>
      </c>
      <c r="Y350" s="190">
        <v>784</v>
      </c>
      <c r="Z350" s="191">
        <v>490</v>
      </c>
    </row>
    <row r="351" spans="1:26" ht="42.75" x14ac:dyDescent="0.2">
      <c r="A351" s="170" t="s">
        <v>1403</v>
      </c>
      <c r="B351" s="170" t="s">
        <v>1581</v>
      </c>
      <c r="C351" s="170" t="s">
        <v>928</v>
      </c>
      <c r="D351" s="170" t="s">
        <v>929</v>
      </c>
      <c r="E351" s="170" t="s">
        <v>42</v>
      </c>
      <c r="F351" s="170" t="s">
        <v>936</v>
      </c>
      <c r="G351" s="182">
        <v>29384938002</v>
      </c>
      <c r="H351" s="182">
        <v>29384938002</v>
      </c>
      <c r="I351" s="182">
        <v>26147477133</v>
      </c>
      <c r="J351" s="182">
        <v>12850992793</v>
      </c>
      <c r="K351" s="170" t="s">
        <v>1446</v>
      </c>
      <c r="L351" s="170" t="s">
        <v>1446</v>
      </c>
      <c r="M351" s="170" t="s">
        <v>1446</v>
      </c>
      <c r="N351" s="170" t="s">
        <v>1446</v>
      </c>
      <c r="O351" s="170" t="s">
        <v>1446</v>
      </c>
      <c r="P351" s="170" t="s">
        <v>1446</v>
      </c>
      <c r="Q351" s="169" t="s">
        <v>196</v>
      </c>
      <c r="R351" s="170" t="s">
        <v>1714</v>
      </c>
      <c r="S351" s="170" t="s">
        <v>27</v>
      </c>
      <c r="T351" s="170" t="s">
        <v>28</v>
      </c>
      <c r="U351" s="170" t="s">
        <v>29</v>
      </c>
      <c r="V351" s="190">
        <v>90000</v>
      </c>
      <c r="W351" s="190">
        <v>107000</v>
      </c>
      <c r="X351" s="190">
        <v>21000</v>
      </c>
      <c r="Y351" s="190">
        <v>10518</v>
      </c>
      <c r="Z351" s="191">
        <v>50.085714285714303</v>
      </c>
    </row>
    <row r="352" spans="1:26" ht="85.5" x14ac:dyDescent="0.2">
      <c r="A352" s="170" t="s">
        <v>1404</v>
      </c>
      <c r="B352" s="170" t="s">
        <v>1609</v>
      </c>
      <c r="C352" s="170" t="s">
        <v>947</v>
      </c>
      <c r="D352" s="170" t="s">
        <v>948</v>
      </c>
      <c r="E352" s="170" t="s">
        <v>384</v>
      </c>
      <c r="F352" s="170" t="s">
        <v>952</v>
      </c>
      <c r="G352" s="182">
        <v>167351111332</v>
      </c>
      <c r="H352" s="182">
        <v>167351111332</v>
      </c>
      <c r="I352" s="182">
        <v>166582725976</v>
      </c>
      <c r="J352" s="182">
        <v>109877243730</v>
      </c>
      <c r="K352" s="170" t="s">
        <v>1446</v>
      </c>
      <c r="L352" s="170" t="s">
        <v>1446</v>
      </c>
      <c r="M352" s="170" t="s">
        <v>1446</v>
      </c>
      <c r="N352" s="170" t="s">
        <v>1446</v>
      </c>
      <c r="O352" s="170" t="s">
        <v>1446</v>
      </c>
      <c r="P352" s="170" t="s">
        <v>1446</v>
      </c>
      <c r="Q352" s="169" t="s">
        <v>1526</v>
      </c>
      <c r="R352" s="170" t="s">
        <v>953</v>
      </c>
      <c r="S352" s="170" t="s">
        <v>75</v>
      </c>
      <c r="T352" s="170" t="s">
        <v>28</v>
      </c>
      <c r="U352" s="170" t="s">
        <v>19</v>
      </c>
      <c r="V352" s="190"/>
      <c r="W352" s="190">
        <v>30</v>
      </c>
      <c r="X352" s="190">
        <v>18</v>
      </c>
      <c r="Y352" s="190">
        <v>18</v>
      </c>
      <c r="Z352" s="191">
        <v>100</v>
      </c>
    </row>
    <row r="353" spans="1:26" ht="85.5" x14ac:dyDescent="0.2">
      <c r="A353" s="170" t="s">
        <v>1404</v>
      </c>
      <c r="B353" s="170" t="s">
        <v>1609</v>
      </c>
      <c r="C353" s="170" t="s">
        <v>947</v>
      </c>
      <c r="D353" s="170" t="s">
        <v>948</v>
      </c>
      <c r="E353" s="170" t="s">
        <v>243</v>
      </c>
      <c r="F353" s="170" t="s">
        <v>949</v>
      </c>
      <c r="G353" s="182">
        <v>270936427279</v>
      </c>
      <c r="H353" s="182">
        <v>270936427279</v>
      </c>
      <c r="I353" s="182">
        <v>244481463847</v>
      </c>
      <c r="J353" s="182">
        <v>15620917631</v>
      </c>
      <c r="K353" s="170" t="s">
        <v>1446</v>
      </c>
      <c r="L353" s="170" t="s">
        <v>1446</v>
      </c>
      <c r="M353" s="170" t="s">
        <v>1446</v>
      </c>
      <c r="N353" s="170" t="s">
        <v>1446</v>
      </c>
      <c r="O353" s="170" t="s">
        <v>1446</v>
      </c>
      <c r="P353" s="170" t="s">
        <v>1446</v>
      </c>
      <c r="Q353" s="169" t="s">
        <v>1528</v>
      </c>
      <c r="R353" s="170" t="s">
        <v>950</v>
      </c>
      <c r="S353" s="170" t="s">
        <v>75</v>
      </c>
      <c r="T353" s="170" t="s">
        <v>28</v>
      </c>
      <c r="U353" s="170" t="s">
        <v>19</v>
      </c>
      <c r="V353" s="190">
        <v>65.7</v>
      </c>
      <c r="W353" s="190">
        <v>100</v>
      </c>
      <c r="X353" s="190">
        <v>100</v>
      </c>
      <c r="Y353" s="190">
        <v>100</v>
      </c>
      <c r="Z353" s="191">
        <v>100</v>
      </c>
    </row>
    <row r="354" spans="1:26" ht="85.5" x14ac:dyDescent="0.2">
      <c r="A354" s="170" t="s">
        <v>1404</v>
      </c>
      <c r="B354" s="170" t="s">
        <v>1609</v>
      </c>
      <c r="C354" s="170" t="s">
        <v>947</v>
      </c>
      <c r="D354" s="170" t="s">
        <v>948</v>
      </c>
      <c r="E354" s="170" t="s">
        <v>159</v>
      </c>
      <c r="F354" s="170" t="s">
        <v>958</v>
      </c>
      <c r="G354" s="182">
        <v>72954873939</v>
      </c>
      <c r="H354" s="182">
        <v>72954873939</v>
      </c>
      <c r="I354" s="182">
        <v>71152786909</v>
      </c>
      <c r="J354" s="182">
        <v>51905760657</v>
      </c>
      <c r="K354" s="170" t="s">
        <v>1460</v>
      </c>
      <c r="L354" s="170" t="s">
        <v>1460</v>
      </c>
      <c r="M354" s="170" t="s">
        <v>1460</v>
      </c>
      <c r="N354" s="170" t="s">
        <v>1460</v>
      </c>
      <c r="O354" s="170" t="s">
        <v>1446</v>
      </c>
      <c r="P354" s="170" t="s">
        <v>1460</v>
      </c>
      <c r="Q354" s="169" t="s">
        <v>1531</v>
      </c>
      <c r="R354" s="170" t="s">
        <v>959</v>
      </c>
      <c r="S354" s="170" t="s">
        <v>27</v>
      </c>
      <c r="T354" s="170" t="s">
        <v>28</v>
      </c>
      <c r="U354" s="170" t="s">
        <v>29</v>
      </c>
      <c r="V354" s="190"/>
      <c r="W354" s="190">
        <v>210727</v>
      </c>
      <c r="X354" s="190">
        <v>60000</v>
      </c>
      <c r="Y354" s="190">
        <v>61701</v>
      </c>
      <c r="Z354" s="191">
        <v>102.83499999999999</v>
      </c>
    </row>
    <row r="355" spans="1:26" ht="85.5" x14ac:dyDescent="0.2">
      <c r="A355" s="170" t="s">
        <v>1404</v>
      </c>
      <c r="B355" s="170" t="s">
        <v>1609</v>
      </c>
      <c r="C355" s="170" t="s">
        <v>947</v>
      </c>
      <c r="D355" s="170" t="s">
        <v>948</v>
      </c>
      <c r="E355" s="170" t="s">
        <v>159</v>
      </c>
      <c r="F355" s="170" t="s">
        <v>958</v>
      </c>
      <c r="G355" s="181" t="s">
        <v>69</v>
      </c>
      <c r="H355" s="181" t="s">
        <v>69</v>
      </c>
      <c r="I355" s="181" t="s">
        <v>69</v>
      </c>
      <c r="J355" s="181" t="s">
        <v>69</v>
      </c>
      <c r="K355" s="170" t="s">
        <v>69</v>
      </c>
      <c r="L355" s="170" t="s">
        <v>69</v>
      </c>
      <c r="M355" s="170" t="s">
        <v>69</v>
      </c>
      <c r="N355" s="170" t="s">
        <v>69</v>
      </c>
      <c r="O355" s="170" t="s">
        <v>69</v>
      </c>
      <c r="P355" s="170" t="s">
        <v>69</v>
      </c>
      <c r="Q355" s="169" t="s">
        <v>1369</v>
      </c>
      <c r="R355" s="170" t="s">
        <v>961</v>
      </c>
      <c r="S355" s="170" t="s">
        <v>27</v>
      </c>
      <c r="T355" s="170" t="s">
        <v>28</v>
      </c>
      <c r="U355" s="170" t="s">
        <v>29</v>
      </c>
      <c r="V355" s="190"/>
      <c r="W355" s="190">
        <v>514849</v>
      </c>
      <c r="X355" s="190">
        <v>191007</v>
      </c>
      <c r="Y355" s="190">
        <v>200295</v>
      </c>
      <c r="Z355" s="191">
        <v>104.862649012863</v>
      </c>
    </row>
    <row r="356" spans="1:26" ht="85.5" x14ac:dyDescent="0.2">
      <c r="A356" s="170" t="s">
        <v>1404</v>
      </c>
      <c r="B356" s="170" t="s">
        <v>1609</v>
      </c>
      <c r="C356" s="170" t="s">
        <v>947</v>
      </c>
      <c r="D356" s="170" t="s">
        <v>948</v>
      </c>
      <c r="E356" s="170" t="s">
        <v>23</v>
      </c>
      <c r="F356" s="170" t="s">
        <v>955</v>
      </c>
      <c r="G356" s="182">
        <v>115689402338</v>
      </c>
      <c r="H356" s="182">
        <v>115689402338</v>
      </c>
      <c r="I356" s="182">
        <v>114246441234</v>
      </c>
      <c r="J356" s="182">
        <v>96515998552</v>
      </c>
      <c r="K356" s="170" t="s">
        <v>1460</v>
      </c>
      <c r="L356" s="170" t="s">
        <v>1460</v>
      </c>
      <c r="M356" s="170" t="s">
        <v>1460</v>
      </c>
      <c r="N356" s="170" t="s">
        <v>1460</v>
      </c>
      <c r="O356" s="170" t="s">
        <v>1446</v>
      </c>
      <c r="P356" s="170" t="s">
        <v>1460</v>
      </c>
      <c r="Q356" s="169" t="s">
        <v>1501</v>
      </c>
      <c r="R356" s="170" t="s">
        <v>956</v>
      </c>
      <c r="S356" s="170" t="s">
        <v>184</v>
      </c>
      <c r="T356" s="170" t="s">
        <v>28</v>
      </c>
      <c r="U356" s="170" t="s">
        <v>29</v>
      </c>
      <c r="V356" s="190">
        <v>2000</v>
      </c>
      <c r="W356" s="190">
        <v>2000</v>
      </c>
      <c r="X356" s="190">
        <v>2000</v>
      </c>
      <c r="Y356" s="196">
        <v>2497</v>
      </c>
      <c r="Z356" s="196">
        <v>124.85</v>
      </c>
    </row>
    <row r="357" spans="1:26" ht="85.5" x14ac:dyDescent="0.2">
      <c r="A357" s="170" t="s">
        <v>1404</v>
      </c>
      <c r="B357" s="170" t="s">
        <v>1609</v>
      </c>
      <c r="C357" s="170" t="s">
        <v>947</v>
      </c>
      <c r="D357" s="170" t="s">
        <v>948</v>
      </c>
      <c r="E357" s="170" t="s">
        <v>23</v>
      </c>
      <c r="F357" s="170" t="s">
        <v>955</v>
      </c>
      <c r="G357" s="181" t="s">
        <v>69</v>
      </c>
      <c r="H357" s="181" t="s">
        <v>69</v>
      </c>
      <c r="I357" s="181" t="s">
        <v>69</v>
      </c>
      <c r="J357" s="181" t="s">
        <v>69</v>
      </c>
      <c r="K357" s="170" t="s">
        <v>69</v>
      </c>
      <c r="L357" s="170" t="s">
        <v>69</v>
      </c>
      <c r="M357" s="170" t="s">
        <v>69</v>
      </c>
      <c r="N357" s="170" t="s">
        <v>69</v>
      </c>
      <c r="O357" s="170" t="s">
        <v>69</v>
      </c>
      <c r="P357" s="170" t="s">
        <v>69</v>
      </c>
      <c r="Q357" s="169" t="s">
        <v>1536</v>
      </c>
      <c r="R357" s="170" t="s">
        <v>963</v>
      </c>
      <c r="S357" s="170" t="s">
        <v>27</v>
      </c>
      <c r="T357" s="170" t="s">
        <v>28</v>
      </c>
      <c r="U357" s="170" t="s">
        <v>29</v>
      </c>
      <c r="V357" s="190"/>
      <c r="W357" s="190">
        <v>30000</v>
      </c>
      <c r="X357" s="190">
        <v>6776</v>
      </c>
      <c r="Y357" s="190">
        <v>7801</v>
      </c>
      <c r="Z357" s="191">
        <v>115.126918536009</v>
      </c>
    </row>
    <row r="358" spans="1:26" ht="85.5" x14ac:dyDescent="0.2">
      <c r="A358" s="170" t="s">
        <v>1404</v>
      </c>
      <c r="B358" s="170" t="s">
        <v>1609</v>
      </c>
      <c r="C358" s="170" t="s">
        <v>947</v>
      </c>
      <c r="D358" s="170" t="s">
        <v>948</v>
      </c>
      <c r="E358" s="170" t="s">
        <v>23</v>
      </c>
      <c r="F358" s="170" t="s">
        <v>955</v>
      </c>
      <c r="G358" s="181" t="s">
        <v>69</v>
      </c>
      <c r="H358" s="181" t="s">
        <v>69</v>
      </c>
      <c r="I358" s="181" t="s">
        <v>69</v>
      </c>
      <c r="J358" s="181" t="s">
        <v>69</v>
      </c>
      <c r="K358" s="170" t="s">
        <v>69</v>
      </c>
      <c r="L358" s="170" t="s">
        <v>69</v>
      </c>
      <c r="M358" s="170" t="s">
        <v>69</v>
      </c>
      <c r="N358" s="170" t="s">
        <v>69</v>
      </c>
      <c r="O358" s="170" t="s">
        <v>69</v>
      </c>
      <c r="P358" s="170" t="s">
        <v>69</v>
      </c>
      <c r="Q358" s="169" t="s">
        <v>1617</v>
      </c>
      <c r="R358" s="170" t="s">
        <v>965</v>
      </c>
      <c r="S358" s="170" t="s">
        <v>184</v>
      </c>
      <c r="T358" s="170" t="s">
        <v>28</v>
      </c>
      <c r="U358" s="170" t="s">
        <v>29</v>
      </c>
      <c r="V358" s="190">
        <v>40000</v>
      </c>
      <c r="W358" s="190">
        <v>40000</v>
      </c>
      <c r="X358" s="190">
        <v>40000</v>
      </c>
      <c r="Y358" s="190">
        <v>40221</v>
      </c>
      <c r="Z358" s="191">
        <v>100.55249999999999</v>
      </c>
    </row>
    <row r="359" spans="1:26" ht="85.5" x14ac:dyDescent="0.2">
      <c r="A359" s="170" t="s">
        <v>1405</v>
      </c>
      <c r="B359" s="170" t="s">
        <v>1609</v>
      </c>
      <c r="C359" s="170" t="s">
        <v>968</v>
      </c>
      <c r="D359" s="170" t="s">
        <v>969</v>
      </c>
      <c r="E359" s="170" t="s">
        <v>181</v>
      </c>
      <c r="F359" s="170" t="s">
        <v>989</v>
      </c>
      <c r="G359" s="182">
        <v>402000000</v>
      </c>
      <c r="H359" s="182">
        <v>402000000</v>
      </c>
      <c r="I359" s="182">
        <v>401827973</v>
      </c>
      <c r="J359" s="182">
        <v>397423183</v>
      </c>
      <c r="K359" s="170" t="s">
        <v>1460</v>
      </c>
      <c r="L359" s="170" t="s">
        <v>1460</v>
      </c>
      <c r="M359" s="170" t="s">
        <v>1446</v>
      </c>
      <c r="N359" s="170" t="s">
        <v>1446</v>
      </c>
      <c r="O359" s="170" t="s">
        <v>1446</v>
      </c>
      <c r="P359" s="170" t="s">
        <v>1446</v>
      </c>
      <c r="Q359" s="169" t="s">
        <v>1526</v>
      </c>
      <c r="R359" s="170" t="s">
        <v>390</v>
      </c>
      <c r="S359" s="170" t="s">
        <v>27</v>
      </c>
      <c r="T359" s="170" t="s">
        <v>157</v>
      </c>
      <c r="U359" s="170" t="s">
        <v>29</v>
      </c>
      <c r="V359" s="190">
        <v>2987</v>
      </c>
      <c r="W359" s="190">
        <v>6800</v>
      </c>
      <c r="X359" s="190">
        <v>2240</v>
      </c>
      <c r="Y359" s="190">
        <v>2160</v>
      </c>
      <c r="Z359" s="191">
        <v>96.428571428571402</v>
      </c>
    </row>
    <row r="360" spans="1:26" ht="85.5" x14ac:dyDescent="0.2">
      <c r="A360" s="170" t="s">
        <v>1405</v>
      </c>
      <c r="B360" s="170" t="s">
        <v>1609</v>
      </c>
      <c r="C360" s="170" t="s">
        <v>968</v>
      </c>
      <c r="D360" s="170" t="s">
        <v>969</v>
      </c>
      <c r="E360" s="170" t="s">
        <v>181</v>
      </c>
      <c r="F360" s="170" t="s">
        <v>989</v>
      </c>
      <c r="G360" s="181" t="s">
        <v>69</v>
      </c>
      <c r="H360" s="181" t="s">
        <v>69</v>
      </c>
      <c r="I360" s="181" t="s">
        <v>69</v>
      </c>
      <c r="J360" s="181" t="s">
        <v>69</v>
      </c>
      <c r="K360" s="170" t="s">
        <v>69</v>
      </c>
      <c r="L360" s="170" t="s">
        <v>69</v>
      </c>
      <c r="M360" s="170" t="s">
        <v>69</v>
      </c>
      <c r="N360" s="170" t="s">
        <v>69</v>
      </c>
      <c r="O360" s="170" t="s">
        <v>69</v>
      </c>
      <c r="P360" s="170" t="s">
        <v>69</v>
      </c>
      <c r="Q360" s="169" t="s">
        <v>1528</v>
      </c>
      <c r="R360" s="170" t="s">
        <v>393</v>
      </c>
      <c r="S360" s="170" t="s">
        <v>27</v>
      </c>
      <c r="T360" s="170" t="s">
        <v>157</v>
      </c>
      <c r="U360" s="170" t="s">
        <v>29</v>
      </c>
      <c r="V360" s="190">
        <v>16</v>
      </c>
      <c r="W360" s="190">
        <v>200</v>
      </c>
      <c r="X360" s="190">
        <v>50</v>
      </c>
      <c r="Y360" s="190">
        <v>136</v>
      </c>
      <c r="Z360" s="191">
        <v>272</v>
      </c>
    </row>
    <row r="361" spans="1:26" ht="85.5" x14ac:dyDescent="0.2">
      <c r="A361" s="170" t="s">
        <v>1405</v>
      </c>
      <c r="B361" s="170" t="s">
        <v>1609</v>
      </c>
      <c r="C361" s="170" t="s">
        <v>968</v>
      </c>
      <c r="D361" s="170" t="s">
        <v>969</v>
      </c>
      <c r="E361" s="170" t="s">
        <v>186</v>
      </c>
      <c r="F361" s="170" t="s">
        <v>970</v>
      </c>
      <c r="G361" s="182">
        <v>8715621202</v>
      </c>
      <c r="H361" s="182">
        <v>8715621202</v>
      </c>
      <c r="I361" s="182">
        <v>8523960651</v>
      </c>
      <c r="J361" s="182">
        <v>4722542915</v>
      </c>
      <c r="K361" s="170" t="s">
        <v>1460</v>
      </c>
      <c r="L361" s="170" t="s">
        <v>1446</v>
      </c>
      <c r="M361" s="170" t="s">
        <v>1446</v>
      </c>
      <c r="N361" s="170" t="s">
        <v>1446</v>
      </c>
      <c r="O361" s="170" t="s">
        <v>1460</v>
      </c>
      <c r="P361" s="170" t="s">
        <v>1446</v>
      </c>
      <c r="Q361" s="169" t="s">
        <v>1531</v>
      </c>
      <c r="R361" s="170" t="s">
        <v>971</v>
      </c>
      <c r="S361" s="170" t="s">
        <v>27</v>
      </c>
      <c r="T361" s="170" t="s">
        <v>157</v>
      </c>
      <c r="U361" s="170" t="s">
        <v>29</v>
      </c>
      <c r="V361" s="190">
        <v>0</v>
      </c>
      <c r="W361" s="190">
        <v>1100</v>
      </c>
      <c r="X361" s="190">
        <v>243</v>
      </c>
      <c r="Y361" s="190">
        <v>245</v>
      </c>
      <c r="Z361" s="191">
        <v>100.82304526749</v>
      </c>
    </row>
    <row r="362" spans="1:26" ht="85.5" x14ac:dyDescent="0.2">
      <c r="A362" s="170" t="s">
        <v>1405</v>
      </c>
      <c r="B362" s="170" t="s">
        <v>1609</v>
      </c>
      <c r="C362" s="170" t="s">
        <v>968</v>
      </c>
      <c r="D362" s="170" t="s">
        <v>969</v>
      </c>
      <c r="E362" s="170" t="s">
        <v>186</v>
      </c>
      <c r="F362" s="170" t="s">
        <v>970</v>
      </c>
      <c r="G362" s="181" t="s">
        <v>69</v>
      </c>
      <c r="H362" s="181" t="s">
        <v>69</v>
      </c>
      <c r="I362" s="181" t="s">
        <v>69</v>
      </c>
      <c r="J362" s="181" t="s">
        <v>69</v>
      </c>
      <c r="K362" s="170" t="s">
        <v>69</v>
      </c>
      <c r="L362" s="170" t="s">
        <v>69</v>
      </c>
      <c r="M362" s="170" t="s">
        <v>69</v>
      </c>
      <c r="N362" s="170" t="s">
        <v>69</v>
      </c>
      <c r="O362" s="170" t="s">
        <v>69</v>
      </c>
      <c r="P362" s="170" t="s">
        <v>69</v>
      </c>
      <c r="Q362" s="169" t="s">
        <v>1533</v>
      </c>
      <c r="R362" s="170" t="s">
        <v>992</v>
      </c>
      <c r="S362" s="170" t="s">
        <v>184</v>
      </c>
      <c r="T362" s="170" t="s">
        <v>157</v>
      </c>
      <c r="U362" s="170" t="s">
        <v>19</v>
      </c>
      <c r="V362" s="190">
        <v>100</v>
      </c>
      <c r="W362" s="190">
        <v>100</v>
      </c>
      <c r="X362" s="190">
        <v>100</v>
      </c>
      <c r="Y362" s="190">
        <v>100</v>
      </c>
      <c r="Z362" s="191">
        <v>100</v>
      </c>
    </row>
    <row r="363" spans="1:26" ht="85.5" x14ac:dyDescent="0.2">
      <c r="A363" s="170" t="s">
        <v>1405</v>
      </c>
      <c r="B363" s="170" t="s">
        <v>1609</v>
      </c>
      <c r="C363" s="170" t="s">
        <v>968</v>
      </c>
      <c r="D363" s="170" t="s">
        <v>969</v>
      </c>
      <c r="E363" s="170" t="s">
        <v>384</v>
      </c>
      <c r="F363" s="170" t="s">
        <v>981</v>
      </c>
      <c r="G363" s="182">
        <v>2875488559</v>
      </c>
      <c r="H363" s="182">
        <v>2875488559</v>
      </c>
      <c r="I363" s="182">
        <v>2541551674</v>
      </c>
      <c r="J363" s="182">
        <v>1476849770</v>
      </c>
      <c r="K363" s="170" t="s">
        <v>1460</v>
      </c>
      <c r="L363" s="170" t="s">
        <v>1460</v>
      </c>
      <c r="M363" s="170" t="s">
        <v>1460</v>
      </c>
      <c r="N363" s="170" t="s">
        <v>1446</v>
      </c>
      <c r="O363" s="170" t="s">
        <v>1446</v>
      </c>
      <c r="P363" s="170" t="s">
        <v>1446</v>
      </c>
      <c r="Q363" s="169" t="s">
        <v>1369</v>
      </c>
      <c r="R363" s="170" t="s">
        <v>379</v>
      </c>
      <c r="S363" s="170" t="s">
        <v>27</v>
      </c>
      <c r="T363" s="170" t="s">
        <v>157</v>
      </c>
      <c r="U363" s="170" t="s">
        <v>29</v>
      </c>
      <c r="V363" s="190">
        <v>0</v>
      </c>
      <c r="W363" s="190">
        <v>26</v>
      </c>
      <c r="X363" s="190">
        <v>20</v>
      </c>
      <c r="Y363" s="190">
        <v>20</v>
      </c>
      <c r="Z363" s="191">
        <v>100</v>
      </c>
    </row>
    <row r="364" spans="1:26" ht="85.5" x14ac:dyDescent="0.2">
      <c r="A364" s="170" t="s">
        <v>1405</v>
      </c>
      <c r="B364" s="170" t="s">
        <v>1609</v>
      </c>
      <c r="C364" s="170" t="s">
        <v>968</v>
      </c>
      <c r="D364" s="170" t="s">
        <v>969</v>
      </c>
      <c r="E364" s="170" t="s">
        <v>207</v>
      </c>
      <c r="F364" s="170" t="s">
        <v>983</v>
      </c>
      <c r="G364" s="182">
        <v>1075253835</v>
      </c>
      <c r="H364" s="182">
        <v>1075253835</v>
      </c>
      <c r="I364" s="182">
        <v>1074929959</v>
      </c>
      <c r="J364" s="182">
        <v>1070259291</v>
      </c>
      <c r="K364" s="170" t="s">
        <v>1446</v>
      </c>
      <c r="L364" s="170" t="s">
        <v>1446</v>
      </c>
      <c r="M364" s="170" t="s">
        <v>1446</v>
      </c>
      <c r="N364" s="170" t="s">
        <v>1446</v>
      </c>
      <c r="O364" s="170" t="s">
        <v>1446</v>
      </c>
      <c r="P364" s="170" t="s">
        <v>1446</v>
      </c>
      <c r="Q364" s="169" t="s">
        <v>1501</v>
      </c>
      <c r="R364" s="170" t="s">
        <v>382</v>
      </c>
      <c r="S364" s="170" t="s">
        <v>27</v>
      </c>
      <c r="T364" s="170" t="s">
        <v>157</v>
      </c>
      <c r="U364" s="170" t="s">
        <v>19</v>
      </c>
      <c r="V364" s="190">
        <v>0</v>
      </c>
      <c r="W364" s="190">
        <v>100</v>
      </c>
      <c r="X364" s="190">
        <v>85</v>
      </c>
      <c r="Y364" s="190">
        <v>100</v>
      </c>
      <c r="Z364" s="191">
        <v>117.64705882352899</v>
      </c>
    </row>
    <row r="365" spans="1:26" ht="85.5" x14ac:dyDescent="0.2">
      <c r="A365" s="170" t="s">
        <v>1405</v>
      </c>
      <c r="B365" s="170" t="s">
        <v>1609</v>
      </c>
      <c r="C365" s="170" t="s">
        <v>968</v>
      </c>
      <c r="D365" s="170" t="s">
        <v>969</v>
      </c>
      <c r="E365" s="170" t="s">
        <v>243</v>
      </c>
      <c r="F365" s="170" t="s">
        <v>985</v>
      </c>
      <c r="G365" s="182">
        <v>1036438026</v>
      </c>
      <c r="H365" s="182">
        <v>1036438026</v>
      </c>
      <c r="I365" s="182">
        <v>1025133173</v>
      </c>
      <c r="J365" s="182">
        <v>1022702469</v>
      </c>
      <c r="K365" s="170" t="s">
        <v>1460</v>
      </c>
      <c r="L365" s="170" t="s">
        <v>1460</v>
      </c>
      <c r="M365" s="170" t="s">
        <v>1446</v>
      </c>
      <c r="N365" s="170" t="s">
        <v>1446</v>
      </c>
      <c r="O365" s="170" t="s">
        <v>1446</v>
      </c>
      <c r="P365" s="170" t="s">
        <v>1460</v>
      </c>
      <c r="Q365" s="169" t="s">
        <v>1536</v>
      </c>
      <c r="R365" s="170" t="s">
        <v>385</v>
      </c>
      <c r="S365" s="170" t="s">
        <v>27</v>
      </c>
      <c r="T365" s="170" t="s">
        <v>157</v>
      </c>
      <c r="U365" s="170" t="s">
        <v>29</v>
      </c>
      <c r="V365" s="190">
        <v>0</v>
      </c>
      <c r="W365" s="190">
        <v>23</v>
      </c>
      <c r="X365" s="190">
        <v>23</v>
      </c>
      <c r="Y365" s="190">
        <v>19</v>
      </c>
      <c r="Z365" s="191">
        <v>82.608695652173907</v>
      </c>
    </row>
    <row r="366" spans="1:26" ht="85.5" x14ac:dyDescent="0.2">
      <c r="A366" s="170" t="s">
        <v>1405</v>
      </c>
      <c r="B366" s="170" t="s">
        <v>1609</v>
      </c>
      <c r="C366" s="170" t="s">
        <v>968</v>
      </c>
      <c r="D366" s="170" t="s">
        <v>969</v>
      </c>
      <c r="E366" s="170" t="s">
        <v>243</v>
      </c>
      <c r="F366" s="170" t="s">
        <v>985</v>
      </c>
      <c r="G366" s="181" t="s">
        <v>69</v>
      </c>
      <c r="H366" s="181" t="s">
        <v>69</v>
      </c>
      <c r="I366" s="181" t="s">
        <v>69</v>
      </c>
      <c r="J366" s="181" t="s">
        <v>69</v>
      </c>
      <c r="K366" s="170" t="s">
        <v>69</v>
      </c>
      <c r="L366" s="170" t="s">
        <v>69</v>
      </c>
      <c r="M366" s="170" t="s">
        <v>69</v>
      </c>
      <c r="N366" s="170" t="s">
        <v>69</v>
      </c>
      <c r="O366" s="170" t="s">
        <v>69</v>
      </c>
      <c r="P366" s="170" t="s">
        <v>69</v>
      </c>
      <c r="Q366" s="169" t="s">
        <v>1617</v>
      </c>
      <c r="R366" s="170" t="s">
        <v>396</v>
      </c>
      <c r="S366" s="170" t="s">
        <v>27</v>
      </c>
      <c r="T366" s="170" t="s">
        <v>157</v>
      </c>
      <c r="U366" s="170" t="s">
        <v>29</v>
      </c>
      <c r="V366" s="190">
        <v>0</v>
      </c>
      <c r="W366" s="190">
        <v>3</v>
      </c>
      <c r="X366" s="190">
        <v>3</v>
      </c>
      <c r="Y366" s="190">
        <v>5</v>
      </c>
      <c r="Z366" s="191">
        <v>166.666666666667</v>
      </c>
    </row>
    <row r="367" spans="1:26" ht="85.5" x14ac:dyDescent="0.2">
      <c r="A367" s="170" t="s">
        <v>1405</v>
      </c>
      <c r="B367" s="170" t="s">
        <v>1609</v>
      </c>
      <c r="C367" s="170" t="s">
        <v>968</v>
      </c>
      <c r="D367" s="170" t="s">
        <v>969</v>
      </c>
      <c r="E367" s="170" t="s">
        <v>243</v>
      </c>
      <c r="F367" s="170" t="s">
        <v>985</v>
      </c>
      <c r="G367" s="181" t="s">
        <v>69</v>
      </c>
      <c r="H367" s="181" t="s">
        <v>69</v>
      </c>
      <c r="I367" s="181" t="s">
        <v>69</v>
      </c>
      <c r="J367" s="181" t="s">
        <v>69</v>
      </c>
      <c r="K367" s="170" t="s">
        <v>69</v>
      </c>
      <c r="L367" s="170" t="s">
        <v>69</v>
      </c>
      <c r="M367" s="170" t="s">
        <v>69</v>
      </c>
      <c r="N367" s="170" t="s">
        <v>69</v>
      </c>
      <c r="O367" s="170" t="s">
        <v>69</v>
      </c>
      <c r="P367" s="170" t="s">
        <v>69</v>
      </c>
      <c r="Q367" s="169" t="s">
        <v>1540</v>
      </c>
      <c r="R367" s="170" t="s">
        <v>399</v>
      </c>
      <c r="S367" s="170" t="s">
        <v>27</v>
      </c>
      <c r="T367" s="170" t="s">
        <v>157</v>
      </c>
      <c r="U367" s="170" t="s">
        <v>19</v>
      </c>
      <c r="V367" s="190">
        <v>0</v>
      </c>
      <c r="W367" s="190">
        <v>100</v>
      </c>
      <c r="X367" s="190">
        <v>90</v>
      </c>
      <c r="Y367" s="190">
        <v>100</v>
      </c>
      <c r="Z367" s="191">
        <v>111.111111111111</v>
      </c>
    </row>
    <row r="368" spans="1:26" ht="85.5" x14ac:dyDescent="0.2">
      <c r="A368" s="170" t="s">
        <v>1405</v>
      </c>
      <c r="B368" s="170" t="s">
        <v>1609</v>
      </c>
      <c r="C368" s="170" t="s">
        <v>968</v>
      </c>
      <c r="D368" s="170" t="s">
        <v>969</v>
      </c>
      <c r="E368" s="170" t="s">
        <v>159</v>
      </c>
      <c r="F368" s="170" t="s">
        <v>973</v>
      </c>
      <c r="G368" s="182">
        <v>5020246834</v>
      </c>
      <c r="H368" s="182">
        <v>5020246834</v>
      </c>
      <c r="I368" s="182">
        <v>4876543891</v>
      </c>
      <c r="J368" s="182">
        <v>4615902921</v>
      </c>
      <c r="K368" s="170" t="s">
        <v>1460</v>
      </c>
      <c r="L368" s="170" t="s">
        <v>1446</v>
      </c>
      <c r="M368" s="170" t="s">
        <v>1460</v>
      </c>
      <c r="N368" s="170" t="s">
        <v>1460</v>
      </c>
      <c r="O368" s="170" t="s">
        <v>1446</v>
      </c>
      <c r="P368" s="170" t="s">
        <v>1460</v>
      </c>
      <c r="Q368" s="169" t="s">
        <v>164</v>
      </c>
      <c r="R368" s="170" t="s">
        <v>974</v>
      </c>
      <c r="S368" s="170" t="s">
        <v>27</v>
      </c>
      <c r="T368" s="170" t="s">
        <v>157</v>
      </c>
      <c r="U368" s="170" t="s">
        <v>29</v>
      </c>
      <c r="V368" s="190">
        <v>1192</v>
      </c>
      <c r="W368" s="190">
        <v>1820</v>
      </c>
      <c r="X368" s="190">
        <v>910</v>
      </c>
      <c r="Y368" s="190">
        <v>1253</v>
      </c>
      <c r="Z368" s="191">
        <v>137.69230769230799</v>
      </c>
    </row>
    <row r="369" spans="1:26" ht="85.5" x14ac:dyDescent="0.2">
      <c r="A369" s="170" t="s">
        <v>1405</v>
      </c>
      <c r="B369" s="170" t="s">
        <v>1609</v>
      </c>
      <c r="C369" s="170" t="s">
        <v>968</v>
      </c>
      <c r="D369" s="170" t="s">
        <v>969</v>
      </c>
      <c r="E369" s="170" t="s">
        <v>159</v>
      </c>
      <c r="F369" s="170" t="s">
        <v>973</v>
      </c>
      <c r="G369" s="181" t="s">
        <v>69</v>
      </c>
      <c r="H369" s="181" t="s">
        <v>69</v>
      </c>
      <c r="I369" s="181" t="s">
        <v>69</v>
      </c>
      <c r="J369" s="181" t="s">
        <v>69</v>
      </c>
      <c r="K369" s="170" t="s">
        <v>69</v>
      </c>
      <c r="L369" s="170" t="s">
        <v>69</v>
      </c>
      <c r="M369" s="170" t="s">
        <v>69</v>
      </c>
      <c r="N369" s="170" t="s">
        <v>69</v>
      </c>
      <c r="O369" s="170" t="s">
        <v>69</v>
      </c>
      <c r="P369" s="170" t="s">
        <v>69</v>
      </c>
      <c r="Q369" s="169" t="s">
        <v>42</v>
      </c>
      <c r="R369" s="170" t="s">
        <v>996</v>
      </c>
      <c r="S369" s="170" t="s">
        <v>27</v>
      </c>
      <c r="T369" s="170" t="s">
        <v>157</v>
      </c>
      <c r="U369" s="170" t="s">
        <v>29</v>
      </c>
      <c r="V369" s="190">
        <v>0</v>
      </c>
      <c r="W369" s="190">
        <v>2</v>
      </c>
      <c r="X369" s="190">
        <v>1</v>
      </c>
      <c r="Y369" s="190">
        <v>1</v>
      </c>
      <c r="Z369" s="191">
        <v>100</v>
      </c>
    </row>
    <row r="370" spans="1:26" ht="85.5" x14ac:dyDescent="0.2">
      <c r="A370" s="170" t="s">
        <v>1405</v>
      </c>
      <c r="B370" s="170" t="s">
        <v>1609</v>
      </c>
      <c r="C370" s="170" t="s">
        <v>968</v>
      </c>
      <c r="D370" s="170" t="s">
        <v>969</v>
      </c>
      <c r="E370" s="170" t="s">
        <v>23</v>
      </c>
      <c r="F370" s="170" t="s">
        <v>998</v>
      </c>
      <c r="G370" s="182">
        <v>0</v>
      </c>
      <c r="H370" s="182">
        <v>0</v>
      </c>
      <c r="I370" s="182">
        <v>0</v>
      </c>
      <c r="J370" s="182">
        <v>0</v>
      </c>
      <c r="K370" s="170" t="s">
        <v>1446</v>
      </c>
      <c r="L370" s="170" t="s">
        <v>1446</v>
      </c>
      <c r="M370" s="170" t="s">
        <v>1446</v>
      </c>
      <c r="N370" s="170" t="s">
        <v>1446</v>
      </c>
      <c r="O370" s="170" t="s">
        <v>1446</v>
      </c>
      <c r="P370" s="170" t="s">
        <v>1446</v>
      </c>
      <c r="Q370" s="169" t="s">
        <v>46</v>
      </c>
      <c r="R370" s="170" t="s">
        <v>405</v>
      </c>
      <c r="S370" s="170" t="s">
        <v>27</v>
      </c>
      <c r="T370" s="170" t="s">
        <v>157</v>
      </c>
      <c r="U370" s="170" t="s">
        <v>29</v>
      </c>
      <c r="V370" s="190">
        <v>0</v>
      </c>
      <c r="W370" s="190">
        <v>2</v>
      </c>
      <c r="X370" s="190">
        <v>1</v>
      </c>
      <c r="Y370" s="190">
        <v>2</v>
      </c>
      <c r="Z370" s="191">
        <v>200</v>
      </c>
    </row>
    <row r="371" spans="1:26" ht="85.5" x14ac:dyDescent="0.2">
      <c r="A371" s="170" t="s">
        <v>1405</v>
      </c>
      <c r="B371" s="170" t="s">
        <v>1609</v>
      </c>
      <c r="C371" s="170" t="s">
        <v>968</v>
      </c>
      <c r="D371" s="170" t="s">
        <v>969</v>
      </c>
      <c r="E371" s="170" t="s">
        <v>38</v>
      </c>
      <c r="F371" s="170" t="s">
        <v>987</v>
      </c>
      <c r="G371" s="182">
        <v>683000000</v>
      </c>
      <c r="H371" s="182">
        <v>683000000</v>
      </c>
      <c r="I371" s="182">
        <v>672879992</v>
      </c>
      <c r="J371" s="182">
        <v>669134594</v>
      </c>
      <c r="K371" s="170" t="s">
        <v>1460</v>
      </c>
      <c r="L371" s="170" t="s">
        <v>1460</v>
      </c>
      <c r="M371" s="170" t="s">
        <v>1460</v>
      </c>
      <c r="N371" s="170" t="s">
        <v>1460</v>
      </c>
      <c r="O371" s="170" t="s">
        <v>1446</v>
      </c>
      <c r="P371" s="170" t="s">
        <v>1446</v>
      </c>
      <c r="Q371" s="169" t="s">
        <v>31</v>
      </c>
      <c r="R371" s="170" t="s">
        <v>387</v>
      </c>
      <c r="S371" s="170" t="s">
        <v>27</v>
      </c>
      <c r="T371" s="170" t="s">
        <v>157</v>
      </c>
      <c r="U371" s="170" t="s">
        <v>29</v>
      </c>
      <c r="V371" s="190">
        <v>47</v>
      </c>
      <c r="W371" s="190">
        <v>250</v>
      </c>
      <c r="X371" s="190">
        <v>49</v>
      </c>
      <c r="Y371" s="190">
        <v>47</v>
      </c>
      <c r="Z371" s="191">
        <v>95.918367346938794</v>
      </c>
    </row>
    <row r="372" spans="1:26" ht="85.5" x14ac:dyDescent="0.2">
      <c r="A372" s="170" t="s">
        <v>1405</v>
      </c>
      <c r="B372" s="170" t="s">
        <v>1609</v>
      </c>
      <c r="C372" s="170" t="s">
        <v>968</v>
      </c>
      <c r="D372" s="170" t="s">
        <v>969</v>
      </c>
      <c r="E372" s="170" t="s">
        <v>34</v>
      </c>
      <c r="F372" s="170" t="s">
        <v>978</v>
      </c>
      <c r="G372" s="182">
        <v>3379879252</v>
      </c>
      <c r="H372" s="182">
        <v>3379879252</v>
      </c>
      <c r="I372" s="182">
        <v>3251453935</v>
      </c>
      <c r="J372" s="182">
        <v>3146748919</v>
      </c>
      <c r="K372" s="170" t="s">
        <v>1446</v>
      </c>
      <c r="L372" s="170" t="s">
        <v>1446</v>
      </c>
      <c r="M372" s="170" t="s">
        <v>1446</v>
      </c>
      <c r="N372" s="170" t="s">
        <v>1446</v>
      </c>
      <c r="O372" s="170" t="s">
        <v>1460</v>
      </c>
      <c r="P372" s="170" t="s">
        <v>1446</v>
      </c>
      <c r="Q372" s="169" t="s">
        <v>196</v>
      </c>
      <c r="R372" s="170" t="s">
        <v>979</v>
      </c>
      <c r="S372" s="170" t="s">
        <v>27</v>
      </c>
      <c r="T372" s="170" t="s">
        <v>89</v>
      </c>
      <c r="U372" s="170" t="s">
        <v>29</v>
      </c>
      <c r="V372" s="190">
        <v>0</v>
      </c>
      <c r="W372" s="190">
        <v>6</v>
      </c>
      <c r="X372" s="190">
        <v>5</v>
      </c>
      <c r="Y372" s="190">
        <v>5</v>
      </c>
      <c r="Z372" s="191">
        <v>100</v>
      </c>
    </row>
    <row r="373" spans="1:26" ht="85.5" x14ac:dyDescent="0.2">
      <c r="A373" s="170" t="s">
        <v>1405</v>
      </c>
      <c r="B373" s="170" t="s">
        <v>1609</v>
      </c>
      <c r="C373" s="170" t="s">
        <v>968</v>
      </c>
      <c r="D373" s="170" t="s">
        <v>969</v>
      </c>
      <c r="E373" s="170" t="s">
        <v>164</v>
      </c>
      <c r="F373" s="170" t="s">
        <v>976</v>
      </c>
      <c r="G373" s="182">
        <v>3532073748</v>
      </c>
      <c r="H373" s="182">
        <v>3532073748</v>
      </c>
      <c r="I373" s="182">
        <v>3548970542</v>
      </c>
      <c r="J373" s="182">
        <v>3254779868</v>
      </c>
      <c r="K373" s="170" t="s">
        <v>1446</v>
      </c>
      <c r="L373" s="170" t="s">
        <v>1446</v>
      </c>
      <c r="M373" s="170" t="s">
        <v>1446</v>
      </c>
      <c r="N373" s="170" t="s">
        <v>1446</v>
      </c>
      <c r="O373" s="170" t="s">
        <v>1446</v>
      </c>
      <c r="P373" s="170" t="s">
        <v>1446</v>
      </c>
      <c r="Q373" s="169" t="s">
        <v>200</v>
      </c>
      <c r="R373" s="170" t="s">
        <v>376</v>
      </c>
      <c r="S373" s="170" t="s">
        <v>184</v>
      </c>
      <c r="T373" s="170" t="s">
        <v>89</v>
      </c>
      <c r="U373" s="170" t="s">
        <v>29</v>
      </c>
      <c r="V373" s="190">
        <v>12</v>
      </c>
      <c r="W373" s="190">
        <v>12</v>
      </c>
      <c r="X373" s="190">
        <v>12</v>
      </c>
      <c r="Y373" s="190">
        <v>12</v>
      </c>
      <c r="Z373" s="191">
        <v>100</v>
      </c>
    </row>
    <row r="374" spans="1:26" ht="114" x14ac:dyDescent="0.2">
      <c r="A374" s="170" t="s">
        <v>1406</v>
      </c>
      <c r="B374" s="170" t="s">
        <v>1658</v>
      </c>
      <c r="C374" s="170" t="s">
        <v>1001</v>
      </c>
      <c r="D374" s="170" t="s">
        <v>1002</v>
      </c>
      <c r="E374" s="170" t="s">
        <v>181</v>
      </c>
      <c r="F374" s="170" t="s">
        <v>1003</v>
      </c>
      <c r="G374" s="182">
        <v>45947406567</v>
      </c>
      <c r="H374" s="182">
        <v>45947406567</v>
      </c>
      <c r="I374" s="182">
        <v>45932761492</v>
      </c>
      <c r="J374" s="182">
        <v>41498398653</v>
      </c>
      <c r="K374" s="170" t="s">
        <v>1460</v>
      </c>
      <c r="L374" s="170" t="s">
        <v>1446</v>
      </c>
      <c r="M374" s="170" t="s">
        <v>1460</v>
      </c>
      <c r="N374" s="170" t="s">
        <v>1446</v>
      </c>
      <c r="O374" s="170" t="s">
        <v>1446</v>
      </c>
      <c r="P374" s="170" t="s">
        <v>1446</v>
      </c>
      <c r="Q374" s="169" t="s">
        <v>1663</v>
      </c>
      <c r="R374" s="170" t="s">
        <v>1004</v>
      </c>
      <c r="S374" s="170" t="s">
        <v>184</v>
      </c>
      <c r="T374" s="170" t="s">
        <v>28</v>
      </c>
      <c r="U374" s="170" t="s">
        <v>19</v>
      </c>
      <c r="V374" s="190">
        <v>11.7</v>
      </c>
      <c r="W374" s="190">
        <v>11.7</v>
      </c>
      <c r="X374" s="190">
        <v>11.7</v>
      </c>
      <c r="Y374" s="190">
        <v>7.43</v>
      </c>
      <c r="Z374" s="191">
        <v>63.504273504273499</v>
      </c>
    </row>
    <row r="375" spans="1:26" ht="71.25" x14ac:dyDescent="0.2">
      <c r="A375" s="170" t="s">
        <v>1406</v>
      </c>
      <c r="B375" s="170" t="s">
        <v>1658</v>
      </c>
      <c r="C375" s="170" t="s">
        <v>1001</v>
      </c>
      <c r="D375" s="170" t="s">
        <v>1002</v>
      </c>
      <c r="E375" s="170" t="s">
        <v>181</v>
      </c>
      <c r="F375" s="170" t="s">
        <v>1003</v>
      </c>
      <c r="G375" s="181" t="s">
        <v>69</v>
      </c>
      <c r="H375" s="181" t="s">
        <v>69</v>
      </c>
      <c r="I375" s="181" t="s">
        <v>69</v>
      </c>
      <c r="J375" s="181" t="s">
        <v>69</v>
      </c>
      <c r="K375" s="170" t="s">
        <v>69</v>
      </c>
      <c r="L375" s="170" t="s">
        <v>69</v>
      </c>
      <c r="M375" s="170" t="s">
        <v>69</v>
      </c>
      <c r="N375" s="170" t="s">
        <v>69</v>
      </c>
      <c r="O375" s="170" t="s">
        <v>69</v>
      </c>
      <c r="P375" s="170" t="s">
        <v>69</v>
      </c>
      <c r="Q375" s="169" t="s">
        <v>1661</v>
      </c>
      <c r="R375" s="170" t="s">
        <v>1009</v>
      </c>
      <c r="S375" s="170" t="s">
        <v>184</v>
      </c>
      <c r="T375" s="170" t="s">
        <v>28</v>
      </c>
      <c r="U375" s="170" t="s">
        <v>19</v>
      </c>
      <c r="V375" s="190">
        <v>1.17</v>
      </c>
      <c r="W375" s="190">
        <v>1.17</v>
      </c>
      <c r="X375" s="190">
        <v>1.17</v>
      </c>
      <c r="Y375" s="190">
        <v>0.26</v>
      </c>
      <c r="Z375" s="199">
        <v>22.2222222222222</v>
      </c>
    </row>
    <row r="376" spans="1:26" ht="71.25" x14ac:dyDescent="0.2">
      <c r="A376" s="170" t="s">
        <v>1406</v>
      </c>
      <c r="B376" s="170" t="s">
        <v>1658</v>
      </c>
      <c r="C376" s="170" t="s">
        <v>1001</v>
      </c>
      <c r="D376" s="170" t="s">
        <v>1002</v>
      </c>
      <c r="E376" s="170" t="s">
        <v>181</v>
      </c>
      <c r="F376" s="170" t="s">
        <v>1003</v>
      </c>
      <c r="G376" s="181" t="s">
        <v>69</v>
      </c>
      <c r="H376" s="181" t="s">
        <v>69</v>
      </c>
      <c r="I376" s="181" t="s">
        <v>69</v>
      </c>
      <c r="J376" s="181" t="s">
        <v>69</v>
      </c>
      <c r="K376" s="170" t="s">
        <v>69</v>
      </c>
      <c r="L376" s="170" t="s">
        <v>69</v>
      </c>
      <c r="M376" s="170" t="s">
        <v>69</v>
      </c>
      <c r="N376" s="170" t="s">
        <v>69</v>
      </c>
      <c r="O376" s="170" t="s">
        <v>69</v>
      </c>
      <c r="P376" s="170" t="s">
        <v>69</v>
      </c>
      <c r="Q376" s="169" t="s">
        <v>1675</v>
      </c>
      <c r="R376" s="170" t="s">
        <v>1011</v>
      </c>
      <c r="S376" s="170" t="s">
        <v>184</v>
      </c>
      <c r="T376" s="170" t="s">
        <v>28</v>
      </c>
      <c r="U376" s="170" t="s">
        <v>19</v>
      </c>
      <c r="V376" s="190">
        <v>1.93</v>
      </c>
      <c r="W376" s="190">
        <v>1.93</v>
      </c>
      <c r="X376" s="190">
        <v>1.93</v>
      </c>
      <c r="Y376" s="190">
        <v>0.28000000000000003</v>
      </c>
      <c r="Z376" s="195">
        <v>14.507772020725399</v>
      </c>
    </row>
    <row r="377" spans="1:26" ht="71.25" x14ac:dyDescent="0.2">
      <c r="A377" s="170" t="s">
        <v>1406</v>
      </c>
      <c r="B377" s="170" t="s">
        <v>1658</v>
      </c>
      <c r="C377" s="170" t="s">
        <v>1001</v>
      </c>
      <c r="D377" s="170" t="s">
        <v>1002</v>
      </c>
      <c r="E377" s="170" t="s">
        <v>181</v>
      </c>
      <c r="F377" s="170" t="s">
        <v>1003</v>
      </c>
      <c r="G377" s="181" t="s">
        <v>69</v>
      </c>
      <c r="H377" s="181" t="s">
        <v>69</v>
      </c>
      <c r="I377" s="181" t="s">
        <v>69</v>
      </c>
      <c r="J377" s="181" t="s">
        <v>69</v>
      </c>
      <c r="K377" s="170" t="s">
        <v>69</v>
      </c>
      <c r="L377" s="170" t="s">
        <v>69</v>
      </c>
      <c r="M377" s="170" t="s">
        <v>69</v>
      </c>
      <c r="N377" s="170" t="s">
        <v>69</v>
      </c>
      <c r="O377" s="170" t="s">
        <v>69</v>
      </c>
      <c r="P377" s="170" t="s">
        <v>69</v>
      </c>
      <c r="Q377" s="169" t="s">
        <v>1596</v>
      </c>
      <c r="R377" s="170" t="s">
        <v>1013</v>
      </c>
      <c r="S377" s="170" t="s">
        <v>184</v>
      </c>
      <c r="T377" s="170" t="s">
        <v>28</v>
      </c>
      <c r="U377" s="170" t="s">
        <v>19</v>
      </c>
      <c r="V377" s="190">
        <v>1.45</v>
      </c>
      <c r="W377" s="190">
        <v>1.45</v>
      </c>
      <c r="X377" s="190">
        <v>1.45</v>
      </c>
      <c r="Y377" s="190">
        <v>0.66</v>
      </c>
      <c r="Z377" s="199">
        <v>45.517241379310299</v>
      </c>
    </row>
    <row r="378" spans="1:26" ht="71.25" x14ac:dyDescent="0.2">
      <c r="A378" s="170" t="s">
        <v>1406</v>
      </c>
      <c r="B378" s="170" t="s">
        <v>1658</v>
      </c>
      <c r="C378" s="170" t="s">
        <v>1001</v>
      </c>
      <c r="D378" s="170" t="s">
        <v>1002</v>
      </c>
      <c r="E378" s="170" t="s">
        <v>72</v>
      </c>
      <c r="F378" s="170" t="s">
        <v>1006</v>
      </c>
      <c r="G378" s="182">
        <v>34442462433</v>
      </c>
      <c r="H378" s="182">
        <v>34442462433</v>
      </c>
      <c r="I378" s="182">
        <v>33769164397</v>
      </c>
      <c r="J378" s="182">
        <v>28387981541</v>
      </c>
      <c r="K378" s="170" t="s">
        <v>1460</v>
      </c>
      <c r="L378" s="170" t="s">
        <v>1460</v>
      </c>
      <c r="M378" s="170" t="s">
        <v>1460</v>
      </c>
      <c r="N378" s="170" t="s">
        <v>1460</v>
      </c>
      <c r="O378" s="170" t="s">
        <v>1460</v>
      </c>
      <c r="P378" s="170" t="s">
        <v>1460</v>
      </c>
      <c r="Q378" s="169">
        <v>97</v>
      </c>
      <c r="R378" s="170" t="s">
        <v>1715</v>
      </c>
      <c r="S378" s="170" t="s">
        <v>184</v>
      </c>
      <c r="T378" s="170" t="s">
        <v>28</v>
      </c>
      <c r="U378" s="170" t="s">
        <v>29</v>
      </c>
      <c r="V378" s="190">
        <v>2800</v>
      </c>
      <c r="W378" s="190">
        <v>2800</v>
      </c>
      <c r="X378" s="190">
        <v>2800</v>
      </c>
      <c r="Y378" s="190">
        <v>2480</v>
      </c>
      <c r="Z378" s="191">
        <v>88.571428571428598</v>
      </c>
    </row>
    <row r="379" spans="1:26" ht="85.5" x14ac:dyDescent="0.2">
      <c r="A379" s="170" t="s">
        <v>1407</v>
      </c>
      <c r="B379" s="170" t="s">
        <v>1609</v>
      </c>
      <c r="C379" s="170" t="s">
        <v>1016</v>
      </c>
      <c r="D379" s="170" t="s">
        <v>1017</v>
      </c>
      <c r="E379" s="170" t="s">
        <v>181</v>
      </c>
      <c r="F379" s="170" t="s">
        <v>1018</v>
      </c>
      <c r="G379" s="182">
        <v>7644349378</v>
      </c>
      <c r="H379" s="182">
        <v>7644349378</v>
      </c>
      <c r="I379" s="182">
        <v>7643654249</v>
      </c>
      <c r="J379" s="182">
        <v>6838395449</v>
      </c>
      <c r="K379" s="170" t="s">
        <v>1460</v>
      </c>
      <c r="L379" s="170" t="s">
        <v>1460</v>
      </c>
      <c r="M379" s="170" t="s">
        <v>1460</v>
      </c>
      <c r="N379" s="170" t="s">
        <v>1460</v>
      </c>
      <c r="O379" s="170" t="s">
        <v>1460</v>
      </c>
      <c r="P379" s="170" t="s">
        <v>1460</v>
      </c>
      <c r="Q379" s="169" t="s">
        <v>1526</v>
      </c>
      <c r="R379" s="170" t="s">
        <v>1019</v>
      </c>
      <c r="S379" s="170" t="s">
        <v>27</v>
      </c>
      <c r="T379" s="170" t="s">
        <v>157</v>
      </c>
      <c r="U379" s="170" t="s">
        <v>29</v>
      </c>
      <c r="V379" s="190">
        <v>606</v>
      </c>
      <c r="W379" s="190">
        <v>760</v>
      </c>
      <c r="X379" s="190">
        <v>380</v>
      </c>
      <c r="Y379" s="196">
        <v>328</v>
      </c>
      <c r="Z379" s="196">
        <v>86.315789473684205</v>
      </c>
    </row>
    <row r="380" spans="1:26" ht="85.5" x14ac:dyDescent="0.2">
      <c r="A380" s="170" t="s">
        <v>1407</v>
      </c>
      <c r="B380" s="170" t="s">
        <v>1609</v>
      </c>
      <c r="C380" s="170" t="s">
        <v>1016</v>
      </c>
      <c r="D380" s="170" t="s">
        <v>1017</v>
      </c>
      <c r="E380" s="170" t="s">
        <v>181</v>
      </c>
      <c r="F380" s="170" t="s">
        <v>1018</v>
      </c>
      <c r="G380" s="181" t="s">
        <v>69</v>
      </c>
      <c r="H380" s="181" t="s">
        <v>69</v>
      </c>
      <c r="I380" s="181" t="s">
        <v>69</v>
      </c>
      <c r="J380" s="181" t="s">
        <v>69</v>
      </c>
      <c r="K380" s="170" t="s">
        <v>69</v>
      </c>
      <c r="L380" s="170" t="s">
        <v>69</v>
      </c>
      <c r="M380" s="170" t="s">
        <v>69</v>
      </c>
      <c r="N380" s="170" t="s">
        <v>69</v>
      </c>
      <c r="O380" s="170" t="s">
        <v>69</v>
      </c>
      <c r="P380" s="170" t="s">
        <v>69</v>
      </c>
      <c r="Q380" s="169" t="s">
        <v>1528</v>
      </c>
      <c r="R380" s="170" t="s">
        <v>1035</v>
      </c>
      <c r="S380" s="170" t="s">
        <v>27</v>
      </c>
      <c r="T380" s="170" t="s">
        <v>157</v>
      </c>
      <c r="U380" s="170" t="s">
        <v>29</v>
      </c>
      <c r="V380" s="190">
        <v>145900</v>
      </c>
      <c r="W380" s="190">
        <v>187298</v>
      </c>
      <c r="X380" s="190">
        <v>93649</v>
      </c>
      <c r="Y380" s="196">
        <v>340503</v>
      </c>
      <c r="Z380" s="196">
        <v>363.594912919519</v>
      </c>
    </row>
    <row r="381" spans="1:26" ht="85.5" x14ac:dyDescent="0.2">
      <c r="A381" s="170" t="s">
        <v>1407</v>
      </c>
      <c r="B381" s="170" t="s">
        <v>1609</v>
      </c>
      <c r="C381" s="170" t="s">
        <v>1016</v>
      </c>
      <c r="D381" s="170" t="s">
        <v>1017</v>
      </c>
      <c r="E381" s="170" t="s">
        <v>186</v>
      </c>
      <c r="F381" s="170" t="s">
        <v>1021</v>
      </c>
      <c r="G381" s="182">
        <v>2821521294</v>
      </c>
      <c r="H381" s="182">
        <v>2821521294</v>
      </c>
      <c r="I381" s="182">
        <v>2820968269</v>
      </c>
      <c r="J381" s="182">
        <v>2583504126</v>
      </c>
      <c r="K381" s="170" t="s">
        <v>1460</v>
      </c>
      <c r="L381" s="170" t="s">
        <v>1460</v>
      </c>
      <c r="M381" s="170" t="s">
        <v>1446</v>
      </c>
      <c r="N381" s="170" t="s">
        <v>1460</v>
      </c>
      <c r="O381" s="170" t="s">
        <v>1446</v>
      </c>
      <c r="P381" s="170" t="s">
        <v>1460</v>
      </c>
      <c r="Q381" s="169" t="s">
        <v>1531</v>
      </c>
      <c r="R381" s="170" t="s">
        <v>1022</v>
      </c>
      <c r="S381" s="170" t="s">
        <v>27</v>
      </c>
      <c r="T381" s="170" t="s">
        <v>157</v>
      </c>
      <c r="U381" s="170" t="s">
        <v>29</v>
      </c>
      <c r="V381" s="190">
        <v>252</v>
      </c>
      <c r="W381" s="190">
        <v>340</v>
      </c>
      <c r="X381" s="190">
        <v>170</v>
      </c>
      <c r="Y381" s="196">
        <v>297</v>
      </c>
      <c r="Z381" s="196">
        <v>174.70588235294099</v>
      </c>
    </row>
    <row r="382" spans="1:26" ht="85.5" x14ac:dyDescent="0.2">
      <c r="A382" s="170" t="s">
        <v>1407</v>
      </c>
      <c r="B382" s="170" t="s">
        <v>1609</v>
      </c>
      <c r="C382" s="170" t="s">
        <v>1016</v>
      </c>
      <c r="D382" s="170" t="s">
        <v>1017</v>
      </c>
      <c r="E382" s="170" t="s">
        <v>186</v>
      </c>
      <c r="F382" s="170" t="s">
        <v>1021</v>
      </c>
      <c r="G382" s="181" t="s">
        <v>69</v>
      </c>
      <c r="H382" s="181" t="s">
        <v>69</v>
      </c>
      <c r="I382" s="181" t="s">
        <v>69</v>
      </c>
      <c r="J382" s="181" t="s">
        <v>69</v>
      </c>
      <c r="K382" s="170" t="s">
        <v>69</v>
      </c>
      <c r="L382" s="170" t="s">
        <v>69</v>
      </c>
      <c r="M382" s="170" t="s">
        <v>69</v>
      </c>
      <c r="N382" s="170" t="s">
        <v>69</v>
      </c>
      <c r="O382" s="170" t="s">
        <v>69</v>
      </c>
      <c r="P382" s="170" t="s">
        <v>69</v>
      </c>
      <c r="Q382" s="169" t="s">
        <v>1533</v>
      </c>
      <c r="R382" s="170" t="s">
        <v>1037</v>
      </c>
      <c r="S382" s="170" t="s">
        <v>27</v>
      </c>
      <c r="T382" s="170" t="s">
        <v>157</v>
      </c>
      <c r="U382" s="170" t="s">
        <v>29</v>
      </c>
      <c r="V382" s="190">
        <v>415</v>
      </c>
      <c r="W382" s="190">
        <v>629</v>
      </c>
      <c r="X382" s="190">
        <v>314</v>
      </c>
      <c r="Y382" s="196">
        <v>603</v>
      </c>
      <c r="Z382" s="196">
        <v>192.03821656050999</v>
      </c>
    </row>
    <row r="383" spans="1:26" ht="85.5" x14ac:dyDescent="0.2">
      <c r="A383" s="170" t="s">
        <v>1407</v>
      </c>
      <c r="B383" s="170" t="s">
        <v>1609</v>
      </c>
      <c r="C383" s="170" t="s">
        <v>1016</v>
      </c>
      <c r="D383" s="170" t="s">
        <v>1017</v>
      </c>
      <c r="E383" s="170" t="s">
        <v>384</v>
      </c>
      <c r="F383" s="170" t="s">
        <v>1033</v>
      </c>
      <c r="G383" s="182">
        <v>250928897</v>
      </c>
      <c r="H383" s="182">
        <v>250928897</v>
      </c>
      <c r="I383" s="182">
        <v>250928897</v>
      </c>
      <c r="J383" s="182">
        <v>220690326</v>
      </c>
      <c r="K383" s="170" t="s">
        <v>1460</v>
      </c>
      <c r="L383" s="170" t="s">
        <v>1446</v>
      </c>
      <c r="M383" s="170" t="s">
        <v>1460</v>
      </c>
      <c r="N383" s="170" t="s">
        <v>1460</v>
      </c>
      <c r="O383" s="170" t="s">
        <v>1446</v>
      </c>
      <c r="P383" s="170" t="s">
        <v>1460</v>
      </c>
      <c r="Q383" s="169" t="s">
        <v>1369</v>
      </c>
      <c r="R383" s="170" t="s">
        <v>411</v>
      </c>
      <c r="S383" s="170" t="s">
        <v>27</v>
      </c>
      <c r="T383" s="170" t="s">
        <v>157</v>
      </c>
      <c r="U383" s="170" t="s">
        <v>29</v>
      </c>
      <c r="V383" s="190">
        <v>245</v>
      </c>
      <c r="W383" s="190">
        <v>400</v>
      </c>
      <c r="X383" s="190">
        <v>200</v>
      </c>
      <c r="Y383" s="196">
        <v>143</v>
      </c>
      <c r="Z383" s="196">
        <v>71.5</v>
      </c>
    </row>
    <row r="384" spans="1:26" ht="85.5" x14ac:dyDescent="0.2">
      <c r="A384" s="170" t="s">
        <v>1407</v>
      </c>
      <c r="B384" s="170" t="s">
        <v>1609</v>
      </c>
      <c r="C384" s="170" t="s">
        <v>1016</v>
      </c>
      <c r="D384" s="170" t="s">
        <v>1017</v>
      </c>
      <c r="E384" s="170" t="s">
        <v>384</v>
      </c>
      <c r="F384" s="170" t="s">
        <v>1033</v>
      </c>
      <c r="G384" s="181" t="s">
        <v>69</v>
      </c>
      <c r="H384" s="181" t="s">
        <v>69</v>
      </c>
      <c r="I384" s="181" t="s">
        <v>69</v>
      </c>
      <c r="J384" s="181" t="s">
        <v>69</v>
      </c>
      <c r="K384" s="170" t="s">
        <v>69</v>
      </c>
      <c r="L384" s="170" t="s">
        <v>69</v>
      </c>
      <c r="M384" s="170" t="s">
        <v>69</v>
      </c>
      <c r="N384" s="170" t="s">
        <v>69</v>
      </c>
      <c r="O384" s="170" t="s">
        <v>69</v>
      </c>
      <c r="P384" s="170" t="s">
        <v>69</v>
      </c>
      <c r="Q384" s="169" t="s">
        <v>1501</v>
      </c>
      <c r="R384" s="170" t="s">
        <v>414</v>
      </c>
      <c r="S384" s="170" t="s">
        <v>27</v>
      </c>
      <c r="T384" s="170" t="s">
        <v>157</v>
      </c>
      <c r="U384" s="170" t="s">
        <v>29</v>
      </c>
      <c r="V384" s="190">
        <v>3700</v>
      </c>
      <c r="W384" s="190">
        <v>4000</v>
      </c>
      <c r="X384" s="190">
        <v>2000</v>
      </c>
      <c r="Y384" s="196">
        <v>3946</v>
      </c>
      <c r="Z384" s="196">
        <v>197.3</v>
      </c>
    </row>
    <row r="385" spans="1:26" ht="85.5" x14ac:dyDescent="0.2">
      <c r="A385" s="170" t="s">
        <v>1407</v>
      </c>
      <c r="B385" s="170" t="s">
        <v>1609</v>
      </c>
      <c r="C385" s="170" t="s">
        <v>1016</v>
      </c>
      <c r="D385" s="170" t="s">
        <v>1017</v>
      </c>
      <c r="E385" s="170" t="s">
        <v>207</v>
      </c>
      <c r="F385" s="170" t="s">
        <v>1024</v>
      </c>
      <c r="G385" s="182">
        <v>1225303366</v>
      </c>
      <c r="H385" s="182">
        <v>1225303366</v>
      </c>
      <c r="I385" s="182">
        <v>1225257770</v>
      </c>
      <c r="J385" s="182">
        <v>1178534643</v>
      </c>
      <c r="K385" s="170" t="s">
        <v>1446</v>
      </c>
      <c r="L385" s="170" t="s">
        <v>1446</v>
      </c>
      <c r="M385" s="170" t="s">
        <v>1446</v>
      </c>
      <c r="N385" s="170" t="s">
        <v>1446</v>
      </c>
      <c r="O385" s="170" t="s">
        <v>1446</v>
      </c>
      <c r="P385" s="170" t="s">
        <v>1446</v>
      </c>
      <c r="Q385" s="169" t="s">
        <v>1536</v>
      </c>
      <c r="R385" s="170" t="s">
        <v>1025</v>
      </c>
      <c r="S385" s="170" t="s">
        <v>27</v>
      </c>
      <c r="T385" s="170" t="s">
        <v>157</v>
      </c>
      <c r="U385" s="170" t="s">
        <v>29</v>
      </c>
      <c r="V385" s="190">
        <v>1</v>
      </c>
      <c r="W385" s="190">
        <v>2</v>
      </c>
      <c r="X385" s="190">
        <v>1</v>
      </c>
      <c r="Y385" s="196">
        <v>1</v>
      </c>
      <c r="Z385" s="196">
        <v>100</v>
      </c>
    </row>
    <row r="386" spans="1:26" ht="99.75" x14ac:dyDescent="0.2">
      <c r="A386" s="170" t="s">
        <v>1407</v>
      </c>
      <c r="B386" s="170" t="s">
        <v>1609</v>
      </c>
      <c r="C386" s="170" t="s">
        <v>1016</v>
      </c>
      <c r="D386" s="170" t="s">
        <v>1017</v>
      </c>
      <c r="E386" s="170" t="s">
        <v>243</v>
      </c>
      <c r="F386" s="170" t="s">
        <v>1027</v>
      </c>
      <c r="G386" s="182">
        <v>1022154691</v>
      </c>
      <c r="H386" s="182">
        <v>1022154691</v>
      </c>
      <c r="I386" s="182">
        <v>1022154691</v>
      </c>
      <c r="J386" s="182">
        <v>977024612</v>
      </c>
      <c r="K386" s="170" t="s">
        <v>1460</v>
      </c>
      <c r="L386" s="170" t="s">
        <v>1460</v>
      </c>
      <c r="M386" s="170" t="s">
        <v>1460</v>
      </c>
      <c r="N386" s="170" t="s">
        <v>1446</v>
      </c>
      <c r="O386" s="170" t="s">
        <v>1446</v>
      </c>
      <c r="P386" s="170" t="s">
        <v>1446</v>
      </c>
      <c r="Q386" s="169" t="s">
        <v>1617</v>
      </c>
      <c r="R386" s="170" t="s">
        <v>1028</v>
      </c>
      <c r="S386" s="170" t="s">
        <v>27</v>
      </c>
      <c r="T386" s="170" t="s">
        <v>157</v>
      </c>
      <c r="U386" s="170" t="s">
        <v>29</v>
      </c>
      <c r="V386" s="190">
        <v>434</v>
      </c>
      <c r="W386" s="190">
        <v>540</v>
      </c>
      <c r="X386" s="190">
        <v>270</v>
      </c>
      <c r="Y386" s="196">
        <v>332</v>
      </c>
      <c r="Z386" s="196">
        <v>122.962962962963</v>
      </c>
    </row>
    <row r="387" spans="1:26" ht="85.5" x14ac:dyDescent="0.2">
      <c r="A387" s="170" t="s">
        <v>1407</v>
      </c>
      <c r="B387" s="170" t="s">
        <v>1609</v>
      </c>
      <c r="C387" s="170" t="s">
        <v>1016</v>
      </c>
      <c r="D387" s="170" t="s">
        <v>1017</v>
      </c>
      <c r="E387" s="170">
        <v>10</v>
      </c>
      <c r="F387" s="176" t="s">
        <v>1021</v>
      </c>
      <c r="G387" s="182">
        <v>500000000</v>
      </c>
      <c r="H387" s="182">
        <v>500000000</v>
      </c>
      <c r="I387" s="182">
        <v>500000000</v>
      </c>
      <c r="J387" s="182">
        <v>400000000</v>
      </c>
      <c r="K387" s="170"/>
      <c r="L387" s="170"/>
      <c r="M387" s="170"/>
      <c r="N387" s="170"/>
      <c r="O387" s="170"/>
      <c r="P387" s="170"/>
      <c r="Q387" s="169" t="s">
        <v>1538</v>
      </c>
      <c r="R387" s="170" t="s">
        <v>1538</v>
      </c>
      <c r="S387" s="170" t="s">
        <v>1538</v>
      </c>
      <c r="T387" s="170" t="s">
        <v>1538</v>
      </c>
      <c r="U387" s="170" t="s">
        <v>1538</v>
      </c>
      <c r="V387" s="190" t="s">
        <v>1538</v>
      </c>
      <c r="W387" s="190" t="s">
        <v>1538</v>
      </c>
      <c r="X387" s="190" t="s">
        <v>1538</v>
      </c>
      <c r="Y387" s="205" t="s">
        <v>1538</v>
      </c>
      <c r="Z387" s="196" t="s">
        <v>1538</v>
      </c>
    </row>
    <row r="388" spans="1:26" ht="85.5" x14ac:dyDescent="0.2">
      <c r="A388" s="170" t="s">
        <v>1407</v>
      </c>
      <c r="B388" s="170" t="s">
        <v>1609</v>
      </c>
      <c r="C388" s="170" t="s">
        <v>1016</v>
      </c>
      <c r="D388" s="170" t="s">
        <v>1017</v>
      </c>
      <c r="E388" s="170" t="s">
        <v>159</v>
      </c>
      <c r="F388" s="170" t="s">
        <v>1030</v>
      </c>
      <c r="G388" s="182">
        <v>928727528</v>
      </c>
      <c r="H388" s="182">
        <v>928727528</v>
      </c>
      <c r="I388" s="182">
        <v>928727518</v>
      </c>
      <c r="J388" s="182">
        <v>809201849</v>
      </c>
      <c r="K388" s="170" t="s">
        <v>1446</v>
      </c>
      <c r="L388" s="170" t="s">
        <v>1446</v>
      </c>
      <c r="M388" s="170" t="s">
        <v>1446</v>
      </c>
      <c r="N388" s="170" t="s">
        <v>1446</v>
      </c>
      <c r="O388" s="170" t="s">
        <v>1446</v>
      </c>
      <c r="P388" s="170" t="s">
        <v>1446</v>
      </c>
      <c r="Q388" s="169" t="s">
        <v>1540</v>
      </c>
      <c r="R388" s="170" t="s">
        <v>1031</v>
      </c>
      <c r="S388" s="170" t="s">
        <v>27</v>
      </c>
      <c r="T388" s="170" t="s">
        <v>157</v>
      </c>
      <c r="U388" s="170" t="s">
        <v>29</v>
      </c>
      <c r="V388" s="190">
        <v>0</v>
      </c>
      <c r="W388" s="190">
        <v>20000</v>
      </c>
      <c r="X388" s="190">
        <v>1000</v>
      </c>
      <c r="Y388" s="190">
        <v>0</v>
      </c>
      <c r="Z388" s="191">
        <v>0</v>
      </c>
    </row>
    <row r="389" spans="1:26" ht="85.5" x14ac:dyDescent="0.2">
      <c r="A389" s="170" t="s">
        <v>1408</v>
      </c>
      <c r="B389" s="170" t="s">
        <v>1609</v>
      </c>
      <c r="C389" s="170" t="s">
        <v>1041</v>
      </c>
      <c r="D389" s="170" t="s">
        <v>1042</v>
      </c>
      <c r="E389" s="170" t="s">
        <v>181</v>
      </c>
      <c r="F389" s="170" t="s">
        <v>1049</v>
      </c>
      <c r="G389" s="182">
        <v>5136749895</v>
      </c>
      <c r="H389" s="182">
        <v>5136749895</v>
      </c>
      <c r="I389" s="182">
        <v>5032172334</v>
      </c>
      <c r="J389" s="182">
        <v>4373212870</v>
      </c>
      <c r="K389" s="170" t="s">
        <v>1446</v>
      </c>
      <c r="L389" s="170" t="s">
        <v>1446</v>
      </c>
      <c r="M389" s="170" t="s">
        <v>1446</v>
      </c>
      <c r="N389" s="170" t="s">
        <v>1446</v>
      </c>
      <c r="O389" s="170" t="s">
        <v>1446</v>
      </c>
      <c r="P389" s="170" t="s">
        <v>1446</v>
      </c>
      <c r="Q389" s="169" t="s">
        <v>1526</v>
      </c>
      <c r="R389" s="170" t="s">
        <v>1050</v>
      </c>
      <c r="S389" s="170" t="s">
        <v>27</v>
      </c>
      <c r="T389" s="170" t="s">
        <v>28</v>
      </c>
      <c r="U389" s="170" t="s">
        <v>29</v>
      </c>
      <c r="V389" s="190">
        <v>1613</v>
      </c>
      <c r="W389" s="190">
        <v>2276</v>
      </c>
      <c r="X389" s="190">
        <v>394</v>
      </c>
      <c r="Y389" s="190">
        <v>412</v>
      </c>
      <c r="Z389" s="191">
        <v>104.568527918782</v>
      </c>
    </row>
    <row r="390" spans="1:26" ht="85.5" x14ac:dyDescent="0.2">
      <c r="A390" s="170" t="s">
        <v>1408</v>
      </c>
      <c r="B390" s="170" t="s">
        <v>1609</v>
      </c>
      <c r="C390" s="170" t="s">
        <v>1041</v>
      </c>
      <c r="D390" s="170" t="s">
        <v>1042</v>
      </c>
      <c r="E390" s="170" t="s">
        <v>186</v>
      </c>
      <c r="F390" s="170" t="s">
        <v>1052</v>
      </c>
      <c r="G390" s="182">
        <v>2010000000</v>
      </c>
      <c r="H390" s="182">
        <v>2010000000</v>
      </c>
      <c r="I390" s="182">
        <v>1303289400</v>
      </c>
      <c r="J390" s="182">
        <v>1178444385</v>
      </c>
      <c r="K390" s="170" t="s">
        <v>1460</v>
      </c>
      <c r="L390" s="170" t="s">
        <v>1446</v>
      </c>
      <c r="M390" s="170" t="s">
        <v>1460</v>
      </c>
      <c r="N390" s="170" t="s">
        <v>1446</v>
      </c>
      <c r="O390" s="170" t="s">
        <v>1460</v>
      </c>
      <c r="P390" s="170" t="s">
        <v>1446</v>
      </c>
      <c r="Q390" s="169" t="s">
        <v>1528</v>
      </c>
      <c r="R390" s="170" t="s">
        <v>1053</v>
      </c>
      <c r="S390" s="170" t="s">
        <v>27</v>
      </c>
      <c r="T390" s="170" t="s">
        <v>28</v>
      </c>
      <c r="U390" s="170" t="s">
        <v>29</v>
      </c>
      <c r="V390" s="190">
        <v>92</v>
      </c>
      <c r="W390" s="190">
        <v>451</v>
      </c>
      <c r="X390" s="190">
        <v>104</v>
      </c>
      <c r="Y390" s="190">
        <v>150</v>
      </c>
      <c r="Z390" s="196">
        <v>144.22999999999999</v>
      </c>
    </row>
    <row r="391" spans="1:26" ht="85.5" x14ac:dyDescent="0.2">
      <c r="A391" s="170" t="s">
        <v>1408</v>
      </c>
      <c r="B391" s="170" t="s">
        <v>1609</v>
      </c>
      <c r="C391" s="170" t="s">
        <v>1041</v>
      </c>
      <c r="D391" s="170" t="s">
        <v>1042</v>
      </c>
      <c r="E391" s="170" t="s">
        <v>384</v>
      </c>
      <c r="F391" s="170" t="s">
        <v>1061</v>
      </c>
      <c r="G391" s="182">
        <v>0</v>
      </c>
      <c r="H391" s="182">
        <v>0</v>
      </c>
      <c r="I391" s="182">
        <v>102492468</v>
      </c>
      <c r="J391" s="182">
        <v>3052000</v>
      </c>
      <c r="K391" s="170" t="s">
        <v>1446</v>
      </c>
      <c r="L391" s="170" t="s">
        <v>1446</v>
      </c>
      <c r="M391" s="170" t="s">
        <v>1446</v>
      </c>
      <c r="N391" s="170" t="s">
        <v>1446</v>
      </c>
      <c r="O391" s="170" t="s">
        <v>1446</v>
      </c>
      <c r="P391" s="170" t="s">
        <v>1446</v>
      </c>
      <c r="Q391" s="169" t="s">
        <v>1531</v>
      </c>
      <c r="R391" s="170" t="s">
        <v>422</v>
      </c>
      <c r="S391" s="170" t="s">
        <v>27</v>
      </c>
      <c r="T391" s="170" t="s">
        <v>28</v>
      </c>
      <c r="U391" s="170" t="s">
        <v>29</v>
      </c>
      <c r="V391" s="190">
        <v>3588</v>
      </c>
      <c r="W391" s="190">
        <v>1705</v>
      </c>
      <c r="X391" s="190">
        <v>380</v>
      </c>
      <c r="Y391" s="190">
        <v>362</v>
      </c>
      <c r="Z391" s="191">
        <v>95.263157894736807</v>
      </c>
    </row>
    <row r="392" spans="1:26" ht="85.5" x14ac:dyDescent="0.2">
      <c r="A392" s="170" t="s">
        <v>1408</v>
      </c>
      <c r="B392" s="170" t="s">
        <v>1609</v>
      </c>
      <c r="C392" s="170" t="s">
        <v>1041</v>
      </c>
      <c r="D392" s="170" t="s">
        <v>1042</v>
      </c>
      <c r="E392" s="170" t="s">
        <v>207</v>
      </c>
      <c r="F392" s="170" t="s">
        <v>1046</v>
      </c>
      <c r="G392" s="182">
        <v>9950742993</v>
      </c>
      <c r="H392" s="182">
        <v>9950742993</v>
      </c>
      <c r="I392" s="182">
        <v>9970899345</v>
      </c>
      <c r="J392" s="182">
        <v>9232270923</v>
      </c>
      <c r="K392" s="170" t="s">
        <v>1460</v>
      </c>
      <c r="L392" s="170" t="s">
        <v>1460</v>
      </c>
      <c r="M392" s="170" t="s">
        <v>1460</v>
      </c>
      <c r="N392" s="170" t="s">
        <v>1446</v>
      </c>
      <c r="O392" s="170" t="s">
        <v>1446</v>
      </c>
      <c r="P392" s="170" t="s">
        <v>1446</v>
      </c>
      <c r="Q392" s="169" t="s">
        <v>1533</v>
      </c>
      <c r="R392" s="170" t="s">
        <v>1047</v>
      </c>
      <c r="S392" s="170" t="s">
        <v>184</v>
      </c>
      <c r="T392" s="170" t="s">
        <v>89</v>
      </c>
      <c r="U392" s="170" t="s">
        <v>29</v>
      </c>
      <c r="V392" s="190">
        <v>156</v>
      </c>
      <c r="W392" s="190">
        <v>156</v>
      </c>
      <c r="X392" s="190">
        <v>156</v>
      </c>
      <c r="Y392" s="190">
        <v>156</v>
      </c>
      <c r="Z392" s="191">
        <v>100</v>
      </c>
    </row>
    <row r="393" spans="1:26" ht="85.5" x14ac:dyDescent="0.2">
      <c r="A393" s="170" t="s">
        <v>1408</v>
      </c>
      <c r="B393" s="170" t="s">
        <v>1609</v>
      </c>
      <c r="C393" s="170" t="s">
        <v>1041</v>
      </c>
      <c r="D393" s="170" t="s">
        <v>1042</v>
      </c>
      <c r="E393" s="170" t="s">
        <v>207</v>
      </c>
      <c r="F393" s="170" t="s">
        <v>1063</v>
      </c>
      <c r="G393" s="181" t="s">
        <v>69</v>
      </c>
      <c r="H393" s="181" t="s">
        <v>69</v>
      </c>
      <c r="I393" s="181" t="s">
        <v>69</v>
      </c>
      <c r="J393" s="181" t="s">
        <v>69</v>
      </c>
      <c r="K393" s="170" t="s">
        <v>69</v>
      </c>
      <c r="L393" s="170" t="s">
        <v>69</v>
      </c>
      <c r="M393" s="170" t="s">
        <v>69</v>
      </c>
      <c r="N393" s="170" t="s">
        <v>69</v>
      </c>
      <c r="O393" s="170" t="s">
        <v>69</v>
      </c>
      <c r="P393" s="170" t="s">
        <v>69</v>
      </c>
      <c r="Q393" s="169" t="s">
        <v>1501</v>
      </c>
      <c r="R393" s="170" t="s">
        <v>1064</v>
      </c>
      <c r="S393" s="170" t="s">
        <v>184</v>
      </c>
      <c r="T393" s="170" t="s">
        <v>89</v>
      </c>
      <c r="U393" s="170" t="s">
        <v>29</v>
      </c>
      <c r="V393" s="190">
        <v>46</v>
      </c>
      <c r="W393" s="190">
        <v>46</v>
      </c>
      <c r="X393" s="190">
        <v>46</v>
      </c>
      <c r="Y393" s="190">
        <v>46</v>
      </c>
      <c r="Z393" s="191">
        <v>100</v>
      </c>
    </row>
    <row r="394" spans="1:26" ht="85.5" x14ac:dyDescent="0.2">
      <c r="A394" s="170" t="s">
        <v>1408</v>
      </c>
      <c r="B394" s="170" t="s">
        <v>1609</v>
      </c>
      <c r="C394" s="170" t="s">
        <v>1041</v>
      </c>
      <c r="D394" s="170" t="s">
        <v>1042</v>
      </c>
      <c r="E394" s="170" t="s">
        <v>164</v>
      </c>
      <c r="F394" s="170" t="s">
        <v>1059</v>
      </c>
      <c r="G394" s="182">
        <v>0</v>
      </c>
      <c r="H394" s="182">
        <v>0</v>
      </c>
      <c r="I394" s="182">
        <v>0</v>
      </c>
      <c r="J394" s="182">
        <v>0</v>
      </c>
      <c r="K394" s="170" t="s">
        <v>1446</v>
      </c>
      <c r="L394" s="170" t="s">
        <v>1446</v>
      </c>
      <c r="M394" s="170" t="s">
        <v>1446</v>
      </c>
      <c r="N394" s="170" t="s">
        <v>1446</v>
      </c>
      <c r="O394" s="170" t="s">
        <v>1446</v>
      </c>
      <c r="P394" s="170" t="s">
        <v>1446</v>
      </c>
      <c r="Q394" s="169" t="s">
        <v>1617</v>
      </c>
      <c r="R394" s="170" t="s">
        <v>420</v>
      </c>
      <c r="S394" s="170" t="s">
        <v>27</v>
      </c>
      <c r="T394" s="170" t="s">
        <v>89</v>
      </c>
      <c r="U394" s="170" t="s">
        <v>29</v>
      </c>
      <c r="V394" s="190">
        <v>58</v>
      </c>
      <c r="W394" s="190">
        <v>32</v>
      </c>
      <c r="X394" s="190">
        <v>6</v>
      </c>
      <c r="Y394" s="190">
        <v>6</v>
      </c>
      <c r="Z394" s="191">
        <v>100</v>
      </c>
    </row>
    <row r="395" spans="1:26" ht="85.5" x14ac:dyDescent="0.2">
      <c r="A395" s="170" t="s">
        <v>1408</v>
      </c>
      <c r="B395" s="170" t="s">
        <v>1609</v>
      </c>
      <c r="C395" s="170" t="s">
        <v>1041</v>
      </c>
      <c r="D395" s="170" t="s">
        <v>1042</v>
      </c>
      <c r="E395" s="170" t="s">
        <v>42</v>
      </c>
      <c r="F395" s="170" t="s">
        <v>1057</v>
      </c>
      <c r="G395" s="182">
        <v>102966452</v>
      </c>
      <c r="H395" s="182">
        <v>102966452</v>
      </c>
      <c r="I395" s="182">
        <v>66213555</v>
      </c>
      <c r="J395" s="182">
        <v>66213555</v>
      </c>
      <c r="K395" s="170" t="s">
        <v>1446</v>
      </c>
      <c r="L395" s="170" t="s">
        <v>1446</v>
      </c>
      <c r="M395" s="170" t="s">
        <v>1446</v>
      </c>
      <c r="N395" s="170" t="s">
        <v>1446</v>
      </c>
      <c r="O395" s="170" t="s">
        <v>1446</v>
      </c>
      <c r="P395" s="170" t="s">
        <v>1446</v>
      </c>
      <c r="Q395" s="169" t="s">
        <v>164</v>
      </c>
      <c r="R395" s="170" t="s">
        <v>418</v>
      </c>
      <c r="S395" s="170" t="s">
        <v>27</v>
      </c>
      <c r="T395" s="170" t="s">
        <v>176</v>
      </c>
      <c r="U395" s="170" t="s">
        <v>19</v>
      </c>
      <c r="V395" s="190"/>
      <c r="W395" s="190">
        <v>100</v>
      </c>
      <c r="X395" s="190">
        <v>25</v>
      </c>
      <c r="Y395" s="190">
        <v>25</v>
      </c>
      <c r="Z395" s="191">
        <v>100</v>
      </c>
    </row>
    <row r="396" spans="1:26" ht="85.5" x14ac:dyDescent="0.2">
      <c r="A396" s="170" t="s">
        <v>1408</v>
      </c>
      <c r="B396" s="170" t="s">
        <v>1609</v>
      </c>
      <c r="C396" s="170" t="s">
        <v>1041</v>
      </c>
      <c r="D396" s="170" t="s">
        <v>1042</v>
      </c>
      <c r="E396" s="170" t="s">
        <v>46</v>
      </c>
      <c r="F396" s="170" t="s">
        <v>1043</v>
      </c>
      <c r="G396" s="182">
        <v>17781075660</v>
      </c>
      <c r="H396" s="182">
        <v>17781075660</v>
      </c>
      <c r="I396" s="182">
        <v>17668536788</v>
      </c>
      <c r="J396" s="182">
        <v>15657484712</v>
      </c>
      <c r="K396" s="170" t="s">
        <v>1460</v>
      </c>
      <c r="L396" s="170" t="s">
        <v>1446</v>
      </c>
      <c r="M396" s="170" t="s">
        <v>1446</v>
      </c>
      <c r="N396" s="170" t="s">
        <v>1460</v>
      </c>
      <c r="O396" s="170" t="s">
        <v>1446</v>
      </c>
      <c r="P396" s="170" t="s">
        <v>1460</v>
      </c>
      <c r="Q396" s="169" t="s">
        <v>42</v>
      </c>
      <c r="R396" s="170" t="s">
        <v>1716</v>
      </c>
      <c r="S396" s="170" t="s">
        <v>27</v>
      </c>
      <c r="T396" s="170" t="s">
        <v>28</v>
      </c>
      <c r="U396" s="170" t="s">
        <v>29</v>
      </c>
      <c r="V396" s="190">
        <v>26612</v>
      </c>
      <c r="W396" s="190">
        <v>84831</v>
      </c>
      <c r="X396" s="190">
        <v>26000</v>
      </c>
      <c r="Y396" s="190">
        <v>29046</v>
      </c>
      <c r="Z396" s="191">
        <v>111.71538461538501</v>
      </c>
    </row>
    <row r="397" spans="1:26" ht="85.5" x14ac:dyDescent="0.2">
      <c r="A397" s="170" t="s">
        <v>1408</v>
      </c>
      <c r="B397" s="170" t="s">
        <v>1609</v>
      </c>
      <c r="C397" s="170" t="s">
        <v>1041</v>
      </c>
      <c r="D397" s="170" t="s">
        <v>1042</v>
      </c>
      <c r="E397" s="170" t="s">
        <v>31</v>
      </c>
      <c r="F397" s="170" t="s">
        <v>1055</v>
      </c>
      <c r="G397" s="182">
        <v>350000000</v>
      </c>
      <c r="H397" s="182">
        <v>350000000</v>
      </c>
      <c r="I397" s="182">
        <v>210464324</v>
      </c>
      <c r="J397" s="182">
        <v>178087282</v>
      </c>
      <c r="K397" s="170" t="s">
        <v>1446</v>
      </c>
      <c r="L397" s="170" t="s">
        <v>1446</v>
      </c>
      <c r="M397" s="170" t="s">
        <v>1446</v>
      </c>
      <c r="N397" s="170" t="s">
        <v>1446</v>
      </c>
      <c r="O397" s="170" t="s">
        <v>1446</v>
      </c>
      <c r="P397" s="170" t="s">
        <v>1446</v>
      </c>
      <c r="Q397" s="169" t="s">
        <v>46</v>
      </c>
      <c r="R397" s="170" t="s">
        <v>416</v>
      </c>
      <c r="S397" s="170" t="s">
        <v>27</v>
      </c>
      <c r="T397" s="170" t="s">
        <v>28</v>
      </c>
      <c r="U397" s="170" t="s">
        <v>29</v>
      </c>
      <c r="V397" s="190">
        <v>533</v>
      </c>
      <c r="W397" s="190">
        <v>4621</v>
      </c>
      <c r="X397" s="190">
        <v>1400</v>
      </c>
      <c r="Y397" s="190">
        <v>336</v>
      </c>
      <c r="Z397" s="191">
        <v>24</v>
      </c>
    </row>
    <row r="398" spans="1:26" ht="57" x14ac:dyDescent="0.2">
      <c r="A398" s="170" t="s">
        <v>1409</v>
      </c>
      <c r="B398" s="170" t="s">
        <v>1679</v>
      </c>
      <c r="C398" s="170" t="s">
        <v>1067</v>
      </c>
      <c r="D398" s="170" t="s">
        <v>1068</v>
      </c>
      <c r="E398" s="170" t="s">
        <v>31</v>
      </c>
      <c r="F398" s="170" t="s">
        <v>1075</v>
      </c>
      <c r="G398" s="182">
        <v>5132290090</v>
      </c>
      <c r="H398" s="182">
        <v>5132290090</v>
      </c>
      <c r="I398" s="182">
        <v>5105339091</v>
      </c>
      <c r="J398" s="182">
        <v>4604078567</v>
      </c>
      <c r="K398" s="170" t="s">
        <v>1446</v>
      </c>
      <c r="L398" s="170" t="s">
        <v>1446</v>
      </c>
      <c r="M398" s="170" t="s">
        <v>1446</v>
      </c>
      <c r="N398" s="170" t="s">
        <v>1446</v>
      </c>
      <c r="O398" s="170" t="s">
        <v>1446</v>
      </c>
      <c r="P398" s="170" t="s">
        <v>1446</v>
      </c>
      <c r="Q398" s="169" t="s">
        <v>539</v>
      </c>
      <c r="R398" s="170" t="s">
        <v>1076</v>
      </c>
      <c r="S398" s="170" t="s">
        <v>27</v>
      </c>
      <c r="T398" s="170" t="s">
        <v>28</v>
      </c>
      <c r="U398" s="170" t="s">
        <v>29</v>
      </c>
      <c r="V398" s="190">
        <v>15</v>
      </c>
      <c r="W398" s="190">
        <v>163</v>
      </c>
      <c r="X398" s="190">
        <v>43</v>
      </c>
      <c r="Y398" s="190">
        <v>47.14</v>
      </c>
      <c r="Z398" s="191">
        <v>109.627906976744</v>
      </c>
    </row>
    <row r="399" spans="1:26" ht="57" x14ac:dyDescent="0.2">
      <c r="A399" s="170" t="s">
        <v>1409</v>
      </c>
      <c r="B399" s="170" t="s">
        <v>1679</v>
      </c>
      <c r="C399" s="170" t="s">
        <v>1067</v>
      </c>
      <c r="D399" s="170" t="s">
        <v>1068</v>
      </c>
      <c r="E399" s="170" t="s">
        <v>196</v>
      </c>
      <c r="F399" s="170" t="s">
        <v>1072</v>
      </c>
      <c r="G399" s="182">
        <v>6979673755</v>
      </c>
      <c r="H399" s="182">
        <v>6979673755</v>
      </c>
      <c r="I399" s="182">
        <v>6939930297</v>
      </c>
      <c r="J399" s="182">
        <v>5925107341</v>
      </c>
      <c r="K399" s="170" t="s">
        <v>1460</v>
      </c>
      <c r="L399" s="170" t="s">
        <v>1460</v>
      </c>
      <c r="M399" s="170" t="s">
        <v>1460</v>
      </c>
      <c r="N399" s="170" t="s">
        <v>1446</v>
      </c>
      <c r="O399" s="170" t="s">
        <v>1460</v>
      </c>
      <c r="P399" s="170" t="s">
        <v>1446</v>
      </c>
      <c r="Q399" s="169" t="s">
        <v>1717</v>
      </c>
      <c r="R399" s="170" t="s">
        <v>1073</v>
      </c>
      <c r="S399" s="170" t="s">
        <v>27</v>
      </c>
      <c r="T399" s="170" t="s">
        <v>28</v>
      </c>
      <c r="U399" s="170" t="s">
        <v>29</v>
      </c>
      <c r="V399" s="190">
        <v>412101</v>
      </c>
      <c r="W399" s="190">
        <v>392000</v>
      </c>
      <c r="X399" s="190">
        <v>121518</v>
      </c>
      <c r="Y399" s="190">
        <v>142141</v>
      </c>
      <c r="Z399" s="191">
        <v>116.97114830724701</v>
      </c>
    </row>
    <row r="400" spans="1:26" ht="57" x14ac:dyDescent="0.2">
      <c r="A400" s="170" t="s">
        <v>1409</v>
      </c>
      <c r="B400" s="170" t="s">
        <v>1679</v>
      </c>
      <c r="C400" s="170" t="s">
        <v>1067</v>
      </c>
      <c r="D400" s="170" t="s">
        <v>1068</v>
      </c>
      <c r="E400" s="170" t="s">
        <v>196</v>
      </c>
      <c r="F400" s="170" t="s">
        <v>1072</v>
      </c>
      <c r="G400" s="181" t="s">
        <v>69</v>
      </c>
      <c r="H400" s="181" t="s">
        <v>69</v>
      </c>
      <c r="I400" s="181" t="s">
        <v>69</v>
      </c>
      <c r="J400" s="181" t="s">
        <v>69</v>
      </c>
      <c r="K400" s="170" t="s">
        <v>69</v>
      </c>
      <c r="L400" s="170" t="s">
        <v>69</v>
      </c>
      <c r="M400" s="170" t="s">
        <v>69</v>
      </c>
      <c r="N400" s="170" t="s">
        <v>69</v>
      </c>
      <c r="O400" s="170" t="s">
        <v>69</v>
      </c>
      <c r="P400" s="170" t="s">
        <v>69</v>
      </c>
      <c r="Q400" s="169" t="s">
        <v>1718</v>
      </c>
      <c r="R400" s="170" t="s">
        <v>1084</v>
      </c>
      <c r="S400" s="170" t="s">
        <v>27</v>
      </c>
      <c r="T400" s="170" t="s">
        <v>28</v>
      </c>
      <c r="U400" s="170" t="s">
        <v>29</v>
      </c>
      <c r="V400" s="190">
        <v>578426</v>
      </c>
      <c r="W400" s="190">
        <v>1048000</v>
      </c>
      <c r="X400" s="190">
        <v>236300</v>
      </c>
      <c r="Y400" s="190">
        <v>401356</v>
      </c>
      <c r="Z400" s="191">
        <v>169.85019043588699</v>
      </c>
    </row>
    <row r="401" spans="1:26" ht="57" x14ac:dyDescent="0.2">
      <c r="A401" s="170" t="s">
        <v>1409</v>
      </c>
      <c r="B401" s="170" t="s">
        <v>1679</v>
      </c>
      <c r="C401" s="170" t="s">
        <v>1067</v>
      </c>
      <c r="D401" s="170" t="s">
        <v>1068</v>
      </c>
      <c r="E401" s="170" t="s">
        <v>196</v>
      </c>
      <c r="F401" s="170" t="s">
        <v>1072</v>
      </c>
      <c r="G401" s="181" t="s">
        <v>69</v>
      </c>
      <c r="H401" s="181" t="s">
        <v>69</v>
      </c>
      <c r="I401" s="181" t="s">
        <v>69</v>
      </c>
      <c r="J401" s="181" t="s">
        <v>69</v>
      </c>
      <c r="K401" s="170" t="s">
        <v>69</v>
      </c>
      <c r="L401" s="170" t="s">
        <v>69</v>
      </c>
      <c r="M401" s="170" t="s">
        <v>69</v>
      </c>
      <c r="N401" s="170" t="s">
        <v>69</v>
      </c>
      <c r="O401" s="170" t="s">
        <v>69</v>
      </c>
      <c r="P401" s="170" t="s">
        <v>69</v>
      </c>
      <c r="Q401" s="169" t="s">
        <v>1647</v>
      </c>
      <c r="R401" s="170" t="s">
        <v>1086</v>
      </c>
      <c r="S401" s="170" t="s">
        <v>27</v>
      </c>
      <c r="T401" s="170" t="s">
        <v>28</v>
      </c>
      <c r="U401" s="170" t="s">
        <v>29</v>
      </c>
      <c r="V401" s="190">
        <v>0</v>
      </c>
      <c r="W401" s="190">
        <v>500</v>
      </c>
      <c r="X401" s="190">
        <v>95</v>
      </c>
      <c r="Y401" s="190">
        <v>97</v>
      </c>
      <c r="Z401" s="191">
        <v>102.105263157895</v>
      </c>
    </row>
    <row r="402" spans="1:26" ht="57" x14ac:dyDescent="0.2">
      <c r="A402" s="170" t="s">
        <v>1409</v>
      </c>
      <c r="B402" s="170" t="s">
        <v>1679</v>
      </c>
      <c r="C402" s="170" t="s">
        <v>1067</v>
      </c>
      <c r="D402" s="170" t="s">
        <v>1068</v>
      </c>
      <c r="E402" s="170" t="s">
        <v>196</v>
      </c>
      <c r="F402" s="170" t="s">
        <v>1072</v>
      </c>
      <c r="G402" s="181" t="s">
        <v>69</v>
      </c>
      <c r="H402" s="181" t="s">
        <v>69</v>
      </c>
      <c r="I402" s="181" t="s">
        <v>69</v>
      </c>
      <c r="J402" s="181" t="s">
        <v>69</v>
      </c>
      <c r="K402" s="170" t="s">
        <v>69</v>
      </c>
      <c r="L402" s="170" t="s">
        <v>69</v>
      </c>
      <c r="M402" s="170" t="s">
        <v>69</v>
      </c>
      <c r="N402" s="170" t="s">
        <v>69</v>
      </c>
      <c r="O402" s="170" t="s">
        <v>69</v>
      </c>
      <c r="P402" s="170" t="s">
        <v>69</v>
      </c>
      <c r="Q402" s="169" t="s">
        <v>1649</v>
      </c>
      <c r="R402" s="170" t="s">
        <v>1088</v>
      </c>
      <c r="S402" s="170" t="s">
        <v>27</v>
      </c>
      <c r="T402" s="170" t="s">
        <v>28</v>
      </c>
      <c r="U402" s="170" t="s">
        <v>29</v>
      </c>
      <c r="V402" s="190">
        <v>0</v>
      </c>
      <c r="W402" s="190">
        <v>64</v>
      </c>
      <c r="X402" s="190">
        <v>15</v>
      </c>
      <c r="Y402" s="190">
        <v>15</v>
      </c>
      <c r="Z402" s="191">
        <v>100</v>
      </c>
    </row>
    <row r="403" spans="1:26" ht="57" x14ac:dyDescent="0.2">
      <c r="A403" s="170" t="s">
        <v>1409</v>
      </c>
      <c r="B403" s="170" t="s">
        <v>1679</v>
      </c>
      <c r="C403" s="170" t="s">
        <v>1067</v>
      </c>
      <c r="D403" s="170" t="s">
        <v>1068</v>
      </c>
      <c r="E403" s="170" t="s">
        <v>196</v>
      </c>
      <c r="F403" s="170" t="s">
        <v>1072</v>
      </c>
      <c r="G403" s="181" t="s">
        <v>69</v>
      </c>
      <c r="H403" s="181" t="s">
        <v>69</v>
      </c>
      <c r="I403" s="181" t="s">
        <v>69</v>
      </c>
      <c r="J403" s="181" t="s">
        <v>69</v>
      </c>
      <c r="K403" s="170" t="s">
        <v>69</v>
      </c>
      <c r="L403" s="170" t="s">
        <v>69</v>
      </c>
      <c r="M403" s="170" t="s">
        <v>69</v>
      </c>
      <c r="N403" s="170" t="s">
        <v>69</v>
      </c>
      <c r="O403" s="170" t="s">
        <v>69</v>
      </c>
      <c r="P403" s="170" t="s">
        <v>69</v>
      </c>
      <c r="Q403" s="169" t="s">
        <v>1632</v>
      </c>
      <c r="R403" s="170" t="s">
        <v>1090</v>
      </c>
      <c r="S403" s="170" t="s">
        <v>27</v>
      </c>
      <c r="T403" s="170" t="s">
        <v>28</v>
      </c>
      <c r="U403" s="170" t="s">
        <v>29</v>
      </c>
      <c r="V403" s="190">
        <v>0</v>
      </c>
      <c r="W403" s="190">
        <v>57</v>
      </c>
      <c r="X403" s="190">
        <v>4</v>
      </c>
      <c r="Y403" s="190">
        <v>4</v>
      </c>
      <c r="Z403" s="191">
        <v>100</v>
      </c>
    </row>
    <row r="404" spans="1:26" ht="57" x14ac:dyDescent="0.2">
      <c r="A404" s="170" t="s">
        <v>1409</v>
      </c>
      <c r="B404" s="170" t="s">
        <v>1679</v>
      </c>
      <c r="C404" s="170" t="s">
        <v>1067</v>
      </c>
      <c r="D404" s="170" t="s">
        <v>1068</v>
      </c>
      <c r="E404" s="170" t="s">
        <v>196</v>
      </c>
      <c r="F404" s="170" t="s">
        <v>1072</v>
      </c>
      <c r="G404" s="181" t="s">
        <v>69</v>
      </c>
      <c r="H404" s="181" t="s">
        <v>69</v>
      </c>
      <c r="I404" s="181" t="s">
        <v>69</v>
      </c>
      <c r="J404" s="181" t="s">
        <v>69</v>
      </c>
      <c r="K404" s="170" t="s">
        <v>69</v>
      </c>
      <c r="L404" s="170" t="s">
        <v>69</v>
      </c>
      <c r="M404" s="170" t="s">
        <v>69</v>
      </c>
      <c r="N404" s="170" t="s">
        <v>69</v>
      </c>
      <c r="O404" s="170" t="s">
        <v>69</v>
      </c>
      <c r="P404" s="170" t="s">
        <v>69</v>
      </c>
      <c r="Q404" s="169" t="s">
        <v>1634</v>
      </c>
      <c r="R404" s="170" t="s">
        <v>1092</v>
      </c>
      <c r="S404" s="170" t="s">
        <v>27</v>
      </c>
      <c r="T404" s="170" t="s">
        <v>28</v>
      </c>
      <c r="U404" s="170" t="s">
        <v>19</v>
      </c>
      <c r="V404" s="190">
        <v>0</v>
      </c>
      <c r="W404" s="190">
        <v>100</v>
      </c>
      <c r="X404" s="190">
        <v>25</v>
      </c>
      <c r="Y404" s="190">
        <v>24.58</v>
      </c>
      <c r="Z404" s="191">
        <v>98.32</v>
      </c>
    </row>
    <row r="405" spans="1:26" ht="85.5" x14ac:dyDescent="0.2">
      <c r="A405" s="170" t="s">
        <v>1409</v>
      </c>
      <c r="B405" s="170" t="s">
        <v>1679</v>
      </c>
      <c r="C405" s="170" t="s">
        <v>1067</v>
      </c>
      <c r="D405" s="170" t="s">
        <v>1068</v>
      </c>
      <c r="E405" s="170" t="s">
        <v>196</v>
      </c>
      <c r="F405" s="170" t="s">
        <v>1072</v>
      </c>
      <c r="G405" s="181" t="s">
        <v>69</v>
      </c>
      <c r="H405" s="181" t="s">
        <v>69</v>
      </c>
      <c r="I405" s="181" t="s">
        <v>69</v>
      </c>
      <c r="J405" s="181" t="s">
        <v>69</v>
      </c>
      <c r="K405" s="170" t="s">
        <v>69</v>
      </c>
      <c r="L405" s="170" t="s">
        <v>69</v>
      </c>
      <c r="M405" s="170" t="s">
        <v>69</v>
      </c>
      <c r="N405" s="170" t="s">
        <v>69</v>
      </c>
      <c r="O405" s="170" t="s">
        <v>69</v>
      </c>
      <c r="P405" s="170" t="s">
        <v>69</v>
      </c>
      <c r="Q405" s="169" t="s">
        <v>1670</v>
      </c>
      <c r="R405" s="170" t="s">
        <v>1094</v>
      </c>
      <c r="S405" s="170" t="s">
        <v>27</v>
      </c>
      <c r="T405" s="170" t="s">
        <v>28</v>
      </c>
      <c r="U405" s="170" t="s">
        <v>29</v>
      </c>
      <c r="V405" s="190">
        <v>0</v>
      </c>
      <c r="W405" s="190">
        <v>40</v>
      </c>
      <c r="X405" s="190">
        <v>11</v>
      </c>
      <c r="Y405" s="190">
        <v>14</v>
      </c>
      <c r="Z405" s="191">
        <v>127.272727272727</v>
      </c>
    </row>
    <row r="406" spans="1:26" ht="57" x14ac:dyDescent="0.2">
      <c r="A406" s="170" t="s">
        <v>1409</v>
      </c>
      <c r="B406" s="170" t="s">
        <v>1679</v>
      </c>
      <c r="C406" s="170" t="s">
        <v>1067</v>
      </c>
      <c r="D406" s="170" t="s">
        <v>1068</v>
      </c>
      <c r="E406" s="170" t="s">
        <v>196</v>
      </c>
      <c r="F406" s="170" t="s">
        <v>1072</v>
      </c>
      <c r="G406" s="181" t="s">
        <v>69</v>
      </c>
      <c r="H406" s="181" t="s">
        <v>69</v>
      </c>
      <c r="I406" s="181" t="s">
        <v>69</v>
      </c>
      <c r="J406" s="181" t="s">
        <v>69</v>
      </c>
      <c r="K406" s="170" t="s">
        <v>69</v>
      </c>
      <c r="L406" s="170" t="s">
        <v>69</v>
      </c>
      <c r="M406" s="170" t="s">
        <v>69</v>
      </c>
      <c r="N406" s="170" t="s">
        <v>69</v>
      </c>
      <c r="O406" s="170" t="s">
        <v>69</v>
      </c>
      <c r="P406" s="170" t="s">
        <v>69</v>
      </c>
      <c r="Q406" s="169" t="s">
        <v>1719</v>
      </c>
      <c r="R406" s="170" t="s">
        <v>1096</v>
      </c>
      <c r="S406" s="170" t="s">
        <v>27</v>
      </c>
      <c r="T406" s="170" t="s">
        <v>28</v>
      </c>
      <c r="U406" s="170" t="s">
        <v>29</v>
      </c>
      <c r="V406" s="190">
        <v>0</v>
      </c>
      <c r="W406" s="190">
        <v>40000</v>
      </c>
      <c r="X406" s="190">
        <v>8700</v>
      </c>
      <c r="Y406" s="190">
        <v>8619</v>
      </c>
      <c r="Z406" s="191">
        <v>99.068965517241395</v>
      </c>
    </row>
    <row r="407" spans="1:26" ht="71.25" x14ac:dyDescent="0.2">
      <c r="A407" s="170" t="s">
        <v>1409</v>
      </c>
      <c r="B407" s="170" t="s">
        <v>1679</v>
      </c>
      <c r="C407" s="170" t="s">
        <v>1067</v>
      </c>
      <c r="D407" s="170" t="s">
        <v>1068</v>
      </c>
      <c r="E407" s="170" t="s">
        <v>196</v>
      </c>
      <c r="F407" s="170" t="s">
        <v>1072</v>
      </c>
      <c r="G407" s="181" t="s">
        <v>69</v>
      </c>
      <c r="H407" s="181" t="s">
        <v>69</v>
      </c>
      <c r="I407" s="181" t="s">
        <v>69</v>
      </c>
      <c r="J407" s="181" t="s">
        <v>69</v>
      </c>
      <c r="K407" s="170" t="s">
        <v>69</v>
      </c>
      <c r="L407" s="170" t="s">
        <v>69</v>
      </c>
      <c r="M407" s="170" t="s">
        <v>69</v>
      </c>
      <c r="N407" s="170" t="s">
        <v>69</v>
      </c>
      <c r="O407" s="170" t="s">
        <v>69</v>
      </c>
      <c r="P407" s="170" t="s">
        <v>69</v>
      </c>
      <c r="Q407" s="169" t="s">
        <v>1671</v>
      </c>
      <c r="R407" s="170" t="s">
        <v>1098</v>
      </c>
      <c r="S407" s="170" t="s">
        <v>27</v>
      </c>
      <c r="T407" s="170" t="s">
        <v>28</v>
      </c>
      <c r="U407" s="170" t="s">
        <v>29</v>
      </c>
      <c r="V407" s="190">
        <v>0</v>
      </c>
      <c r="W407" s="190">
        <v>20000</v>
      </c>
      <c r="X407" s="190">
        <v>3532</v>
      </c>
      <c r="Y407" s="190">
        <v>2926</v>
      </c>
      <c r="Z407" s="191">
        <v>82.842582106455296</v>
      </c>
    </row>
    <row r="408" spans="1:26" ht="57" x14ac:dyDescent="0.2">
      <c r="A408" s="170" t="s">
        <v>1409</v>
      </c>
      <c r="B408" s="170" t="s">
        <v>1679</v>
      </c>
      <c r="C408" s="170" t="s">
        <v>1067</v>
      </c>
      <c r="D408" s="170" t="s">
        <v>1068</v>
      </c>
      <c r="E408" s="170" t="s">
        <v>200</v>
      </c>
      <c r="F408" s="170" t="s">
        <v>1069</v>
      </c>
      <c r="G408" s="182">
        <v>40490944846</v>
      </c>
      <c r="H408" s="182">
        <v>40490944846</v>
      </c>
      <c r="I408" s="182">
        <v>40053959697</v>
      </c>
      <c r="J408" s="182">
        <v>33807199626</v>
      </c>
      <c r="K408" s="170" t="s">
        <v>1460</v>
      </c>
      <c r="L408" s="170" t="s">
        <v>1446</v>
      </c>
      <c r="M408" s="170" t="s">
        <v>1446</v>
      </c>
      <c r="N408" s="170" t="s">
        <v>1446</v>
      </c>
      <c r="O408" s="170" t="s">
        <v>1446</v>
      </c>
      <c r="P408" s="170" t="s">
        <v>1446</v>
      </c>
      <c r="Q408" s="169" t="s">
        <v>1642</v>
      </c>
      <c r="R408" s="170" t="s">
        <v>1070</v>
      </c>
      <c r="S408" s="170" t="s">
        <v>27</v>
      </c>
      <c r="T408" s="170" t="s">
        <v>28</v>
      </c>
      <c r="U408" s="170" t="s">
        <v>29</v>
      </c>
      <c r="V408" s="190">
        <v>64238</v>
      </c>
      <c r="W408" s="190">
        <v>145000</v>
      </c>
      <c r="X408" s="190">
        <v>85000</v>
      </c>
      <c r="Y408" s="190">
        <v>183305</v>
      </c>
      <c r="Z408" s="191">
        <v>215.65294117647099</v>
      </c>
    </row>
    <row r="409" spans="1:26" ht="57" x14ac:dyDescent="0.2">
      <c r="A409" s="170" t="s">
        <v>1409</v>
      </c>
      <c r="B409" s="170" t="s">
        <v>1679</v>
      </c>
      <c r="C409" s="170" t="s">
        <v>1067</v>
      </c>
      <c r="D409" s="170" t="s">
        <v>1068</v>
      </c>
      <c r="E409" s="170" t="s">
        <v>200</v>
      </c>
      <c r="F409" s="170" t="s">
        <v>1069</v>
      </c>
      <c r="G409" s="181" t="s">
        <v>69</v>
      </c>
      <c r="H409" s="181" t="s">
        <v>69</v>
      </c>
      <c r="I409" s="181" t="s">
        <v>69</v>
      </c>
      <c r="J409" s="181" t="s">
        <v>69</v>
      </c>
      <c r="K409" s="170" t="s">
        <v>69</v>
      </c>
      <c r="L409" s="170" t="s">
        <v>69</v>
      </c>
      <c r="M409" s="170" t="s">
        <v>69</v>
      </c>
      <c r="N409" s="170" t="s">
        <v>69</v>
      </c>
      <c r="O409" s="170" t="s">
        <v>69</v>
      </c>
      <c r="P409" s="170" t="s">
        <v>69</v>
      </c>
      <c r="Q409" s="169" t="s">
        <v>1515</v>
      </c>
      <c r="R409" s="170" t="s">
        <v>1100</v>
      </c>
      <c r="S409" s="170" t="s">
        <v>184</v>
      </c>
      <c r="T409" s="170" t="s">
        <v>28</v>
      </c>
      <c r="U409" s="170" t="s">
        <v>19</v>
      </c>
      <c r="V409" s="190">
        <v>100</v>
      </c>
      <c r="W409" s="190">
        <v>100</v>
      </c>
      <c r="X409" s="190">
        <v>100</v>
      </c>
      <c r="Y409" s="190">
        <v>100</v>
      </c>
      <c r="Z409" s="191">
        <v>100</v>
      </c>
    </row>
    <row r="410" spans="1:26" ht="57" x14ac:dyDescent="0.2">
      <c r="A410" s="170" t="s">
        <v>1409</v>
      </c>
      <c r="B410" s="170" t="s">
        <v>1679</v>
      </c>
      <c r="C410" s="170" t="s">
        <v>1067</v>
      </c>
      <c r="D410" s="170" t="s">
        <v>1068</v>
      </c>
      <c r="E410" s="170" t="s">
        <v>200</v>
      </c>
      <c r="F410" s="170" t="s">
        <v>1069</v>
      </c>
      <c r="G410" s="181" t="s">
        <v>69</v>
      </c>
      <c r="H410" s="181" t="s">
        <v>69</v>
      </c>
      <c r="I410" s="181" t="s">
        <v>69</v>
      </c>
      <c r="J410" s="181" t="s">
        <v>69</v>
      </c>
      <c r="K410" s="170" t="s">
        <v>69</v>
      </c>
      <c r="L410" s="170" t="s">
        <v>69</v>
      </c>
      <c r="M410" s="170" t="s">
        <v>69</v>
      </c>
      <c r="N410" s="170" t="s">
        <v>69</v>
      </c>
      <c r="O410" s="170" t="s">
        <v>69</v>
      </c>
      <c r="P410" s="170" t="s">
        <v>69</v>
      </c>
      <c r="Q410" s="169">
        <v>65</v>
      </c>
      <c r="R410" s="170" t="s">
        <v>1720</v>
      </c>
      <c r="S410" s="170" t="s">
        <v>184</v>
      </c>
      <c r="T410" s="170" t="s">
        <v>28</v>
      </c>
      <c r="U410" s="170" t="s">
        <v>19</v>
      </c>
      <c r="V410" s="190">
        <v>100</v>
      </c>
      <c r="W410" s="190">
        <v>100</v>
      </c>
      <c r="X410" s="190">
        <v>100</v>
      </c>
      <c r="Y410" s="190">
        <v>100</v>
      </c>
      <c r="Z410" s="191">
        <v>100</v>
      </c>
    </row>
    <row r="411" spans="1:26" ht="57" x14ac:dyDescent="0.2">
      <c r="A411" s="170" t="s">
        <v>1409</v>
      </c>
      <c r="B411" s="170" t="s">
        <v>1679</v>
      </c>
      <c r="C411" s="170" t="s">
        <v>1067</v>
      </c>
      <c r="D411" s="170" t="s">
        <v>1068</v>
      </c>
      <c r="E411" s="170" t="s">
        <v>200</v>
      </c>
      <c r="F411" s="170" t="s">
        <v>1069</v>
      </c>
      <c r="G411" s="181" t="s">
        <v>69</v>
      </c>
      <c r="H411" s="181" t="s">
        <v>69</v>
      </c>
      <c r="I411" s="181" t="s">
        <v>69</v>
      </c>
      <c r="J411" s="181" t="s">
        <v>69</v>
      </c>
      <c r="K411" s="170" t="s">
        <v>69</v>
      </c>
      <c r="L411" s="170" t="s">
        <v>69</v>
      </c>
      <c r="M411" s="170" t="s">
        <v>69</v>
      </c>
      <c r="N411" s="170" t="s">
        <v>69</v>
      </c>
      <c r="O411" s="170" t="s">
        <v>69</v>
      </c>
      <c r="P411" s="170" t="s">
        <v>69</v>
      </c>
      <c r="Q411" s="169" t="s">
        <v>1636</v>
      </c>
      <c r="R411" s="170" t="s">
        <v>1104</v>
      </c>
      <c r="S411" s="170" t="s">
        <v>27</v>
      </c>
      <c r="T411" s="170" t="s">
        <v>28</v>
      </c>
      <c r="U411" s="170" t="s">
        <v>29</v>
      </c>
      <c r="V411" s="190">
        <v>46519</v>
      </c>
      <c r="W411" s="190">
        <v>140000</v>
      </c>
      <c r="X411" s="190">
        <v>139000</v>
      </c>
      <c r="Y411" s="190">
        <v>139001</v>
      </c>
      <c r="Z411" s="191">
        <v>100.00071942446</v>
      </c>
    </row>
    <row r="412" spans="1:26" ht="57" x14ac:dyDescent="0.2">
      <c r="A412" s="170" t="s">
        <v>1409</v>
      </c>
      <c r="B412" s="170" t="s">
        <v>1679</v>
      </c>
      <c r="C412" s="170" t="s">
        <v>1067</v>
      </c>
      <c r="D412" s="170" t="s">
        <v>1068</v>
      </c>
      <c r="E412" s="170" t="s">
        <v>200</v>
      </c>
      <c r="F412" s="170" t="s">
        <v>1069</v>
      </c>
      <c r="G412" s="181" t="s">
        <v>69</v>
      </c>
      <c r="H412" s="181" t="s">
        <v>69</v>
      </c>
      <c r="I412" s="181" t="s">
        <v>69</v>
      </c>
      <c r="J412" s="181" t="s">
        <v>69</v>
      </c>
      <c r="K412" s="170" t="s">
        <v>69</v>
      </c>
      <c r="L412" s="170" t="s">
        <v>69</v>
      </c>
      <c r="M412" s="170" t="s">
        <v>69</v>
      </c>
      <c r="N412" s="170" t="s">
        <v>69</v>
      </c>
      <c r="O412" s="170" t="s">
        <v>69</v>
      </c>
      <c r="P412" s="170" t="s">
        <v>69</v>
      </c>
      <c r="Q412" s="169" t="s">
        <v>1638</v>
      </c>
      <c r="R412" s="170" t="s">
        <v>1106</v>
      </c>
      <c r="S412" s="170" t="s">
        <v>27</v>
      </c>
      <c r="T412" s="170" t="s">
        <v>28</v>
      </c>
      <c r="U412" s="170" t="s">
        <v>29</v>
      </c>
      <c r="V412" s="190">
        <v>0</v>
      </c>
      <c r="W412" s="190">
        <v>270000</v>
      </c>
      <c r="X412" s="190">
        <v>57113</v>
      </c>
      <c r="Y412" s="190">
        <v>57113</v>
      </c>
      <c r="Z412" s="191">
        <v>100</v>
      </c>
    </row>
    <row r="413" spans="1:26" ht="57" x14ac:dyDescent="0.2">
      <c r="A413" s="170" t="s">
        <v>1409</v>
      </c>
      <c r="B413" s="170" t="s">
        <v>1679</v>
      </c>
      <c r="C413" s="170" t="s">
        <v>1067</v>
      </c>
      <c r="D413" s="170" t="s">
        <v>1068</v>
      </c>
      <c r="E413" s="170" t="s">
        <v>200</v>
      </c>
      <c r="F413" s="170" t="s">
        <v>1069</v>
      </c>
      <c r="G413" s="181" t="s">
        <v>69</v>
      </c>
      <c r="H413" s="181" t="s">
        <v>69</v>
      </c>
      <c r="I413" s="181" t="s">
        <v>69</v>
      </c>
      <c r="J413" s="181" t="s">
        <v>69</v>
      </c>
      <c r="K413" s="170" t="s">
        <v>69</v>
      </c>
      <c r="L413" s="170" t="s">
        <v>69</v>
      </c>
      <c r="M413" s="170" t="s">
        <v>69</v>
      </c>
      <c r="N413" s="170" t="s">
        <v>69</v>
      </c>
      <c r="O413" s="170" t="s">
        <v>69</v>
      </c>
      <c r="P413" s="170" t="s">
        <v>69</v>
      </c>
      <c r="Q413" s="169" t="s">
        <v>1672</v>
      </c>
      <c r="R413" s="170" t="s">
        <v>1108</v>
      </c>
      <c r="S413" s="170" t="s">
        <v>27</v>
      </c>
      <c r="T413" s="170" t="s">
        <v>28</v>
      </c>
      <c r="U413" s="170" t="s">
        <v>29</v>
      </c>
      <c r="V413" s="190">
        <v>45984</v>
      </c>
      <c r="W413" s="190">
        <v>80000</v>
      </c>
      <c r="X413" s="190">
        <v>27000</v>
      </c>
      <c r="Y413" s="190">
        <v>27253</v>
      </c>
      <c r="Z413" s="191">
        <v>100.937037037037</v>
      </c>
    </row>
    <row r="414" spans="1:26" ht="57" x14ac:dyDescent="0.2">
      <c r="A414" s="170" t="s">
        <v>1409</v>
      </c>
      <c r="B414" s="170" t="s">
        <v>1679</v>
      </c>
      <c r="C414" s="170" t="s">
        <v>1067</v>
      </c>
      <c r="D414" s="170" t="s">
        <v>1068</v>
      </c>
      <c r="E414" s="170" t="s">
        <v>200</v>
      </c>
      <c r="F414" s="170" t="s">
        <v>1069</v>
      </c>
      <c r="G414" s="181" t="s">
        <v>69</v>
      </c>
      <c r="H414" s="181" t="s">
        <v>69</v>
      </c>
      <c r="I414" s="181" t="s">
        <v>69</v>
      </c>
      <c r="J414" s="181" t="s">
        <v>69</v>
      </c>
      <c r="K414" s="170" t="s">
        <v>69</v>
      </c>
      <c r="L414" s="170" t="s">
        <v>69</v>
      </c>
      <c r="M414" s="170" t="s">
        <v>69</v>
      </c>
      <c r="N414" s="170" t="s">
        <v>69</v>
      </c>
      <c r="O414" s="170" t="s">
        <v>69</v>
      </c>
      <c r="P414" s="170" t="s">
        <v>69</v>
      </c>
      <c r="Q414" s="169" t="s">
        <v>1721</v>
      </c>
      <c r="R414" s="170" t="s">
        <v>1110</v>
      </c>
      <c r="S414" s="170" t="s">
        <v>27</v>
      </c>
      <c r="T414" s="170" t="s">
        <v>28</v>
      </c>
      <c r="U414" s="170" t="s">
        <v>29</v>
      </c>
      <c r="V414" s="190">
        <v>378000</v>
      </c>
      <c r="W414" s="190">
        <v>400000</v>
      </c>
      <c r="X414" s="190">
        <v>380000</v>
      </c>
      <c r="Y414" s="196">
        <v>393145</v>
      </c>
      <c r="Z414" s="196">
        <v>103.459210526316</v>
      </c>
    </row>
    <row r="415" spans="1:26" ht="57" x14ac:dyDescent="0.2">
      <c r="A415" s="170" t="s">
        <v>1409</v>
      </c>
      <c r="B415" s="170" t="s">
        <v>1679</v>
      </c>
      <c r="C415" s="170" t="s">
        <v>1067</v>
      </c>
      <c r="D415" s="170" t="s">
        <v>1068</v>
      </c>
      <c r="E415" s="170" t="s">
        <v>211</v>
      </c>
      <c r="F415" s="170" t="s">
        <v>1078</v>
      </c>
      <c r="G415" s="182">
        <v>4896474427</v>
      </c>
      <c r="H415" s="182">
        <v>4896474427</v>
      </c>
      <c r="I415" s="182">
        <v>4871622560</v>
      </c>
      <c r="J415" s="182">
        <v>4384533497</v>
      </c>
      <c r="K415" s="170" t="s">
        <v>1460</v>
      </c>
      <c r="L415" s="170" t="s">
        <v>1460</v>
      </c>
      <c r="M415" s="170" t="s">
        <v>1446</v>
      </c>
      <c r="N415" s="170" t="s">
        <v>1446</v>
      </c>
      <c r="O415" s="170" t="s">
        <v>1446</v>
      </c>
      <c r="P415" s="170" t="s">
        <v>1446</v>
      </c>
      <c r="Q415" s="169" t="s">
        <v>1722</v>
      </c>
      <c r="R415" s="206" t="s">
        <v>1079</v>
      </c>
      <c r="S415" s="206" t="s">
        <v>27</v>
      </c>
      <c r="T415" s="206" t="s">
        <v>28</v>
      </c>
      <c r="U415" s="206" t="s">
        <v>19</v>
      </c>
      <c r="V415" s="206">
        <v>0</v>
      </c>
      <c r="W415" s="206">
        <v>100</v>
      </c>
      <c r="X415" s="206">
        <v>20</v>
      </c>
      <c r="Y415" s="190">
        <v>26</v>
      </c>
      <c r="Z415" s="191">
        <v>130</v>
      </c>
    </row>
    <row r="416" spans="1:26" ht="57" x14ac:dyDescent="0.2">
      <c r="A416" s="170" t="s">
        <v>1409</v>
      </c>
      <c r="B416" s="170" t="s">
        <v>1679</v>
      </c>
      <c r="C416" s="170" t="s">
        <v>1067</v>
      </c>
      <c r="D416" s="170" t="s">
        <v>1068</v>
      </c>
      <c r="E416" s="170" t="s">
        <v>211</v>
      </c>
      <c r="F416" s="170" t="s">
        <v>1078</v>
      </c>
      <c r="G416" s="181" t="s">
        <v>69</v>
      </c>
      <c r="H416" s="181" t="s">
        <v>69</v>
      </c>
      <c r="I416" s="181" t="s">
        <v>69</v>
      </c>
      <c r="J416" s="181" t="s">
        <v>69</v>
      </c>
      <c r="K416" s="170" t="s">
        <v>69</v>
      </c>
      <c r="L416" s="170" t="s">
        <v>69</v>
      </c>
      <c r="M416" s="170" t="s">
        <v>69</v>
      </c>
      <c r="N416" s="170" t="s">
        <v>69</v>
      </c>
      <c r="O416" s="170" t="s">
        <v>69</v>
      </c>
      <c r="P416" s="170" t="s">
        <v>69</v>
      </c>
      <c r="Q416" s="169" t="s">
        <v>1723</v>
      </c>
      <c r="R416" s="206" t="s">
        <v>1112</v>
      </c>
      <c r="S416" s="206" t="s">
        <v>27</v>
      </c>
      <c r="T416" s="206" t="s">
        <v>28</v>
      </c>
      <c r="U416" s="206" t="s">
        <v>19</v>
      </c>
      <c r="V416" s="206">
        <v>0</v>
      </c>
      <c r="W416" s="206">
        <v>100</v>
      </c>
      <c r="X416" s="206">
        <v>30</v>
      </c>
      <c r="Y416" s="190">
        <v>33.9</v>
      </c>
      <c r="Z416" s="191">
        <v>113</v>
      </c>
    </row>
    <row r="417" spans="1:26" ht="57" x14ac:dyDescent="0.2">
      <c r="A417" s="170" t="s">
        <v>1409</v>
      </c>
      <c r="B417" s="170" t="s">
        <v>1679</v>
      </c>
      <c r="C417" s="170" t="s">
        <v>1067</v>
      </c>
      <c r="D417" s="170" t="s">
        <v>1068</v>
      </c>
      <c r="E417" s="170" t="s">
        <v>211</v>
      </c>
      <c r="F417" s="170" t="s">
        <v>1078</v>
      </c>
      <c r="G417" s="181" t="s">
        <v>69</v>
      </c>
      <c r="H417" s="181" t="s">
        <v>69</v>
      </c>
      <c r="I417" s="181" t="s">
        <v>69</v>
      </c>
      <c r="J417" s="181" t="s">
        <v>69</v>
      </c>
      <c r="K417" s="170" t="s">
        <v>69</v>
      </c>
      <c r="L417" s="170" t="s">
        <v>69</v>
      </c>
      <c r="M417" s="170" t="s">
        <v>69</v>
      </c>
      <c r="N417" s="170" t="s">
        <v>69</v>
      </c>
      <c r="O417" s="170" t="s">
        <v>69</v>
      </c>
      <c r="P417" s="170" t="s">
        <v>69</v>
      </c>
      <c r="Q417" s="169">
        <v>83</v>
      </c>
      <c r="R417" s="206" t="s">
        <v>1114</v>
      </c>
      <c r="S417" s="206" t="s">
        <v>27</v>
      </c>
      <c r="T417" s="206" t="s">
        <v>28</v>
      </c>
      <c r="U417" s="206" t="s">
        <v>19</v>
      </c>
      <c r="V417" s="206">
        <v>0</v>
      </c>
      <c r="W417" s="206">
        <v>100</v>
      </c>
      <c r="X417" s="206">
        <v>30</v>
      </c>
      <c r="Y417" s="190">
        <v>19.100000000000001</v>
      </c>
      <c r="Z417" s="191">
        <v>63.67</v>
      </c>
    </row>
    <row r="418" spans="1:26" ht="57" x14ac:dyDescent="0.2">
      <c r="A418" s="170" t="s">
        <v>1409</v>
      </c>
      <c r="B418" s="170" t="s">
        <v>1679</v>
      </c>
      <c r="C418" s="170" t="s">
        <v>1067</v>
      </c>
      <c r="D418" s="170" t="s">
        <v>1068</v>
      </c>
      <c r="E418" s="170" t="s">
        <v>211</v>
      </c>
      <c r="F418" s="170" t="s">
        <v>1078</v>
      </c>
      <c r="G418" s="181" t="s">
        <v>69</v>
      </c>
      <c r="H418" s="181" t="s">
        <v>69</v>
      </c>
      <c r="I418" s="181" t="s">
        <v>69</v>
      </c>
      <c r="J418" s="181" t="s">
        <v>69</v>
      </c>
      <c r="K418" s="170" t="s">
        <v>69</v>
      </c>
      <c r="L418" s="170" t="s">
        <v>69</v>
      </c>
      <c r="M418" s="170" t="s">
        <v>69</v>
      </c>
      <c r="N418" s="170" t="s">
        <v>69</v>
      </c>
      <c r="O418" s="170" t="s">
        <v>69</v>
      </c>
      <c r="P418" s="170" t="s">
        <v>69</v>
      </c>
      <c r="Q418" s="169" t="s">
        <v>1669</v>
      </c>
      <c r="R418" s="206" t="s">
        <v>1116</v>
      </c>
      <c r="S418" s="206" t="s">
        <v>27</v>
      </c>
      <c r="T418" s="206" t="s">
        <v>28</v>
      </c>
      <c r="U418" s="206" t="s">
        <v>29</v>
      </c>
      <c r="V418" s="206">
        <v>0</v>
      </c>
      <c r="W418" s="206">
        <v>20000</v>
      </c>
      <c r="X418" s="206">
        <v>4500</v>
      </c>
      <c r="Y418" s="190">
        <v>5010</v>
      </c>
      <c r="Z418" s="191">
        <v>111.333333333333</v>
      </c>
    </row>
    <row r="419" spans="1:26" ht="57" x14ac:dyDescent="0.2">
      <c r="A419" s="170" t="s">
        <v>1409</v>
      </c>
      <c r="B419" s="170" t="s">
        <v>1679</v>
      </c>
      <c r="C419" s="170" t="s">
        <v>1067</v>
      </c>
      <c r="D419" s="170" t="s">
        <v>1068</v>
      </c>
      <c r="E419" s="170" t="s">
        <v>577</v>
      </c>
      <c r="F419" s="170" t="s">
        <v>1081</v>
      </c>
      <c r="G419" s="182">
        <v>1904700770</v>
      </c>
      <c r="H419" s="182">
        <v>1904700770</v>
      </c>
      <c r="I419" s="182">
        <v>1891989200</v>
      </c>
      <c r="J419" s="182">
        <v>1428587368</v>
      </c>
      <c r="K419" s="170" t="s">
        <v>1446</v>
      </c>
      <c r="L419" s="170" t="s">
        <v>1446</v>
      </c>
      <c r="M419" s="170" t="s">
        <v>1446</v>
      </c>
      <c r="N419" s="170" t="s">
        <v>1446</v>
      </c>
      <c r="O419" s="170" t="s">
        <v>1446</v>
      </c>
      <c r="P419" s="170" t="s">
        <v>1446</v>
      </c>
      <c r="Q419" s="169" t="s">
        <v>1665</v>
      </c>
      <c r="R419" s="206" t="s">
        <v>1082</v>
      </c>
      <c r="S419" s="206" t="s">
        <v>27</v>
      </c>
      <c r="T419" s="206" t="s">
        <v>28</v>
      </c>
      <c r="U419" s="206" t="s">
        <v>29</v>
      </c>
      <c r="V419" s="206">
        <v>128</v>
      </c>
      <c r="W419" s="206">
        <v>400</v>
      </c>
      <c r="X419" s="206">
        <v>130</v>
      </c>
      <c r="Y419" s="190">
        <v>130</v>
      </c>
      <c r="Z419" s="191">
        <v>100</v>
      </c>
    </row>
    <row r="420" spans="1:26" ht="57" x14ac:dyDescent="0.2">
      <c r="A420" s="170" t="s">
        <v>1409</v>
      </c>
      <c r="B420" s="170" t="s">
        <v>1679</v>
      </c>
      <c r="C420" s="170" t="s">
        <v>1067</v>
      </c>
      <c r="D420" s="170" t="s">
        <v>1068</v>
      </c>
      <c r="E420" s="170" t="s">
        <v>577</v>
      </c>
      <c r="F420" s="170" t="s">
        <v>1118</v>
      </c>
      <c r="G420" s="181" t="s">
        <v>69</v>
      </c>
      <c r="H420" s="181" t="s">
        <v>69</v>
      </c>
      <c r="I420" s="181" t="s">
        <v>69</v>
      </c>
      <c r="J420" s="181" t="s">
        <v>69</v>
      </c>
      <c r="K420" s="170" t="s">
        <v>69</v>
      </c>
      <c r="L420" s="170" t="s">
        <v>69</v>
      </c>
      <c r="M420" s="170" t="s">
        <v>69</v>
      </c>
      <c r="N420" s="170" t="s">
        <v>69</v>
      </c>
      <c r="O420" s="170" t="s">
        <v>69</v>
      </c>
      <c r="P420" s="170" t="s">
        <v>69</v>
      </c>
      <c r="Q420" s="169" t="s">
        <v>1666</v>
      </c>
      <c r="R420" s="206" t="s">
        <v>426</v>
      </c>
      <c r="S420" s="206" t="s">
        <v>27</v>
      </c>
      <c r="T420" s="206" t="s">
        <v>28</v>
      </c>
      <c r="U420" s="206" t="s">
        <v>19</v>
      </c>
      <c r="V420" s="206">
        <v>0</v>
      </c>
      <c r="W420" s="206">
        <v>100</v>
      </c>
      <c r="X420" s="206">
        <v>33</v>
      </c>
      <c r="Y420" s="190">
        <v>33</v>
      </c>
      <c r="Z420" s="191">
        <v>100</v>
      </c>
    </row>
    <row r="421" spans="1:26" ht="57" x14ac:dyDescent="0.2">
      <c r="A421" s="170" t="s">
        <v>1409</v>
      </c>
      <c r="B421" s="170" t="s">
        <v>1679</v>
      </c>
      <c r="C421" s="170" t="s">
        <v>1067</v>
      </c>
      <c r="D421" s="170" t="s">
        <v>1068</v>
      </c>
      <c r="E421" s="170" t="s">
        <v>577</v>
      </c>
      <c r="F421" s="170" t="s">
        <v>1118</v>
      </c>
      <c r="G421" s="181" t="s">
        <v>69</v>
      </c>
      <c r="H421" s="181" t="s">
        <v>69</v>
      </c>
      <c r="I421" s="181" t="s">
        <v>69</v>
      </c>
      <c r="J421" s="181" t="s">
        <v>69</v>
      </c>
      <c r="K421" s="170" t="s">
        <v>69</v>
      </c>
      <c r="L421" s="170" t="s">
        <v>69</v>
      </c>
      <c r="M421" s="170" t="s">
        <v>69</v>
      </c>
      <c r="N421" s="170" t="s">
        <v>69</v>
      </c>
      <c r="O421" s="170" t="s">
        <v>69</v>
      </c>
      <c r="P421" s="170" t="s">
        <v>69</v>
      </c>
      <c r="Q421" s="169" t="s">
        <v>1676</v>
      </c>
      <c r="R421" s="206" t="s">
        <v>428</v>
      </c>
      <c r="S421" s="206" t="s">
        <v>27</v>
      </c>
      <c r="T421" s="206" t="s">
        <v>28</v>
      </c>
      <c r="U421" s="206" t="s">
        <v>19</v>
      </c>
      <c r="V421" s="206">
        <v>0</v>
      </c>
      <c r="W421" s="206">
        <v>100</v>
      </c>
      <c r="X421" s="206">
        <v>25</v>
      </c>
      <c r="Y421" s="190">
        <v>25</v>
      </c>
      <c r="Z421" s="191">
        <v>100</v>
      </c>
    </row>
    <row r="422" spans="1:26" ht="57" x14ac:dyDescent="0.2">
      <c r="A422" s="170" t="s">
        <v>1409</v>
      </c>
      <c r="B422" s="170" t="s">
        <v>1679</v>
      </c>
      <c r="C422" s="170" t="s">
        <v>1067</v>
      </c>
      <c r="D422" s="170" t="s">
        <v>1068</v>
      </c>
      <c r="E422" s="170" t="s">
        <v>577</v>
      </c>
      <c r="F422" s="170" t="s">
        <v>1118</v>
      </c>
      <c r="G422" s="181" t="s">
        <v>69</v>
      </c>
      <c r="H422" s="181" t="s">
        <v>69</v>
      </c>
      <c r="I422" s="181" t="s">
        <v>69</v>
      </c>
      <c r="J422" s="181" t="s">
        <v>69</v>
      </c>
      <c r="K422" s="170" t="s">
        <v>69</v>
      </c>
      <c r="L422" s="170" t="s">
        <v>69</v>
      </c>
      <c r="M422" s="170" t="s">
        <v>69</v>
      </c>
      <c r="N422" s="170" t="s">
        <v>69</v>
      </c>
      <c r="O422" s="170" t="s">
        <v>69</v>
      </c>
      <c r="P422" s="170" t="s">
        <v>69</v>
      </c>
      <c r="Q422" s="169" t="s">
        <v>1673</v>
      </c>
      <c r="R422" s="206" t="s">
        <v>430</v>
      </c>
      <c r="S422" s="206" t="s">
        <v>27</v>
      </c>
      <c r="T422" s="206" t="s">
        <v>28</v>
      </c>
      <c r="U422" s="206" t="s">
        <v>19</v>
      </c>
      <c r="V422" s="206">
        <v>0</v>
      </c>
      <c r="W422" s="206">
        <v>100</v>
      </c>
      <c r="X422" s="206">
        <v>21</v>
      </c>
      <c r="Y422" s="190">
        <v>23</v>
      </c>
      <c r="Z422" s="191">
        <v>109.52380952381</v>
      </c>
    </row>
    <row r="423" spans="1:26" ht="71.25" x14ac:dyDescent="0.2">
      <c r="A423" s="170" t="s">
        <v>1410</v>
      </c>
      <c r="B423" s="170" t="s">
        <v>1500</v>
      </c>
      <c r="C423" s="170" t="s">
        <v>1123</v>
      </c>
      <c r="D423" s="170" t="s">
        <v>1124</v>
      </c>
      <c r="E423" s="170" t="s">
        <v>46</v>
      </c>
      <c r="F423" s="170" t="s">
        <v>1127</v>
      </c>
      <c r="G423" s="182">
        <v>941000000</v>
      </c>
      <c r="H423" s="182">
        <v>941000000</v>
      </c>
      <c r="I423" s="182">
        <v>926250000</v>
      </c>
      <c r="J423" s="182">
        <v>920401537</v>
      </c>
      <c r="K423" s="170" t="s">
        <v>1446</v>
      </c>
      <c r="L423" s="170" t="s">
        <v>1446</v>
      </c>
      <c r="M423" s="170" t="s">
        <v>1446</v>
      </c>
      <c r="N423" s="170" t="s">
        <v>1446</v>
      </c>
      <c r="O423" s="170" t="s">
        <v>1446</v>
      </c>
      <c r="P423" s="170" t="s">
        <v>1446</v>
      </c>
      <c r="Q423" s="169" t="s">
        <v>122</v>
      </c>
      <c r="R423" s="206" t="s">
        <v>1128</v>
      </c>
      <c r="S423" s="206" t="s">
        <v>27</v>
      </c>
      <c r="T423" s="206" t="s">
        <v>28</v>
      </c>
      <c r="U423" s="206" t="s">
        <v>29</v>
      </c>
      <c r="V423" s="206"/>
      <c r="W423" s="206">
        <v>35</v>
      </c>
      <c r="X423" s="206">
        <v>7</v>
      </c>
      <c r="Y423" s="190">
        <v>7.06</v>
      </c>
      <c r="Z423" s="191">
        <v>100.857142857143</v>
      </c>
    </row>
    <row r="424" spans="1:26" ht="71.25" x14ac:dyDescent="0.2">
      <c r="A424" s="170" t="s">
        <v>1410</v>
      </c>
      <c r="B424" s="170" t="s">
        <v>1500</v>
      </c>
      <c r="C424" s="170" t="s">
        <v>1123</v>
      </c>
      <c r="D424" s="170" t="s">
        <v>1124</v>
      </c>
      <c r="E424" s="170" t="s">
        <v>31</v>
      </c>
      <c r="F424" s="170" t="s">
        <v>1130</v>
      </c>
      <c r="G424" s="182">
        <v>895500000</v>
      </c>
      <c r="H424" s="182">
        <v>895500000</v>
      </c>
      <c r="I424" s="182">
        <v>895500000</v>
      </c>
      <c r="J424" s="182">
        <v>878325629</v>
      </c>
      <c r="K424" s="170" t="s">
        <v>1446</v>
      </c>
      <c r="L424" s="170" t="s">
        <v>1446</v>
      </c>
      <c r="M424" s="170" t="s">
        <v>1446</v>
      </c>
      <c r="N424" s="170" t="s">
        <v>1446</v>
      </c>
      <c r="O424" s="170" t="s">
        <v>1446</v>
      </c>
      <c r="P424" s="170" t="s">
        <v>1446</v>
      </c>
      <c r="Q424" s="169" t="s">
        <v>118</v>
      </c>
      <c r="R424" s="206" t="s">
        <v>1131</v>
      </c>
      <c r="S424" s="206" t="s">
        <v>184</v>
      </c>
      <c r="T424" s="206" t="s">
        <v>28</v>
      </c>
      <c r="U424" s="206" t="s">
        <v>29</v>
      </c>
      <c r="V424" s="206">
        <v>1</v>
      </c>
      <c r="W424" s="206">
        <v>1</v>
      </c>
      <c r="X424" s="206">
        <v>1</v>
      </c>
      <c r="Y424" s="190">
        <v>1</v>
      </c>
      <c r="Z424" s="191">
        <v>100</v>
      </c>
    </row>
    <row r="425" spans="1:26" ht="114" x14ac:dyDescent="0.2">
      <c r="A425" s="170" t="s">
        <v>1410</v>
      </c>
      <c r="B425" s="170" t="s">
        <v>1500</v>
      </c>
      <c r="C425" s="170" t="s">
        <v>1123</v>
      </c>
      <c r="D425" s="170" t="s">
        <v>1124</v>
      </c>
      <c r="E425" s="170" t="s">
        <v>196</v>
      </c>
      <c r="F425" s="177" t="s">
        <v>1125</v>
      </c>
      <c r="G425" s="182">
        <v>3843902000</v>
      </c>
      <c r="H425" s="182">
        <v>3843902000</v>
      </c>
      <c r="I425" s="182">
        <v>3842271447</v>
      </c>
      <c r="J425" s="182">
        <v>3589313555</v>
      </c>
      <c r="K425" s="170" t="s">
        <v>1446</v>
      </c>
      <c r="L425" s="170" t="s">
        <v>1446</v>
      </c>
      <c r="M425" s="170" t="s">
        <v>1446</v>
      </c>
      <c r="N425" s="170" t="s">
        <v>1446</v>
      </c>
      <c r="O425" s="170" t="s">
        <v>1446</v>
      </c>
      <c r="P425" s="170" t="s">
        <v>1446</v>
      </c>
      <c r="Q425" s="169" t="s">
        <v>114</v>
      </c>
      <c r="R425" s="207" t="s">
        <v>1125</v>
      </c>
      <c r="S425" s="206" t="s">
        <v>184</v>
      </c>
      <c r="T425" s="206" t="s">
        <v>28</v>
      </c>
      <c r="U425" s="206" t="s">
        <v>29</v>
      </c>
      <c r="V425" s="206">
        <v>1</v>
      </c>
      <c r="W425" s="206">
        <v>1</v>
      </c>
      <c r="X425" s="206">
        <v>1</v>
      </c>
      <c r="Y425" s="190">
        <v>1</v>
      </c>
      <c r="Z425" s="191">
        <v>100</v>
      </c>
    </row>
    <row r="426" spans="1:26" ht="99.75" x14ac:dyDescent="0.2">
      <c r="A426" s="170" t="s">
        <v>1411</v>
      </c>
      <c r="B426" s="170" t="s">
        <v>1482</v>
      </c>
      <c r="C426" s="170" t="s">
        <v>1134</v>
      </c>
      <c r="D426" s="170" t="s">
        <v>1135</v>
      </c>
      <c r="E426" s="170" t="s">
        <v>164</v>
      </c>
      <c r="F426" s="170" t="s">
        <v>1136</v>
      </c>
      <c r="G426" s="182">
        <v>12916818928</v>
      </c>
      <c r="H426" s="182">
        <v>12916818928</v>
      </c>
      <c r="I426" s="182">
        <v>12608793508</v>
      </c>
      <c r="J426" s="182">
        <v>10085639915</v>
      </c>
      <c r="K426" s="170" t="s">
        <v>1460</v>
      </c>
      <c r="L426" s="170" t="s">
        <v>1460</v>
      </c>
      <c r="M426" s="170" t="s">
        <v>1460</v>
      </c>
      <c r="N426" s="170" t="s">
        <v>1460</v>
      </c>
      <c r="O426" s="170" t="s">
        <v>1460</v>
      </c>
      <c r="P426" s="170" t="s">
        <v>1460</v>
      </c>
      <c r="Q426" s="169" t="s">
        <v>517</v>
      </c>
      <c r="R426" s="206" t="s">
        <v>1137</v>
      </c>
      <c r="S426" s="206" t="s">
        <v>27</v>
      </c>
      <c r="T426" s="206" t="s">
        <v>28</v>
      </c>
      <c r="U426" s="206" t="s">
        <v>29</v>
      </c>
      <c r="V426" s="206">
        <v>880</v>
      </c>
      <c r="W426" s="206">
        <v>7173</v>
      </c>
      <c r="X426" s="206">
        <v>2069</v>
      </c>
      <c r="Y426" s="196">
        <v>1558</v>
      </c>
      <c r="Z426" s="196">
        <v>75.302078298694994</v>
      </c>
    </row>
    <row r="427" spans="1:26" ht="99.75" x14ac:dyDescent="0.2">
      <c r="A427" s="170" t="s">
        <v>1411</v>
      </c>
      <c r="B427" s="170" t="s">
        <v>1482</v>
      </c>
      <c r="C427" s="170" t="s">
        <v>1134</v>
      </c>
      <c r="D427" s="170" t="s">
        <v>1135</v>
      </c>
      <c r="E427" s="170" t="s">
        <v>164</v>
      </c>
      <c r="F427" s="170" t="s">
        <v>1136</v>
      </c>
      <c r="G427" s="181" t="s">
        <v>69</v>
      </c>
      <c r="H427" s="181" t="s">
        <v>69</v>
      </c>
      <c r="I427" s="181" t="s">
        <v>69</v>
      </c>
      <c r="J427" s="181" t="s">
        <v>69</v>
      </c>
      <c r="K427" s="170" t="s">
        <v>69</v>
      </c>
      <c r="L427" s="170" t="s">
        <v>69</v>
      </c>
      <c r="M427" s="170" t="s">
        <v>69</v>
      </c>
      <c r="N427" s="170" t="s">
        <v>69</v>
      </c>
      <c r="O427" s="170" t="s">
        <v>69</v>
      </c>
      <c r="P427" s="170" t="s">
        <v>69</v>
      </c>
      <c r="Q427" s="169" t="s">
        <v>1452</v>
      </c>
      <c r="R427" s="206" t="s">
        <v>1148</v>
      </c>
      <c r="S427" s="206" t="s">
        <v>27</v>
      </c>
      <c r="T427" s="206" t="s">
        <v>28</v>
      </c>
      <c r="U427" s="206" t="s">
        <v>29</v>
      </c>
      <c r="V427" s="206">
        <v>550</v>
      </c>
      <c r="W427" s="206">
        <v>900</v>
      </c>
      <c r="X427" s="206">
        <v>313</v>
      </c>
      <c r="Y427" s="196">
        <v>441</v>
      </c>
      <c r="Z427" s="196">
        <v>140.89456869009601</v>
      </c>
    </row>
    <row r="428" spans="1:26" ht="99.75" x14ac:dyDescent="0.2">
      <c r="A428" s="170" t="s">
        <v>1411</v>
      </c>
      <c r="B428" s="170" t="s">
        <v>1482</v>
      </c>
      <c r="C428" s="170" t="s">
        <v>1134</v>
      </c>
      <c r="D428" s="170" t="s">
        <v>1135</v>
      </c>
      <c r="E428" s="170" t="s">
        <v>164</v>
      </c>
      <c r="F428" s="170" t="s">
        <v>1136</v>
      </c>
      <c r="G428" s="181" t="s">
        <v>69</v>
      </c>
      <c r="H428" s="181" t="s">
        <v>69</v>
      </c>
      <c r="I428" s="181" t="s">
        <v>69</v>
      </c>
      <c r="J428" s="181" t="s">
        <v>69</v>
      </c>
      <c r="K428" s="170" t="s">
        <v>69</v>
      </c>
      <c r="L428" s="170" t="s">
        <v>69</v>
      </c>
      <c r="M428" s="170" t="s">
        <v>69</v>
      </c>
      <c r="N428" s="170" t="s">
        <v>69</v>
      </c>
      <c r="O428" s="170" t="s">
        <v>69</v>
      </c>
      <c r="P428" s="170" t="s">
        <v>69</v>
      </c>
      <c r="Q428" s="169" t="s">
        <v>536</v>
      </c>
      <c r="R428" s="206" t="s">
        <v>1150</v>
      </c>
      <c r="S428" s="206" t="s">
        <v>27</v>
      </c>
      <c r="T428" s="206" t="s">
        <v>28</v>
      </c>
      <c r="U428" s="206" t="s">
        <v>19</v>
      </c>
      <c r="V428" s="206">
        <v>0</v>
      </c>
      <c r="W428" s="206">
        <v>100</v>
      </c>
      <c r="X428" s="206">
        <v>30</v>
      </c>
      <c r="Y428" s="196">
        <v>30</v>
      </c>
      <c r="Z428" s="196">
        <v>100</v>
      </c>
    </row>
    <row r="429" spans="1:26" ht="99.75" x14ac:dyDescent="0.2">
      <c r="A429" s="170" t="s">
        <v>1411</v>
      </c>
      <c r="B429" s="170" t="s">
        <v>1482</v>
      </c>
      <c r="C429" s="170" t="s">
        <v>1134</v>
      </c>
      <c r="D429" s="170" t="s">
        <v>1135</v>
      </c>
      <c r="E429" s="170" t="s">
        <v>164</v>
      </c>
      <c r="F429" s="170" t="s">
        <v>1136</v>
      </c>
      <c r="G429" s="181" t="s">
        <v>69</v>
      </c>
      <c r="H429" s="181" t="s">
        <v>69</v>
      </c>
      <c r="I429" s="181" t="s">
        <v>69</v>
      </c>
      <c r="J429" s="181" t="s">
        <v>69</v>
      </c>
      <c r="K429" s="170" t="s">
        <v>69</v>
      </c>
      <c r="L429" s="170" t="s">
        <v>69</v>
      </c>
      <c r="M429" s="170" t="s">
        <v>69</v>
      </c>
      <c r="N429" s="170" t="s">
        <v>69</v>
      </c>
      <c r="O429" s="170" t="s">
        <v>69</v>
      </c>
      <c r="P429" s="170" t="s">
        <v>69</v>
      </c>
      <c r="Q429" s="169" t="s">
        <v>566</v>
      </c>
      <c r="R429" s="206" t="s">
        <v>1152</v>
      </c>
      <c r="S429" s="206" t="s">
        <v>27</v>
      </c>
      <c r="T429" s="206" t="s">
        <v>28</v>
      </c>
      <c r="U429" s="206" t="s">
        <v>19</v>
      </c>
      <c r="V429" s="206">
        <v>0</v>
      </c>
      <c r="W429" s="206">
        <v>100</v>
      </c>
      <c r="X429" s="206">
        <v>20</v>
      </c>
      <c r="Y429" s="196">
        <v>20</v>
      </c>
      <c r="Z429" s="196">
        <v>100</v>
      </c>
    </row>
    <row r="430" spans="1:26" ht="99.75" x14ac:dyDescent="0.2">
      <c r="A430" s="170" t="s">
        <v>1411</v>
      </c>
      <c r="B430" s="170" t="s">
        <v>1482</v>
      </c>
      <c r="C430" s="170" t="s">
        <v>1134</v>
      </c>
      <c r="D430" s="170" t="s">
        <v>1135</v>
      </c>
      <c r="E430" s="170" t="s">
        <v>164</v>
      </c>
      <c r="F430" s="170" t="s">
        <v>1136</v>
      </c>
      <c r="G430" s="181" t="s">
        <v>69</v>
      </c>
      <c r="H430" s="181" t="s">
        <v>69</v>
      </c>
      <c r="I430" s="181" t="s">
        <v>69</v>
      </c>
      <c r="J430" s="181" t="s">
        <v>69</v>
      </c>
      <c r="K430" s="170" t="s">
        <v>69</v>
      </c>
      <c r="L430" s="170" t="s">
        <v>69</v>
      </c>
      <c r="M430" s="170" t="s">
        <v>69</v>
      </c>
      <c r="N430" s="170" t="s">
        <v>69</v>
      </c>
      <c r="O430" s="170" t="s">
        <v>69</v>
      </c>
      <c r="P430" s="170" t="s">
        <v>69</v>
      </c>
      <c r="Q430" s="169" t="s">
        <v>531</v>
      </c>
      <c r="R430" s="206" t="s">
        <v>1154</v>
      </c>
      <c r="S430" s="206" t="s">
        <v>27</v>
      </c>
      <c r="T430" s="206" t="s">
        <v>28</v>
      </c>
      <c r="U430" s="206" t="s">
        <v>29</v>
      </c>
      <c r="V430" s="206">
        <v>0</v>
      </c>
      <c r="W430" s="206">
        <v>550</v>
      </c>
      <c r="X430" s="206">
        <v>150</v>
      </c>
      <c r="Y430" s="196">
        <v>150</v>
      </c>
      <c r="Z430" s="196">
        <v>100</v>
      </c>
    </row>
    <row r="431" spans="1:26" ht="99.75" x14ac:dyDescent="0.2">
      <c r="A431" s="170" t="s">
        <v>1411</v>
      </c>
      <c r="B431" s="170" t="s">
        <v>1482</v>
      </c>
      <c r="C431" s="170" t="s">
        <v>1134</v>
      </c>
      <c r="D431" s="170" t="s">
        <v>1135</v>
      </c>
      <c r="E431" s="170" t="s">
        <v>42</v>
      </c>
      <c r="F431" s="170" t="s">
        <v>1142</v>
      </c>
      <c r="G431" s="182">
        <v>2496994068</v>
      </c>
      <c r="H431" s="182">
        <v>2496994068</v>
      </c>
      <c r="I431" s="182">
        <v>2451114901</v>
      </c>
      <c r="J431" s="182">
        <v>2175653838</v>
      </c>
      <c r="K431" s="170" t="s">
        <v>1460</v>
      </c>
      <c r="L431" s="170" t="s">
        <v>1460</v>
      </c>
      <c r="M431" s="170" t="s">
        <v>1460</v>
      </c>
      <c r="N431" s="170" t="s">
        <v>1446</v>
      </c>
      <c r="O431" s="170" t="s">
        <v>1460</v>
      </c>
      <c r="P431" s="170" t="s">
        <v>1460</v>
      </c>
      <c r="Q431" s="169" t="s">
        <v>558</v>
      </c>
      <c r="R431" s="206" t="s">
        <v>1143</v>
      </c>
      <c r="S431" s="206" t="s">
        <v>27</v>
      </c>
      <c r="T431" s="206" t="s">
        <v>28</v>
      </c>
      <c r="U431" s="206" t="s">
        <v>29</v>
      </c>
      <c r="V431" s="206">
        <v>46322</v>
      </c>
      <c r="W431" s="206">
        <v>100000</v>
      </c>
      <c r="X431" s="206">
        <v>13778</v>
      </c>
      <c r="Y431" s="196">
        <v>13803</v>
      </c>
      <c r="Z431" s="196">
        <v>100.181448686312</v>
      </c>
    </row>
    <row r="432" spans="1:26" ht="99.75" x14ac:dyDescent="0.2">
      <c r="A432" s="170" t="s">
        <v>1411</v>
      </c>
      <c r="B432" s="170" t="s">
        <v>1482</v>
      </c>
      <c r="C432" s="170" t="s">
        <v>1134</v>
      </c>
      <c r="D432" s="170" t="s">
        <v>1135</v>
      </c>
      <c r="E432" s="170" t="s">
        <v>42</v>
      </c>
      <c r="F432" s="170" t="s">
        <v>1142</v>
      </c>
      <c r="G432" s="181" t="s">
        <v>69</v>
      </c>
      <c r="H432" s="181" t="s">
        <v>69</v>
      </c>
      <c r="I432" s="181" t="s">
        <v>69</v>
      </c>
      <c r="J432" s="181" t="s">
        <v>69</v>
      </c>
      <c r="K432" s="170" t="s">
        <v>69</v>
      </c>
      <c r="L432" s="170" t="s">
        <v>69</v>
      </c>
      <c r="M432" s="170" t="s">
        <v>69</v>
      </c>
      <c r="N432" s="170" t="s">
        <v>69</v>
      </c>
      <c r="O432" s="170" t="s">
        <v>69</v>
      </c>
      <c r="P432" s="170" t="s">
        <v>69</v>
      </c>
      <c r="Q432" s="169" t="s">
        <v>542</v>
      </c>
      <c r="R432" s="206" t="s">
        <v>1156</v>
      </c>
      <c r="S432" s="206" t="s">
        <v>184</v>
      </c>
      <c r="T432" s="206" t="s">
        <v>28</v>
      </c>
      <c r="U432" s="206" t="s">
        <v>19</v>
      </c>
      <c r="V432" s="206">
        <v>100</v>
      </c>
      <c r="W432" s="206">
        <v>100</v>
      </c>
      <c r="X432" s="206">
        <v>100</v>
      </c>
      <c r="Y432" s="196">
        <v>100</v>
      </c>
      <c r="Z432" s="196">
        <v>100</v>
      </c>
    </row>
    <row r="433" spans="1:26" ht="85.5" x14ac:dyDescent="0.2">
      <c r="A433" s="170" t="s">
        <v>1411</v>
      </c>
      <c r="B433" s="170" t="s">
        <v>1482</v>
      </c>
      <c r="C433" s="170" t="s">
        <v>1134</v>
      </c>
      <c r="D433" s="170" t="s">
        <v>1135</v>
      </c>
      <c r="E433" s="170" t="s">
        <v>46</v>
      </c>
      <c r="F433" s="170" t="s">
        <v>1139</v>
      </c>
      <c r="G433" s="182">
        <v>5296342000</v>
      </c>
      <c r="H433" s="182">
        <v>5296342000</v>
      </c>
      <c r="I433" s="182">
        <v>5220158805</v>
      </c>
      <c r="J433" s="182">
        <v>4564867546</v>
      </c>
      <c r="K433" s="170" t="s">
        <v>1460</v>
      </c>
      <c r="L433" s="170" t="s">
        <v>1460</v>
      </c>
      <c r="M433" s="170" t="s">
        <v>1460</v>
      </c>
      <c r="N433" s="170" t="s">
        <v>1446</v>
      </c>
      <c r="O433" s="170" t="s">
        <v>1460</v>
      </c>
      <c r="P433" s="170" t="s">
        <v>1460</v>
      </c>
      <c r="Q433" s="169" t="s">
        <v>1447</v>
      </c>
      <c r="R433" s="206" t="s">
        <v>1140</v>
      </c>
      <c r="S433" s="206" t="s">
        <v>27</v>
      </c>
      <c r="T433" s="206" t="s">
        <v>28</v>
      </c>
      <c r="U433" s="206" t="s">
        <v>29</v>
      </c>
      <c r="V433" s="206">
        <v>0</v>
      </c>
      <c r="W433" s="206">
        <v>280</v>
      </c>
      <c r="X433" s="206">
        <v>80</v>
      </c>
      <c r="Y433" s="190">
        <v>77</v>
      </c>
      <c r="Z433" s="191">
        <v>96.25</v>
      </c>
    </row>
    <row r="434" spans="1:26" ht="171" x14ac:dyDescent="0.2">
      <c r="A434" s="170" t="s">
        <v>1411</v>
      </c>
      <c r="B434" s="170" t="s">
        <v>1482</v>
      </c>
      <c r="C434" s="170" t="s">
        <v>1134</v>
      </c>
      <c r="D434" s="170" t="s">
        <v>1135</v>
      </c>
      <c r="E434" s="170" t="s">
        <v>31</v>
      </c>
      <c r="F434" s="170" t="s">
        <v>1145</v>
      </c>
      <c r="G434" s="182">
        <v>241217000</v>
      </c>
      <c r="H434" s="182">
        <v>241217000</v>
      </c>
      <c r="I434" s="182">
        <v>240466087</v>
      </c>
      <c r="J434" s="182">
        <v>212377000</v>
      </c>
      <c r="K434" s="170" t="s">
        <v>1460</v>
      </c>
      <c r="L434" s="170" t="s">
        <v>1446</v>
      </c>
      <c r="M434" s="170" t="s">
        <v>1460</v>
      </c>
      <c r="N434" s="170" t="s">
        <v>1446</v>
      </c>
      <c r="O434" s="170" t="s">
        <v>1460</v>
      </c>
      <c r="P434" s="170" t="s">
        <v>1460</v>
      </c>
      <c r="Q434" s="169" t="s">
        <v>1468</v>
      </c>
      <c r="R434" s="206" t="s">
        <v>1146</v>
      </c>
      <c r="S434" s="206" t="s">
        <v>27</v>
      </c>
      <c r="T434" s="206" t="s">
        <v>28</v>
      </c>
      <c r="U434" s="206" t="s">
        <v>29</v>
      </c>
      <c r="V434" s="206">
        <v>120</v>
      </c>
      <c r="W434" s="206">
        <v>200</v>
      </c>
      <c r="X434" s="206">
        <v>47</v>
      </c>
      <c r="Y434" s="196">
        <v>152</v>
      </c>
      <c r="Z434" s="196">
        <v>323.404255319149</v>
      </c>
    </row>
    <row r="435" spans="1:26" ht="171" x14ac:dyDescent="0.2">
      <c r="A435" s="170" t="s">
        <v>1411</v>
      </c>
      <c r="B435" s="170" t="s">
        <v>1482</v>
      </c>
      <c r="C435" s="170" t="s">
        <v>1134</v>
      </c>
      <c r="D435" s="170" t="s">
        <v>1135</v>
      </c>
      <c r="E435" s="170" t="s">
        <v>31</v>
      </c>
      <c r="F435" s="170" t="s">
        <v>1145</v>
      </c>
      <c r="G435" s="181" t="s">
        <v>69</v>
      </c>
      <c r="H435" s="181" t="s">
        <v>69</v>
      </c>
      <c r="I435" s="181" t="s">
        <v>69</v>
      </c>
      <c r="J435" s="181" t="s">
        <v>69</v>
      </c>
      <c r="K435" s="170" t="s">
        <v>69</v>
      </c>
      <c r="L435" s="170" t="s">
        <v>69</v>
      </c>
      <c r="M435" s="170" t="s">
        <v>69</v>
      </c>
      <c r="N435" s="170" t="s">
        <v>69</v>
      </c>
      <c r="O435" s="170" t="s">
        <v>69</v>
      </c>
      <c r="P435" s="170" t="s">
        <v>69</v>
      </c>
      <c r="Q435" s="169" t="s">
        <v>572</v>
      </c>
      <c r="R435" s="206" t="s">
        <v>1158</v>
      </c>
      <c r="S435" s="206" t="s">
        <v>27</v>
      </c>
      <c r="T435" s="206" t="s">
        <v>28</v>
      </c>
      <c r="U435" s="206" t="s">
        <v>29</v>
      </c>
      <c r="V435" s="206">
        <v>0</v>
      </c>
      <c r="W435" s="206">
        <v>58</v>
      </c>
      <c r="X435" s="206">
        <v>16</v>
      </c>
      <c r="Y435" s="196">
        <v>18</v>
      </c>
      <c r="Z435" s="196">
        <v>112.5</v>
      </c>
    </row>
    <row r="436" spans="1:26" ht="171" x14ac:dyDescent="0.2">
      <c r="A436" s="170" t="s">
        <v>1411</v>
      </c>
      <c r="B436" s="170" t="s">
        <v>1482</v>
      </c>
      <c r="C436" s="170" t="s">
        <v>1134</v>
      </c>
      <c r="D436" s="170" t="s">
        <v>1135</v>
      </c>
      <c r="E436" s="170" t="s">
        <v>31</v>
      </c>
      <c r="F436" s="170" t="s">
        <v>1145</v>
      </c>
      <c r="G436" s="181" t="s">
        <v>69</v>
      </c>
      <c r="H436" s="181" t="s">
        <v>69</v>
      </c>
      <c r="I436" s="181" t="s">
        <v>69</v>
      </c>
      <c r="J436" s="181" t="s">
        <v>69</v>
      </c>
      <c r="K436" s="170" t="s">
        <v>69</v>
      </c>
      <c r="L436" s="170" t="s">
        <v>69</v>
      </c>
      <c r="M436" s="170" t="s">
        <v>69</v>
      </c>
      <c r="N436" s="170" t="s">
        <v>69</v>
      </c>
      <c r="O436" s="170" t="s">
        <v>69</v>
      </c>
      <c r="P436" s="170" t="s">
        <v>69</v>
      </c>
      <c r="Q436" s="169" t="s">
        <v>539</v>
      </c>
      <c r="R436" s="206" t="s">
        <v>1160</v>
      </c>
      <c r="S436" s="206" t="s">
        <v>27</v>
      </c>
      <c r="T436" s="206" t="s">
        <v>28</v>
      </c>
      <c r="U436" s="206" t="s">
        <v>29</v>
      </c>
      <c r="V436" s="206">
        <v>0</v>
      </c>
      <c r="W436" s="206">
        <v>50</v>
      </c>
      <c r="X436" s="206">
        <v>24</v>
      </c>
      <c r="Y436" s="196">
        <v>24</v>
      </c>
      <c r="Z436" s="196">
        <v>100</v>
      </c>
    </row>
    <row r="437" spans="1:26" ht="99.75" x14ac:dyDescent="0.2">
      <c r="A437" s="170" t="s">
        <v>1412</v>
      </c>
      <c r="B437" s="170" t="s">
        <v>1551</v>
      </c>
      <c r="C437" s="170" t="s">
        <v>1163</v>
      </c>
      <c r="D437" s="170" t="s">
        <v>1164</v>
      </c>
      <c r="E437" s="170" t="s">
        <v>207</v>
      </c>
      <c r="F437" s="170" t="s">
        <v>1165</v>
      </c>
      <c r="G437" s="182">
        <v>7408478000</v>
      </c>
      <c r="H437" s="182">
        <v>7408478000</v>
      </c>
      <c r="I437" s="182">
        <v>7390350612</v>
      </c>
      <c r="J437" s="182">
        <v>7240673006</v>
      </c>
      <c r="K437" s="170" t="s">
        <v>1460</v>
      </c>
      <c r="L437" s="170" t="s">
        <v>1460</v>
      </c>
      <c r="M437" s="170" t="s">
        <v>1460</v>
      </c>
      <c r="N437" s="170" t="s">
        <v>1460</v>
      </c>
      <c r="O437" s="170" t="s">
        <v>1460</v>
      </c>
      <c r="P437" s="170" t="s">
        <v>1446</v>
      </c>
      <c r="Q437" s="169" t="s">
        <v>144</v>
      </c>
      <c r="R437" s="206" t="s">
        <v>1166</v>
      </c>
      <c r="S437" s="206" t="s">
        <v>27</v>
      </c>
      <c r="T437" s="206" t="s">
        <v>28</v>
      </c>
      <c r="U437" s="206" t="s">
        <v>29</v>
      </c>
      <c r="V437" s="206">
        <v>20528</v>
      </c>
      <c r="W437" s="206">
        <v>12000</v>
      </c>
      <c r="X437" s="206">
        <v>1800</v>
      </c>
      <c r="Y437" s="190">
        <v>1709</v>
      </c>
      <c r="Z437" s="191">
        <v>94.9444444444444</v>
      </c>
    </row>
    <row r="438" spans="1:26" ht="99.75" x14ac:dyDescent="0.2">
      <c r="A438" s="170" t="s">
        <v>1412</v>
      </c>
      <c r="B438" s="170" t="s">
        <v>1551</v>
      </c>
      <c r="C438" s="170" t="s">
        <v>1163</v>
      </c>
      <c r="D438" s="170" t="s">
        <v>1164</v>
      </c>
      <c r="E438" s="170" t="s">
        <v>207</v>
      </c>
      <c r="F438" s="170" t="s">
        <v>1165</v>
      </c>
      <c r="G438" s="181" t="s">
        <v>69</v>
      </c>
      <c r="H438" s="181" t="s">
        <v>69</v>
      </c>
      <c r="I438" s="181" t="s">
        <v>69</v>
      </c>
      <c r="J438" s="181" t="s">
        <v>69</v>
      </c>
      <c r="K438" s="170" t="s">
        <v>69</v>
      </c>
      <c r="L438" s="170" t="s">
        <v>69</v>
      </c>
      <c r="M438" s="170" t="s">
        <v>69</v>
      </c>
      <c r="N438" s="170" t="s">
        <v>69</v>
      </c>
      <c r="O438" s="170" t="s">
        <v>69</v>
      </c>
      <c r="P438" s="170" t="s">
        <v>69</v>
      </c>
      <c r="Q438" s="169" t="s">
        <v>122</v>
      </c>
      <c r="R438" s="206" t="s">
        <v>1171</v>
      </c>
      <c r="S438" s="206" t="s">
        <v>27</v>
      </c>
      <c r="T438" s="206" t="s">
        <v>28</v>
      </c>
      <c r="U438" s="206" t="s">
        <v>29</v>
      </c>
      <c r="V438" s="206">
        <v>12</v>
      </c>
      <c r="W438" s="206">
        <v>52</v>
      </c>
      <c r="X438" s="206">
        <v>32</v>
      </c>
      <c r="Y438" s="205">
        <v>36</v>
      </c>
      <c r="Z438" s="196">
        <v>112.5</v>
      </c>
    </row>
    <row r="439" spans="1:26" ht="99.75" x14ac:dyDescent="0.2">
      <c r="A439" s="170" t="s">
        <v>1412</v>
      </c>
      <c r="B439" s="170" t="s">
        <v>1551</v>
      </c>
      <c r="C439" s="170" t="s">
        <v>1163</v>
      </c>
      <c r="D439" s="170" t="s">
        <v>1164</v>
      </c>
      <c r="E439" s="170" t="s">
        <v>207</v>
      </c>
      <c r="F439" s="170" t="s">
        <v>1165</v>
      </c>
      <c r="G439" s="181" t="s">
        <v>69</v>
      </c>
      <c r="H439" s="181" t="s">
        <v>69</v>
      </c>
      <c r="I439" s="181" t="s">
        <v>69</v>
      </c>
      <c r="J439" s="181" t="s">
        <v>69</v>
      </c>
      <c r="K439" s="170" t="s">
        <v>69</v>
      </c>
      <c r="L439" s="170" t="s">
        <v>69</v>
      </c>
      <c r="M439" s="170" t="s">
        <v>69</v>
      </c>
      <c r="N439" s="170" t="s">
        <v>69</v>
      </c>
      <c r="O439" s="170" t="s">
        <v>69</v>
      </c>
      <c r="P439" s="170" t="s">
        <v>69</v>
      </c>
      <c r="Q439" s="169" t="s">
        <v>114</v>
      </c>
      <c r="R439" s="206" t="s">
        <v>1173</v>
      </c>
      <c r="S439" s="206" t="s">
        <v>184</v>
      </c>
      <c r="T439" s="206" t="s">
        <v>28</v>
      </c>
      <c r="U439" s="206" t="s">
        <v>19</v>
      </c>
      <c r="V439" s="206">
        <v>100</v>
      </c>
      <c r="W439" s="206">
        <v>100</v>
      </c>
      <c r="X439" s="206">
        <v>100</v>
      </c>
      <c r="Y439" s="190">
        <v>100</v>
      </c>
      <c r="Z439" s="191">
        <v>100</v>
      </c>
    </row>
    <row r="440" spans="1:26" ht="99.75" x14ac:dyDescent="0.2">
      <c r="A440" s="170" t="s">
        <v>1412</v>
      </c>
      <c r="B440" s="170" t="s">
        <v>1551</v>
      </c>
      <c r="C440" s="170" t="s">
        <v>1163</v>
      </c>
      <c r="D440" s="170" t="s">
        <v>1164</v>
      </c>
      <c r="E440" s="170" t="s">
        <v>207</v>
      </c>
      <c r="F440" s="170" t="s">
        <v>1165</v>
      </c>
      <c r="G440" s="181" t="s">
        <v>69</v>
      </c>
      <c r="H440" s="181" t="s">
        <v>69</v>
      </c>
      <c r="I440" s="181" t="s">
        <v>69</v>
      </c>
      <c r="J440" s="181" t="s">
        <v>69</v>
      </c>
      <c r="K440" s="170" t="s">
        <v>69</v>
      </c>
      <c r="L440" s="170" t="s">
        <v>69</v>
      </c>
      <c r="M440" s="170" t="s">
        <v>69</v>
      </c>
      <c r="N440" s="170" t="s">
        <v>69</v>
      </c>
      <c r="O440" s="170" t="s">
        <v>69</v>
      </c>
      <c r="P440" s="170" t="s">
        <v>69</v>
      </c>
      <c r="Q440" s="169" t="s">
        <v>536</v>
      </c>
      <c r="R440" s="206" t="s">
        <v>1175</v>
      </c>
      <c r="S440" s="206" t="s">
        <v>27</v>
      </c>
      <c r="T440" s="206" t="s">
        <v>176</v>
      </c>
      <c r="U440" s="206" t="s">
        <v>29</v>
      </c>
      <c r="V440" s="206">
        <v>5104</v>
      </c>
      <c r="W440" s="206">
        <v>200</v>
      </c>
      <c r="X440" s="206">
        <v>50</v>
      </c>
      <c r="Y440" s="190">
        <v>85</v>
      </c>
      <c r="Z440" s="191">
        <v>170</v>
      </c>
    </row>
    <row r="441" spans="1:26" ht="99.75" x14ac:dyDescent="0.2">
      <c r="A441" s="170" t="s">
        <v>1412</v>
      </c>
      <c r="B441" s="170" t="s">
        <v>1551</v>
      </c>
      <c r="C441" s="170" t="s">
        <v>1163</v>
      </c>
      <c r="D441" s="170" t="s">
        <v>1164</v>
      </c>
      <c r="E441" s="170" t="s">
        <v>207</v>
      </c>
      <c r="F441" s="170" t="s">
        <v>1165</v>
      </c>
      <c r="G441" s="181" t="s">
        <v>69</v>
      </c>
      <c r="H441" s="181" t="s">
        <v>69</v>
      </c>
      <c r="I441" s="181" t="s">
        <v>69</v>
      </c>
      <c r="J441" s="181" t="s">
        <v>69</v>
      </c>
      <c r="K441" s="170" t="s">
        <v>69</v>
      </c>
      <c r="L441" s="170" t="s">
        <v>69</v>
      </c>
      <c r="M441" s="170" t="s">
        <v>69</v>
      </c>
      <c r="N441" s="170" t="s">
        <v>69</v>
      </c>
      <c r="O441" s="170" t="s">
        <v>69</v>
      </c>
      <c r="P441" s="170" t="s">
        <v>69</v>
      </c>
      <c r="Q441" s="169" t="s">
        <v>566</v>
      </c>
      <c r="R441" s="206" t="s">
        <v>1177</v>
      </c>
      <c r="S441" s="206" t="s">
        <v>27</v>
      </c>
      <c r="T441" s="206" t="s">
        <v>28</v>
      </c>
      <c r="U441" s="206" t="s">
        <v>29</v>
      </c>
      <c r="V441" s="206">
        <v>202</v>
      </c>
      <c r="W441" s="206">
        <v>300</v>
      </c>
      <c r="X441" s="206">
        <v>55</v>
      </c>
      <c r="Y441" s="190">
        <v>55</v>
      </c>
      <c r="Z441" s="191">
        <v>100</v>
      </c>
    </row>
    <row r="442" spans="1:26" ht="99.75" x14ac:dyDescent="0.2">
      <c r="A442" s="170" t="s">
        <v>1412</v>
      </c>
      <c r="B442" s="170" t="s">
        <v>1551</v>
      </c>
      <c r="C442" s="170" t="s">
        <v>1163</v>
      </c>
      <c r="D442" s="170" t="s">
        <v>1164</v>
      </c>
      <c r="E442" s="170" t="s">
        <v>207</v>
      </c>
      <c r="F442" s="170" t="s">
        <v>1165</v>
      </c>
      <c r="G442" s="181" t="s">
        <v>69</v>
      </c>
      <c r="H442" s="181" t="s">
        <v>69</v>
      </c>
      <c r="I442" s="181" t="s">
        <v>69</v>
      </c>
      <c r="J442" s="181" t="s">
        <v>69</v>
      </c>
      <c r="K442" s="170" t="s">
        <v>69</v>
      </c>
      <c r="L442" s="170" t="s">
        <v>69</v>
      </c>
      <c r="M442" s="170" t="s">
        <v>69</v>
      </c>
      <c r="N442" s="170" t="s">
        <v>69</v>
      </c>
      <c r="O442" s="170" t="s">
        <v>69</v>
      </c>
      <c r="P442" s="170" t="s">
        <v>69</v>
      </c>
      <c r="Q442" s="169" t="s">
        <v>531</v>
      </c>
      <c r="R442" s="206" t="s">
        <v>1179</v>
      </c>
      <c r="S442" s="206" t="s">
        <v>75</v>
      </c>
      <c r="T442" s="206" t="s">
        <v>28</v>
      </c>
      <c r="U442" s="206" t="s">
        <v>19</v>
      </c>
      <c r="V442" s="206">
        <v>83</v>
      </c>
      <c r="W442" s="206">
        <v>100</v>
      </c>
      <c r="X442" s="206">
        <v>98</v>
      </c>
      <c r="Y442" s="190">
        <v>98</v>
      </c>
      <c r="Z442" s="191">
        <v>100</v>
      </c>
    </row>
    <row r="443" spans="1:26" ht="99.75" x14ac:dyDescent="0.2">
      <c r="A443" s="170" t="s">
        <v>1412</v>
      </c>
      <c r="B443" s="170" t="s">
        <v>1551</v>
      </c>
      <c r="C443" s="170" t="s">
        <v>1163</v>
      </c>
      <c r="D443" s="170" t="s">
        <v>1164</v>
      </c>
      <c r="E443" s="170" t="s">
        <v>207</v>
      </c>
      <c r="F443" s="170" t="s">
        <v>1165</v>
      </c>
      <c r="G443" s="181" t="s">
        <v>69</v>
      </c>
      <c r="H443" s="181" t="s">
        <v>69</v>
      </c>
      <c r="I443" s="181" t="s">
        <v>69</v>
      </c>
      <c r="J443" s="181" t="s">
        <v>69</v>
      </c>
      <c r="K443" s="170" t="s">
        <v>69</v>
      </c>
      <c r="L443" s="170" t="s">
        <v>69</v>
      </c>
      <c r="M443" s="170" t="s">
        <v>69</v>
      </c>
      <c r="N443" s="170" t="s">
        <v>69</v>
      </c>
      <c r="O443" s="170" t="s">
        <v>69</v>
      </c>
      <c r="P443" s="170" t="s">
        <v>69</v>
      </c>
      <c r="Q443" s="169" t="s">
        <v>1447</v>
      </c>
      <c r="R443" s="206" t="s">
        <v>1181</v>
      </c>
      <c r="S443" s="206" t="s">
        <v>27</v>
      </c>
      <c r="T443" s="206" t="s">
        <v>157</v>
      </c>
      <c r="U443" s="206" t="s">
        <v>29</v>
      </c>
      <c r="V443" s="206">
        <v>5</v>
      </c>
      <c r="W443" s="206">
        <v>6</v>
      </c>
      <c r="X443" s="206">
        <v>2</v>
      </c>
      <c r="Y443" s="190">
        <v>2</v>
      </c>
      <c r="Z443" s="191">
        <v>100</v>
      </c>
    </row>
    <row r="444" spans="1:26" ht="99.75" x14ac:dyDescent="0.2">
      <c r="A444" s="170" t="s">
        <v>1412</v>
      </c>
      <c r="B444" s="170" t="s">
        <v>1551</v>
      </c>
      <c r="C444" s="170" t="s">
        <v>1163</v>
      </c>
      <c r="D444" s="170" t="s">
        <v>1164</v>
      </c>
      <c r="E444" s="170" t="s">
        <v>243</v>
      </c>
      <c r="F444" s="170" t="s">
        <v>1168</v>
      </c>
      <c r="G444" s="182">
        <v>3720198000</v>
      </c>
      <c r="H444" s="182">
        <v>3720198000</v>
      </c>
      <c r="I444" s="182">
        <v>3719886427</v>
      </c>
      <c r="J444" s="182">
        <v>3691548026</v>
      </c>
      <c r="K444" s="170" t="s">
        <v>1460</v>
      </c>
      <c r="L444" s="170" t="s">
        <v>1446</v>
      </c>
      <c r="M444" s="170" t="s">
        <v>1446</v>
      </c>
      <c r="N444" s="170" t="s">
        <v>1446</v>
      </c>
      <c r="O444" s="170" t="s">
        <v>1446</v>
      </c>
      <c r="P444" s="170" t="s">
        <v>1446</v>
      </c>
      <c r="Q444" s="169" t="s">
        <v>1452</v>
      </c>
      <c r="R444" s="206" t="s">
        <v>1169</v>
      </c>
      <c r="S444" s="206" t="s">
        <v>27</v>
      </c>
      <c r="T444" s="206" t="s">
        <v>28</v>
      </c>
      <c r="U444" s="206" t="s">
        <v>29</v>
      </c>
      <c r="V444" s="206">
        <v>902927</v>
      </c>
      <c r="W444" s="206">
        <v>1000000</v>
      </c>
      <c r="X444" s="206">
        <v>807521</v>
      </c>
      <c r="Y444" s="190">
        <v>555395</v>
      </c>
      <c r="Z444" s="191">
        <v>68.777777915373093</v>
      </c>
    </row>
    <row r="445" spans="1:26" ht="99.75" x14ac:dyDescent="0.2">
      <c r="A445" s="170" t="s">
        <v>1412</v>
      </c>
      <c r="B445" s="170" t="s">
        <v>1551</v>
      </c>
      <c r="C445" s="170" t="s">
        <v>1163</v>
      </c>
      <c r="D445" s="170" t="s">
        <v>1164</v>
      </c>
      <c r="E445" s="170" t="s">
        <v>243</v>
      </c>
      <c r="F445" s="170" t="s">
        <v>1168</v>
      </c>
      <c r="G445" s="181" t="s">
        <v>69</v>
      </c>
      <c r="H445" s="181" t="s">
        <v>69</v>
      </c>
      <c r="I445" s="181" t="s">
        <v>69</v>
      </c>
      <c r="J445" s="181" t="s">
        <v>69</v>
      </c>
      <c r="K445" s="170" t="s">
        <v>69</v>
      </c>
      <c r="L445" s="170" t="s">
        <v>69</v>
      </c>
      <c r="M445" s="170" t="s">
        <v>69</v>
      </c>
      <c r="N445" s="170" t="s">
        <v>69</v>
      </c>
      <c r="O445" s="170" t="s">
        <v>69</v>
      </c>
      <c r="P445" s="170" t="s">
        <v>69</v>
      </c>
      <c r="Q445" s="169" t="s">
        <v>558</v>
      </c>
      <c r="R445" s="206" t="s">
        <v>1183</v>
      </c>
      <c r="S445" s="206" t="s">
        <v>27</v>
      </c>
      <c r="T445" s="206" t="s">
        <v>28</v>
      </c>
      <c r="U445" s="206" t="s">
        <v>29</v>
      </c>
      <c r="V445" s="206">
        <v>370000</v>
      </c>
      <c r="W445" s="206">
        <v>2400000</v>
      </c>
      <c r="X445" s="206">
        <v>700000</v>
      </c>
      <c r="Y445" s="205">
        <v>835070</v>
      </c>
      <c r="Z445" s="196">
        <v>119.295714285714</v>
      </c>
    </row>
    <row r="446" spans="1:26" ht="99.75" x14ac:dyDescent="0.2">
      <c r="A446" s="170" t="s">
        <v>1412</v>
      </c>
      <c r="B446" s="170" t="s">
        <v>1551</v>
      </c>
      <c r="C446" s="170" t="s">
        <v>1163</v>
      </c>
      <c r="D446" s="170" t="s">
        <v>1164</v>
      </c>
      <c r="E446" s="170" t="s">
        <v>243</v>
      </c>
      <c r="F446" s="170" t="s">
        <v>1168</v>
      </c>
      <c r="G446" s="181" t="s">
        <v>69</v>
      </c>
      <c r="H446" s="181" t="s">
        <v>69</v>
      </c>
      <c r="I446" s="181" t="s">
        <v>69</v>
      </c>
      <c r="J446" s="181" t="s">
        <v>69</v>
      </c>
      <c r="K446" s="170" t="s">
        <v>69</v>
      </c>
      <c r="L446" s="170" t="s">
        <v>69</v>
      </c>
      <c r="M446" s="170" t="s">
        <v>69</v>
      </c>
      <c r="N446" s="170" t="s">
        <v>69</v>
      </c>
      <c r="O446" s="170" t="s">
        <v>69</v>
      </c>
      <c r="P446" s="170" t="s">
        <v>69</v>
      </c>
      <c r="Q446" s="169" t="s">
        <v>542</v>
      </c>
      <c r="R446" s="206" t="s">
        <v>1185</v>
      </c>
      <c r="S446" s="206" t="s">
        <v>75</v>
      </c>
      <c r="T446" s="206" t="s">
        <v>28</v>
      </c>
      <c r="U446" s="206" t="s">
        <v>19</v>
      </c>
      <c r="V446" s="206">
        <v>70</v>
      </c>
      <c r="W446" s="206">
        <v>100</v>
      </c>
      <c r="X446" s="206">
        <v>90</v>
      </c>
      <c r="Y446" s="190">
        <v>90</v>
      </c>
      <c r="Z446" s="191">
        <v>100</v>
      </c>
    </row>
    <row r="447" spans="1:26" ht="99.75" x14ac:dyDescent="0.2">
      <c r="A447" s="170" t="s">
        <v>1412</v>
      </c>
      <c r="B447" s="170" t="s">
        <v>1551</v>
      </c>
      <c r="C447" s="170" t="s">
        <v>1163</v>
      </c>
      <c r="D447" s="170" t="s">
        <v>1164</v>
      </c>
      <c r="E447" s="170" t="s">
        <v>243</v>
      </c>
      <c r="F447" s="170" t="s">
        <v>1168</v>
      </c>
      <c r="G447" s="181" t="s">
        <v>69</v>
      </c>
      <c r="H447" s="181" t="s">
        <v>69</v>
      </c>
      <c r="I447" s="181" t="s">
        <v>69</v>
      </c>
      <c r="J447" s="181" t="s">
        <v>69</v>
      </c>
      <c r="K447" s="170" t="s">
        <v>69</v>
      </c>
      <c r="L447" s="170" t="s">
        <v>69</v>
      </c>
      <c r="M447" s="170" t="s">
        <v>69</v>
      </c>
      <c r="N447" s="170" t="s">
        <v>69</v>
      </c>
      <c r="O447" s="170" t="s">
        <v>69</v>
      </c>
      <c r="P447" s="170" t="s">
        <v>69</v>
      </c>
      <c r="Q447" s="169" t="s">
        <v>1468</v>
      </c>
      <c r="R447" s="206" t="s">
        <v>1187</v>
      </c>
      <c r="S447" s="206" t="s">
        <v>27</v>
      </c>
      <c r="T447" s="206" t="s">
        <v>28</v>
      </c>
      <c r="U447" s="206" t="s">
        <v>29</v>
      </c>
      <c r="V447" s="206">
        <v>296</v>
      </c>
      <c r="W447" s="206">
        <v>150</v>
      </c>
      <c r="X447" s="206">
        <v>16</v>
      </c>
      <c r="Y447" s="190">
        <v>47</v>
      </c>
      <c r="Z447" s="191">
        <v>293.75</v>
      </c>
    </row>
    <row r="448" spans="1:26" ht="99.75" x14ac:dyDescent="0.2">
      <c r="A448" s="170" t="s">
        <v>1412</v>
      </c>
      <c r="B448" s="170" t="s">
        <v>1551</v>
      </c>
      <c r="C448" s="170" t="s">
        <v>1163</v>
      </c>
      <c r="D448" s="170" t="s">
        <v>1164</v>
      </c>
      <c r="E448" s="170" t="s">
        <v>243</v>
      </c>
      <c r="F448" s="170" t="s">
        <v>1168</v>
      </c>
      <c r="G448" s="181" t="s">
        <v>69</v>
      </c>
      <c r="H448" s="181" t="s">
        <v>69</v>
      </c>
      <c r="I448" s="181" t="s">
        <v>69</v>
      </c>
      <c r="J448" s="181" t="s">
        <v>69</v>
      </c>
      <c r="K448" s="170" t="s">
        <v>69</v>
      </c>
      <c r="L448" s="170" t="s">
        <v>69</v>
      </c>
      <c r="M448" s="170" t="s">
        <v>69</v>
      </c>
      <c r="N448" s="170" t="s">
        <v>69</v>
      </c>
      <c r="O448" s="170" t="s">
        <v>69</v>
      </c>
      <c r="P448" s="170" t="s">
        <v>69</v>
      </c>
      <c r="Q448" s="169" t="s">
        <v>572</v>
      </c>
      <c r="R448" s="206" t="s">
        <v>1189</v>
      </c>
      <c r="S448" s="206" t="s">
        <v>27</v>
      </c>
      <c r="T448" s="206" t="s">
        <v>28</v>
      </c>
      <c r="U448" s="206" t="s">
        <v>29</v>
      </c>
      <c r="V448" s="206"/>
      <c r="W448" s="206">
        <v>10000</v>
      </c>
      <c r="X448" s="206">
        <v>3000</v>
      </c>
      <c r="Y448" s="190">
        <v>1894</v>
      </c>
      <c r="Z448" s="191">
        <v>63.133333333333297</v>
      </c>
    </row>
    <row r="449" spans="1:26" ht="99.75" x14ac:dyDescent="0.2">
      <c r="A449" s="169" t="str">
        <f>C449</f>
        <v>0221-02</v>
      </c>
      <c r="B449" s="170" t="s">
        <v>1551</v>
      </c>
      <c r="C449" s="170" t="s">
        <v>1191</v>
      </c>
      <c r="D449" s="170" t="s">
        <v>1164</v>
      </c>
      <c r="E449" s="170" t="s">
        <v>207</v>
      </c>
      <c r="F449" s="170" t="s">
        <v>1165</v>
      </c>
      <c r="G449" s="182">
        <v>2000000000</v>
      </c>
      <c r="H449" s="182">
        <v>2000000000</v>
      </c>
      <c r="I449" s="182">
        <v>1813452666</v>
      </c>
      <c r="J449" s="182">
        <v>1664033597</v>
      </c>
      <c r="K449" s="170" t="s">
        <v>1460</v>
      </c>
      <c r="L449" s="170" t="s">
        <v>1446</v>
      </c>
      <c r="M449" s="170" t="s">
        <v>1460</v>
      </c>
      <c r="N449" s="170" t="s">
        <v>1460</v>
      </c>
      <c r="O449" s="170" t="s">
        <v>1446</v>
      </c>
      <c r="P449" s="170" t="s">
        <v>1460</v>
      </c>
      <c r="Q449" s="169" t="s">
        <v>539</v>
      </c>
      <c r="R449" s="206" t="s">
        <v>1192</v>
      </c>
      <c r="S449" s="206" t="s">
        <v>27</v>
      </c>
      <c r="T449" s="206" t="s">
        <v>157</v>
      </c>
      <c r="U449" s="206" t="s">
        <v>29</v>
      </c>
      <c r="V449" s="206"/>
      <c r="W449" s="206">
        <v>2100</v>
      </c>
      <c r="X449" s="206">
        <v>70</v>
      </c>
      <c r="Y449" s="190">
        <v>164</v>
      </c>
      <c r="Z449" s="191">
        <v>234.28571428571399</v>
      </c>
    </row>
    <row r="450" spans="1:26" ht="99.75" x14ac:dyDescent="0.2">
      <c r="A450" s="169" t="str">
        <f>C450</f>
        <v>0221-02</v>
      </c>
      <c r="B450" s="170" t="s">
        <v>1551</v>
      </c>
      <c r="C450" s="170" t="s">
        <v>1191</v>
      </c>
      <c r="D450" s="170" t="s">
        <v>1164</v>
      </c>
      <c r="E450" s="170" t="s">
        <v>207</v>
      </c>
      <c r="F450" s="170" t="s">
        <v>1165</v>
      </c>
      <c r="G450" s="181" t="s">
        <v>69</v>
      </c>
      <c r="H450" s="181" t="s">
        <v>69</v>
      </c>
      <c r="I450" s="181" t="s">
        <v>69</v>
      </c>
      <c r="J450" s="181" t="s">
        <v>69</v>
      </c>
      <c r="K450" s="170" t="s">
        <v>69</v>
      </c>
      <c r="L450" s="170" t="s">
        <v>69</v>
      </c>
      <c r="M450" s="170" t="s">
        <v>69</v>
      </c>
      <c r="N450" s="170" t="s">
        <v>69</v>
      </c>
      <c r="O450" s="170" t="s">
        <v>69</v>
      </c>
      <c r="P450" s="170" t="s">
        <v>69</v>
      </c>
      <c r="Q450" s="169" t="s">
        <v>551</v>
      </c>
      <c r="R450" s="206" t="s">
        <v>1194</v>
      </c>
      <c r="S450" s="206" t="s">
        <v>27</v>
      </c>
      <c r="T450" s="206" t="s">
        <v>89</v>
      </c>
      <c r="U450" s="206" t="s">
        <v>29</v>
      </c>
      <c r="V450" s="206"/>
      <c r="W450" s="206">
        <v>4</v>
      </c>
      <c r="X450" s="206">
        <v>1</v>
      </c>
      <c r="Y450" s="190">
        <v>0</v>
      </c>
      <c r="Z450" s="191">
        <v>0</v>
      </c>
    </row>
    <row r="451" spans="1:26" ht="99.75" x14ac:dyDescent="0.2">
      <c r="A451" s="169" t="str">
        <f>C451</f>
        <v>0221-02</v>
      </c>
      <c r="B451" s="170" t="s">
        <v>1551</v>
      </c>
      <c r="C451" s="170" t="s">
        <v>1191</v>
      </c>
      <c r="D451" s="170" t="s">
        <v>1164</v>
      </c>
      <c r="E451" s="170" t="s">
        <v>207</v>
      </c>
      <c r="F451" s="170" t="s">
        <v>1165</v>
      </c>
      <c r="G451" s="181" t="s">
        <v>69</v>
      </c>
      <c r="H451" s="181" t="s">
        <v>69</v>
      </c>
      <c r="I451" s="181" t="s">
        <v>69</v>
      </c>
      <c r="J451" s="181" t="s">
        <v>69</v>
      </c>
      <c r="K451" s="170" t="s">
        <v>69</v>
      </c>
      <c r="L451" s="170" t="s">
        <v>69</v>
      </c>
      <c r="M451" s="170" t="s">
        <v>69</v>
      </c>
      <c r="N451" s="170" t="s">
        <v>69</v>
      </c>
      <c r="O451" s="170" t="s">
        <v>69</v>
      </c>
      <c r="P451" s="170" t="s">
        <v>69</v>
      </c>
      <c r="Q451" s="169" t="s">
        <v>569</v>
      </c>
      <c r="R451" s="206" t="s">
        <v>1196</v>
      </c>
      <c r="S451" s="206" t="s">
        <v>27</v>
      </c>
      <c r="T451" s="206" t="s">
        <v>176</v>
      </c>
      <c r="U451" s="206" t="s">
        <v>29</v>
      </c>
      <c r="V451" s="206"/>
      <c r="W451" s="206">
        <v>600</v>
      </c>
      <c r="X451" s="206">
        <v>60</v>
      </c>
      <c r="Y451" s="190">
        <v>120</v>
      </c>
      <c r="Z451" s="191">
        <v>200</v>
      </c>
    </row>
    <row r="452" spans="1:26" ht="85.5" x14ac:dyDescent="0.2">
      <c r="A452" s="170" t="s">
        <v>1413</v>
      </c>
      <c r="B452" s="170" t="s">
        <v>1609</v>
      </c>
      <c r="C452" s="170" t="s">
        <v>1199</v>
      </c>
      <c r="D452" s="170" t="s">
        <v>1200</v>
      </c>
      <c r="E452" s="170" t="s">
        <v>243</v>
      </c>
      <c r="F452" s="170" t="s">
        <v>1201</v>
      </c>
      <c r="G452" s="182">
        <v>86391143156</v>
      </c>
      <c r="H452" s="182">
        <v>86391143156</v>
      </c>
      <c r="I452" s="182">
        <v>85900219800</v>
      </c>
      <c r="J452" s="182">
        <v>78513847250</v>
      </c>
      <c r="K452" s="170" t="s">
        <v>1446</v>
      </c>
      <c r="L452" s="170" t="s">
        <v>1460</v>
      </c>
      <c r="M452" s="170" t="s">
        <v>1460</v>
      </c>
      <c r="N452" s="170" t="s">
        <v>1446</v>
      </c>
      <c r="O452" s="170" t="s">
        <v>1460</v>
      </c>
      <c r="P452" s="170" t="s">
        <v>1460</v>
      </c>
      <c r="Q452" s="169" t="s">
        <v>1528</v>
      </c>
      <c r="R452" s="206" t="s">
        <v>1202</v>
      </c>
      <c r="S452" s="206" t="s">
        <v>27</v>
      </c>
      <c r="T452" s="206" t="s">
        <v>28</v>
      </c>
      <c r="U452" s="206" t="s">
        <v>29</v>
      </c>
      <c r="V452" s="206">
        <v>21157</v>
      </c>
      <c r="W452" s="206">
        <v>80430</v>
      </c>
      <c r="X452" s="206">
        <v>18336</v>
      </c>
      <c r="Y452" s="190">
        <v>18581</v>
      </c>
      <c r="Z452" s="191">
        <v>101.336169284468</v>
      </c>
    </row>
    <row r="453" spans="1:26" ht="85.5" x14ac:dyDescent="0.2">
      <c r="A453" s="170" t="s">
        <v>1413</v>
      </c>
      <c r="B453" s="170" t="s">
        <v>1609</v>
      </c>
      <c r="C453" s="170" t="s">
        <v>1199</v>
      </c>
      <c r="D453" s="170" t="s">
        <v>1200</v>
      </c>
      <c r="E453" s="170" t="s">
        <v>243</v>
      </c>
      <c r="F453" s="170" t="s">
        <v>1201</v>
      </c>
      <c r="G453" s="181" t="s">
        <v>69</v>
      </c>
      <c r="H453" s="181" t="s">
        <v>69</v>
      </c>
      <c r="I453" s="181" t="s">
        <v>69</v>
      </c>
      <c r="J453" s="181" t="s">
        <v>69</v>
      </c>
      <c r="K453" s="170" t="s">
        <v>69</v>
      </c>
      <c r="L453" s="170" t="s">
        <v>69</v>
      </c>
      <c r="M453" s="170" t="s">
        <v>69</v>
      </c>
      <c r="N453" s="170" t="s">
        <v>69</v>
      </c>
      <c r="O453" s="170" t="s">
        <v>69</v>
      </c>
      <c r="P453" s="170" t="s">
        <v>69</v>
      </c>
      <c r="Q453" s="169" t="s">
        <v>1369</v>
      </c>
      <c r="R453" s="206" t="s">
        <v>1213</v>
      </c>
      <c r="S453" s="206" t="s">
        <v>27</v>
      </c>
      <c r="T453" s="206" t="s">
        <v>28</v>
      </c>
      <c r="U453" s="206" t="s">
        <v>29</v>
      </c>
      <c r="V453" s="206">
        <v>2420469</v>
      </c>
      <c r="W453" s="206">
        <v>14173942</v>
      </c>
      <c r="X453" s="206">
        <v>2550000</v>
      </c>
      <c r="Y453" s="190">
        <v>3378541</v>
      </c>
      <c r="Z453" s="191">
        <v>132.49180392156899</v>
      </c>
    </row>
    <row r="454" spans="1:26" ht="85.5" x14ac:dyDescent="0.2">
      <c r="A454" s="170" t="s">
        <v>1413</v>
      </c>
      <c r="B454" s="170" t="s">
        <v>1609</v>
      </c>
      <c r="C454" s="170" t="s">
        <v>1199</v>
      </c>
      <c r="D454" s="170" t="s">
        <v>1200</v>
      </c>
      <c r="E454" s="170" t="s">
        <v>159</v>
      </c>
      <c r="F454" s="170" t="s">
        <v>1204</v>
      </c>
      <c r="G454" s="182">
        <v>54570384762</v>
      </c>
      <c r="H454" s="182">
        <v>54570384762</v>
      </c>
      <c r="I454" s="182">
        <v>53137171770</v>
      </c>
      <c r="J454" s="182">
        <v>36994489308</v>
      </c>
      <c r="K454" s="170" t="s">
        <v>1446</v>
      </c>
      <c r="L454" s="170" t="s">
        <v>1446</v>
      </c>
      <c r="M454" s="170" t="s">
        <v>1446</v>
      </c>
      <c r="N454" s="170" t="s">
        <v>1446</v>
      </c>
      <c r="O454" s="170" t="s">
        <v>1446</v>
      </c>
      <c r="P454" s="170" t="s">
        <v>1446</v>
      </c>
      <c r="Q454" s="169" t="s">
        <v>1501</v>
      </c>
      <c r="R454" s="206" t="s">
        <v>1205</v>
      </c>
      <c r="S454" s="206" t="s">
        <v>184</v>
      </c>
      <c r="T454" s="206" t="s">
        <v>28</v>
      </c>
      <c r="U454" s="206" t="s">
        <v>29</v>
      </c>
      <c r="V454" s="206">
        <v>34</v>
      </c>
      <c r="W454" s="206">
        <v>34</v>
      </c>
      <c r="X454" s="206">
        <v>34</v>
      </c>
      <c r="Y454" s="190">
        <v>35</v>
      </c>
      <c r="Z454" s="196">
        <v>102.941176470588</v>
      </c>
    </row>
    <row r="455" spans="1:26" ht="85.5" x14ac:dyDescent="0.2">
      <c r="A455" s="170" t="s">
        <v>1413</v>
      </c>
      <c r="B455" s="170" t="s">
        <v>1609</v>
      </c>
      <c r="C455" s="170" t="s">
        <v>1199</v>
      </c>
      <c r="D455" s="170" t="s">
        <v>1200</v>
      </c>
      <c r="E455" s="170" t="s">
        <v>159</v>
      </c>
      <c r="F455" s="170" t="s">
        <v>1204</v>
      </c>
      <c r="G455" s="181" t="s">
        <v>69</v>
      </c>
      <c r="H455" s="181" t="s">
        <v>69</v>
      </c>
      <c r="I455" s="181" t="s">
        <v>69</v>
      </c>
      <c r="J455" s="181" t="s">
        <v>69</v>
      </c>
      <c r="K455" s="170" t="s">
        <v>69</v>
      </c>
      <c r="L455" s="170" t="s">
        <v>69</v>
      </c>
      <c r="M455" s="170" t="s">
        <v>69</v>
      </c>
      <c r="N455" s="170" t="s">
        <v>69</v>
      </c>
      <c r="O455" s="170" t="s">
        <v>69</v>
      </c>
      <c r="P455" s="170" t="s">
        <v>69</v>
      </c>
      <c r="Q455" s="169" t="s">
        <v>1536</v>
      </c>
      <c r="R455" s="206" t="s">
        <v>1215</v>
      </c>
      <c r="S455" s="206" t="s">
        <v>184</v>
      </c>
      <c r="T455" s="206" t="s">
        <v>28</v>
      </c>
      <c r="U455" s="206" t="s">
        <v>29</v>
      </c>
      <c r="V455" s="206">
        <v>3</v>
      </c>
      <c r="W455" s="206">
        <v>3</v>
      </c>
      <c r="X455" s="206">
        <v>3</v>
      </c>
      <c r="Y455" s="190">
        <v>6</v>
      </c>
      <c r="Z455" s="196">
        <v>200</v>
      </c>
    </row>
    <row r="456" spans="1:26" ht="85.5" x14ac:dyDescent="0.2">
      <c r="A456" s="170" t="s">
        <v>1413</v>
      </c>
      <c r="B456" s="170" t="s">
        <v>1609</v>
      </c>
      <c r="C456" s="170" t="s">
        <v>1199</v>
      </c>
      <c r="D456" s="170" t="s">
        <v>1200</v>
      </c>
      <c r="E456" s="170" t="s">
        <v>23</v>
      </c>
      <c r="F456" s="170" t="s">
        <v>1207</v>
      </c>
      <c r="G456" s="182">
        <v>43088363825</v>
      </c>
      <c r="H456" s="182">
        <v>43088363825</v>
      </c>
      <c r="I456" s="182">
        <v>41117459969</v>
      </c>
      <c r="J456" s="182">
        <v>36291607510</v>
      </c>
      <c r="K456" s="170" t="s">
        <v>1446</v>
      </c>
      <c r="L456" s="170" t="s">
        <v>1446</v>
      </c>
      <c r="M456" s="170" t="s">
        <v>1460</v>
      </c>
      <c r="N456" s="170" t="s">
        <v>1446</v>
      </c>
      <c r="O456" s="170" t="s">
        <v>1446</v>
      </c>
      <c r="P456" s="170" t="s">
        <v>1446</v>
      </c>
      <c r="Q456" s="169" t="s">
        <v>1540</v>
      </c>
      <c r="R456" s="206" t="s">
        <v>1208</v>
      </c>
      <c r="S456" s="206" t="s">
        <v>27</v>
      </c>
      <c r="T456" s="206" t="s">
        <v>28</v>
      </c>
      <c r="U456" s="206" t="s">
        <v>29</v>
      </c>
      <c r="V456" s="206">
        <v>1013</v>
      </c>
      <c r="W456" s="206">
        <v>8234</v>
      </c>
      <c r="X456" s="206">
        <v>1712</v>
      </c>
      <c r="Y456" s="190">
        <v>2171</v>
      </c>
      <c r="Z456" s="191">
        <v>126.810747663551</v>
      </c>
    </row>
    <row r="457" spans="1:26" ht="85.5" x14ac:dyDescent="0.2">
      <c r="A457" s="170" t="s">
        <v>1413</v>
      </c>
      <c r="B457" s="170" t="s">
        <v>1609</v>
      </c>
      <c r="C457" s="170" t="s">
        <v>1199</v>
      </c>
      <c r="D457" s="170" t="s">
        <v>1200</v>
      </c>
      <c r="E457" s="170" t="s">
        <v>23</v>
      </c>
      <c r="F457" s="170" t="s">
        <v>1207</v>
      </c>
      <c r="G457" s="181" t="s">
        <v>69</v>
      </c>
      <c r="H457" s="181" t="s">
        <v>69</v>
      </c>
      <c r="I457" s="181" t="s">
        <v>69</v>
      </c>
      <c r="J457" s="181" t="s">
        <v>69</v>
      </c>
      <c r="K457" s="170" t="s">
        <v>69</v>
      </c>
      <c r="L457" s="170" t="s">
        <v>69</v>
      </c>
      <c r="M457" s="170" t="s">
        <v>69</v>
      </c>
      <c r="N457" s="170" t="s">
        <v>69</v>
      </c>
      <c r="O457" s="170" t="s">
        <v>69</v>
      </c>
      <c r="P457" s="170" t="s">
        <v>69</v>
      </c>
      <c r="Q457" s="169" t="s">
        <v>164</v>
      </c>
      <c r="R457" s="206" t="s">
        <v>1217</v>
      </c>
      <c r="S457" s="206" t="s">
        <v>27</v>
      </c>
      <c r="T457" s="206" t="s">
        <v>28</v>
      </c>
      <c r="U457" s="206" t="s">
        <v>29</v>
      </c>
      <c r="V457" s="206">
        <v>2229</v>
      </c>
      <c r="W457" s="206">
        <v>17084</v>
      </c>
      <c r="X457" s="206">
        <v>3541</v>
      </c>
      <c r="Y457" s="190">
        <v>4747</v>
      </c>
      <c r="Z457" s="191">
        <v>134.05817565659399</v>
      </c>
    </row>
    <row r="458" spans="1:26" ht="85.5" x14ac:dyDescent="0.2">
      <c r="A458" s="170" t="s">
        <v>1413</v>
      </c>
      <c r="B458" s="170" t="s">
        <v>1609</v>
      </c>
      <c r="C458" s="170" t="s">
        <v>1199</v>
      </c>
      <c r="D458" s="170" t="s">
        <v>1200</v>
      </c>
      <c r="E458" s="170" t="s">
        <v>38</v>
      </c>
      <c r="F458" s="170" t="s">
        <v>1210</v>
      </c>
      <c r="G458" s="182">
        <v>31176469326</v>
      </c>
      <c r="H458" s="182">
        <v>31176469326</v>
      </c>
      <c r="I458" s="182">
        <v>31125625687</v>
      </c>
      <c r="J458" s="182">
        <v>29942740459</v>
      </c>
      <c r="K458" s="170" t="s">
        <v>1460</v>
      </c>
      <c r="L458" s="170" t="s">
        <v>1460</v>
      </c>
      <c r="M458" s="170" t="s">
        <v>1460</v>
      </c>
      <c r="N458" s="170" t="s">
        <v>1460</v>
      </c>
      <c r="O458" s="170" t="s">
        <v>1460</v>
      </c>
      <c r="P458" s="170" t="s">
        <v>1460</v>
      </c>
      <c r="Q458" s="169" t="s">
        <v>42</v>
      </c>
      <c r="R458" s="206" t="s">
        <v>1211</v>
      </c>
      <c r="S458" s="206" t="s">
        <v>27</v>
      </c>
      <c r="T458" s="206" t="s">
        <v>28</v>
      </c>
      <c r="U458" s="206" t="s">
        <v>29</v>
      </c>
      <c r="V458" s="206">
        <v>149650</v>
      </c>
      <c r="W458" s="206">
        <v>326932</v>
      </c>
      <c r="X458" s="206">
        <v>150000</v>
      </c>
      <c r="Y458" s="190">
        <v>146111</v>
      </c>
      <c r="Z458" s="191">
        <v>97.407333333333298</v>
      </c>
    </row>
    <row r="459" spans="1:26" ht="85.5" x14ac:dyDescent="0.2">
      <c r="A459" s="170" t="s">
        <v>1413</v>
      </c>
      <c r="B459" s="170" t="s">
        <v>1609</v>
      </c>
      <c r="C459" s="170" t="s">
        <v>1199</v>
      </c>
      <c r="D459" s="170" t="s">
        <v>1200</v>
      </c>
      <c r="E459" s="170" t="s">
        <v>38</v>
      </c>
      <c r="F459" s="170" t="s">
        <v>1210</v>
      </c>
      <c r="G459" s="181" t="s">
        <v>69</v>
      </c>
      <c r="H459" s="181" t="s">
        <v>69</v>
      </c>
      <c r="I459" s="181" t="s">
        <v>69</v>
      </c>
      <c r="J459" s="181" t="s">
        <v>69</v>
      </c>
      <c r="K459" s="170" t="s">
        <v>69</v>
      </c>
      <c r="L459" s="170" t="s">
        <v>69</v>
      </c>
      <c r="M459" s="170" t="s">
        <v>69</v>
      </c>
      <c r="N459" s="170" t="s">
        <v>69</v>
      </c>
      <c r="O459" s="170" t="s">
        <v>69</v>
      </c>
      <c r="P459" s="170" t="s">
        <v>69</v>
      </c>
      <c r="Q459" s="169" t="s">
        <v>46</v>
      </c>
      <c r="R459" s="206" t="s">
        <v>1219</v>
      </c>
      <c r="S459" s="206" t="s">
        <v>27</v>
      </c>
      <c r="T459" s="206" t="s">
        <v>28</v>
      </c>
      <c r="U459" s="206" t="s">
        <v>29</v>
      </c>
      <c r="V459" s="206">
        <v>0</v>
      </c>
      <c r="W459" s="206">
        <v>7264</v>
      </c>
      <c r="X459" s="206">
        <v>1592</v>
      </c>
      <c r="Y459" s="190">
        <v>1592</v>
      </c>
      <c r="Z459" s="191">
        <v>100</v>
      </c>
    </row>
    <row r="460" spans="1:26" ht="85.5" x14ac:dyDescent="0.2">
      <c r="A460" s="170" t="s">
        <v>1413</v>
      </c>
      <c r="B460" s="170" t="s">
        <v>1609</v>
      </c>
      <c r="C460" s="170" t="s">
        <v>1199</v>
      </c>
      <c r="D460" s="170" t="s">
        <v>1200</v>
      </c>
      <c r="E460" s="170" t="s">
        <v>38</v>
      </c>
      <c r="F460" s="170" t="s">
        <v>1210</v>
      </c>
      <c r="G460" s="181" t="s">
        <v>69</v>
      </c>
      <c r="H460" s="181" t="s">
        <v>69</v>
      </c>
      <c r="I460" s="181" t="s">
        <v>69</v>
      </c>
      <c r="J460" s="181" t="s">
        <v>69</v>
      </c>
      <c r="K460" s="170" t="s">
        <v>69</v>
      </c>
      <c r="L460" s="170" t="s">
        <v>69</v>
      </c>
      <c r="M460" s="170" t="s">
        <v>69</v>
      </c>
      <c r="N460" s="170" t="s">
        <v>69</v>
      </c>
      <c r="O460" s="170" t="s">
        <v>69</v>
      </c>
      <c r="P460" s="170" t="s">
        <v>69</v>
      </c>
      <c r="Q460" s="169" t="s">
        <v>31</v>
      </c>
      <c r="R460" s="206" t="s">
        <v>1221</v>
      </c>
      <c r="S460" s="206" t="s">
        <v>27</v>
      </c>
      <c r="T460" s="206" t="s">
        <v>28</v>
      </c>
      <c r="U460" s="206" t="s">
        <v>29</v>
      </c>
      <c r="V460" s="206">
        <v>149650</v>
      </c>
      <c r="W460" s="206">
        <v>698428</v>
      </c>
      <c r="X460" s="206">
        <v>142800</v>
      </c>
      <c r="Y460" s="190">
        <v>146234</v>
      </c>
      <c r="Z460" s="191">
        <v>102.404761904762</v>
      </c>
    </row>
    <row r="461" spans="1:26" ht="85.5" x14ac:dyDescent="0.2">
      <c r="A461" s="170" t="s">
        <v>1413</v>
      </c>
      <c r="B461" s="170" t="s">
        <v>1609</v>
      </c>
      <c r="C461" s="170" t="s">
        <v>1199</v>
      </c>
      <c r="D461" s="170" t="s">
        <v>1200</v>
      </c>
      <c r="E461" s="170" t="s">
        <v>38</v>
      </c>
      <c r="F461" s="170" t="s">
        <v>1210</v>
      </c>
      <c r="G461" s="181" t="s">
        <v>69</v>
      </c>
      <c r="H461" s="181" t="s">
        <v>69</v>
      </c>
      <c r="I461" s="181" t="s">
        <v>69</v>
      </c>
      <c r="J461" s="181" t="s">
        <v>69</v>
      </c>
      <c r="K461" s="170" t="s">
        <v>69</v>
      </c>
      <c r="L461" s="170" t="s">
        <v>69</v>
      </c>
      <c r="M461" s="170" t="s">
        <v>69</v>
      </c>
      <c r="N461" s="170" t="s">
        <v>69</v>
      </c>
      <c r="O461" s="170" t="s">
        <v>69</v>
      </c>
      <c r="P461" s="170" t="s">
        <v>69</v>
      </c>
      <c r="Q461" s="169" t="s">
        <v>196</v>
      </c>
      <c r="R461" s="206" t="s">
        <v>1223</v>
      </c>
      <c r="S461" s="206" t="s">
        <v>27</v>
      </c>
      <c r="T461" s="206" t="s">
        <v>28</v>
      </c>
      <c r="U461" s="206" t="s">
        <v>29</v>
      </c>
      <c r="V461" s="206">
        <v>0</v>
      </c>
      <c r="W461" s="206">
        <v>123376</v>
      </c>
      <c r="X461" s="206">
        <v>27550</v>
      </c>
      <c r="Y461" s="190">
        <v>27511</v>
      </c>
      <c r="Z461" s="191">
        <v>99.858439201451901</v>
      </c>
    </row>
    <row r="462" spans="1:26" ht="71.25" x14ac:dyDescent="0.2">
      <c r="A462" s="170" t="s">
        <v>1414</v>
      </c>
      <c r="B462" s="170" t="s">
        <v>1494</v>
      </c>
      <c r="C462" s="170" t="s">
        <v>1226</v>
      </c>
      <c r="D462" s="170" t="s">
        <v>1227</v>
      </c>
      <c r="E462" s="170" t="s">
        <v>159</v>
      </c>
      <c r="F462" s="170" t="s">
        <v>1231</v>
      </c>
      <c r="G462" s="182">
        <v>9793213231</v>
      </c>
      <c r="H462" s="182">
        <v>9793213231</v>
      </c>
      <c r="I462" s="182">
        <v>9315461145</v>
      </c>
      <c r="J462" s="182">
        <v>8591573217</v>
      </c>
      <c r="K462" s="170" t="s">
        <v>1446</v>
      </c>
      <c r="L462" s="170" t="s">
        <v>1446</v>
      </c>
      <c r="M462" s="170" t="s">
        <v>1446</v>
      </c>
      <c r="N462" s="170" t="s">
        <v>1446</v>
      </c>
      <c r="O462" s="170" t="s">
        <v>1446</v>
      </c>
      <c r="P462" s="170" t="s">
        <v>1460</v>
      </c>
      <c r="Q462" s="169" t="s">
        <v>1587</v>
      </c>
      <c r="R462" s="206" t="s">
        <v>1232</v>
      </c>
      <c r="S462" s="206" t="s">
        <v>184</v>
      </c>
      <c r="T462" s="206" t="s">
        <v>89</v>
      </c>
      <c r="U462" s="206" t="s">
        <v>19</v>
      </c>
      <c r="V462" s="206">
        <v>100</v>
      </c>
      <c r="W462" s="206">
        <v>100</v>
      </c>
      <c r="X462" s="206">
        <v>100</v>
      </c>
      <c r="Y462" s="190">
        <v>100</v>
      </c>
      <c r="Z462" s="191">
        <v>100</v>
      </c>
    </row>
    <row r="463" spans="1:26" ht="99.75" x14ac:dyDescent="0.2">
      <c r="A463" s="170" t="s">
        <v>1414</v>
      </c>
      <c r="B463" s="170" t="s">
        <v>1494</v>
      </c>
      <c r="C463" s="170" t="s">
        <v>1226</v>
      </c>
      <c r="D463" s="170" t="s">
        <v>1227</v>
      </c>
      <c r="E463" s="170" t="s">
        <v>23</v>
      </c>
      <c r="F463" s="170" t="s">
        <v>1234</v>
      </c>
      <c r="G463" s="182">
        <v>5384338236</v>
      </c>
      <c r="H463" s="182">
        <v>5384338236</v>
      </c>
      <c r="I463" s="182">
        <v>5167387210</v>
      </c>
      <c r="J463" s="182">
        <v>4661854138</v>
      </c>
      <c r="K463" s="170" t="s">
        <v>1446</v>
      </c>
      <c r="L463" s="170" t="s">
        <v>1446</v>
      </c>
      <c r="M463" s="170" t="s">
        <v>1446</v>
      </c>
      <c r="N463" s="170" t="s">
        <v>1446</v>
      </c>
      <c r="O463" s="170" t="s">
        <v>1446</v>
      </c>
      <c r="P463" s="170" t="s">
        <v>1460</v>
      </c>
      <c r="Q463" s="169" t="s">
        <v>1584</v>
      </c>
      <c r="R463" s="206" t="s">
        <v>1235</v>
      </c>
      <c r="S463" s="206" t="s">
        <v>27</v>
      </c>
      <c r="T463" s="206" t="s">
        <v>157</v>
      </c>
      <c r="U463" s="206" t="s">
        <v>29</v>
      </c>
      <c r="V463" s="206">
        <v>339</v>
      </c>
      <c r="W463" s="206">
        <v>75</v>
      </c>
      <c r="X463" s="206">
        <v>75</v>
      </c>
      <c r="Y463" s="190">
        <v>77</v>
      </c>
      <c r="Z463" s="191">
        <v>102.666666666667</v>
      </c>
    </row>
    <row r="464" spans="1:26" ht="71.25" x14ac:dyDescent="0.2">
      <c r="A464" s="170" t="s">
        <v>1414</v>
      </c>
      <c r="B464" s="170" t="s">
        <v>1494</v>
      </c>
      <c r="C464" s="170" t="s">
        <v>1226</v>
      </c>
      <c r="D464" s="170" t="s">
        <v>1227</v>
      </c>
      <c r="E464" s="170" t="s">
        <v>38</v>
      </c>
      <c r="F464" s="170" t="s">
        <v>1237</v>
      </c>
      <c r="G464" s="182">
        <v>2206026224</v>
      </c>
      <c r="H464" s="182">
        <v>2206026224</v>
      </c>
      <c r="I464" s="182">
        <v>2064089160</v>
      </c>
      <c r="J464" s="182">
        <v>1901869723</v>
      </c>
      <c r="K464" s="170" t="s">
        <v>1446</v>
      </c>
      <c r="L464" s="170" t="s">
        <v>1446</v>
      </c>
      <c r="M464" s="170" t="s">
        <v>1446</v>
      </c>
      <c r="N464" s="170" t="s">
        <v>1446</v>
      </c>
      <c r="O464" s="170" t="s">
        <v>1446</v>
      </c>
      <c r="P464" s="170" t="s">
        <v>1460</v>
      </c>
      <c r="Q464" s="169" t="s">
        <v>1478</v>
      </c>
      <c r="R464" s="206" t="s">
        <v>1238</v>
      </c>
      <c r="S464" s="206" t="s">
        <v>27</v>
      </c>
      <c r="T464" s="206" t="s">
        <v>157</v>
      </c>
      <c r="U464" s="206" t="s">
        <v>19</v>
      </c>
      <c r="V464" s="206">
        <v>0</v>
      </c>
      <c r="W464" s="206">
        <v>40</v>
      </c>
      <c r="X464" s="206">
        <v>40</v>
      </c>
      <c r="Y464" s="190">
        <v>40</v>
      </c>
      <c r="Z464" s="191">
        <v>100</v>
      </c>
    </row>
    <row r="465" spans="1:26" ht="71.25" x14ac:dyDescent="0.2">
      <c r="A465" s="170" t="s">
        <v>1414</v>
      </c>
      <c r="B465" s="170" t="s">
        <v>1494</v>
      </c>
      <c r="C465" s="170" t="s">
        <v>1226</v>
      </c>
      <c r="D465" s="170" t="s">
        <v>1227</v>
      </c>
      <c r="E465" s="170" t="s">
        <v>34</v>
      </c>
      <c r="F465" s="170" t="s">
        <v>1228</v>
      </c>
      <c r="G465" s="182">
        <v>31153458309</v>
      </c>
      <c r="H465" s="182">
        <v>31153458309</v>
      </c>
      <c r="I465" s="182">
        <v>28844760368</v>
      </c>
      <c r="J465" s="182">
        <v>23352406568</v>
      </c>
      <c r="K465" s="170" t="s">
        <v>1446</v>
      </c>
      <c r="L465" s="170" t="s">
        <v>1446</v>
      </c>
      <c r="M465" s="170" t="s">
        <v>1446</v>
      </c>
      <c r="N465" s="170" t="s">
        <v>1446</v>
      </c>
      <c r="O465" s="170" t="s">
        <v>1446</v>
      </c>
      <c r="P465" s="170" t="s">
        <v>1460</v>
      </c>
      <c r="Q465" s="169" t="s">
        <v>1480</v>
      </c>
      <c r="R465" s="206" t="s">
        <v>1229</v>
      </c>
      <c r="S465" s="206" t="s">
        <v>27</v>
      </c>
      <c r="T465" s="206" t="s">
        <v>157</v>
      </c>
      <c r="U465" s="206" t="s">
        <v>29</v>
      </c>
      <c r="V465" s="206">
        <v>0</v>
      </c>
      <c r="W465" s="206">
        <v>20</v>
      </c>
      <c r="X465" s="206">
        <v>1</v>
      </c>
      <c r="Y465" s="190">
        <v>0</v>
      </c>
      <c r="Z465" s="191">
        <v>0</v>
      </c>
    </row>
    <row r="466" spans="1:26" ht="85.5" x14ac:dyDescent="0.2">
      <c r="A466" s="170" t="s">
        <v>1415</v>
      </c>
      <c r="B466" s="170" t="s">
        <v>1524</v>
      </c>
      <c r="C466" s="170" t="s">
        <v>1241</v>
      </c>
      <c r="D466" s="170" t="s">
        <v>1242</v>
      </c>
      <c r="E466" s="170" t="s">
        <v>181</v>
      </c>
      <c r="F466" s="170" t="s">
        <v>1243</v>
      </c>
      <c r="G466" s="182">
        <v>208322126727</v>
      </c>
      <c r="H466" s="182">
        <v>208322126727</v>
      </c>
      <c r="I466" s="182">
        <v>201124652499</v>
      </c>
      <c r="J466" s="182">
        <v>127961001375</v>
      </c>
      <c r="K466" s="170" t="s">
        <v>1460</v>
      </c>
      <c r="L466" s="170" t="s">
        <v>1446</v>
      </c>
      <c r="M466" s="170" t="s">
        <v>1446</v>
      </c>
      <c r="N466" s="170" t="s">
        <v>1446</v>
      </c>
      <c r="O466" s="170" t="s">
        <v>1460</v>
      </c>
      <c r="P466" s="170" t="s">
        <v>1446</v>
      </c>
      <c r="Q466" s="169" t="s">
        <v>1526</v>
      </c>
      <c r="R466" s="206" t="s">
        <v>1244</v>
      </c>
      <c r="S466" s="206" t="s">
        <v>27</v>
      </c>
      <c r="T466" s="206" t="s">
        <v>28</v>
      </c>
      <c r="U466" s="206" t="s">
        <v>29</v>
      </c>
      <c r="V466" s="206">
        <v>326</v>
      </c>
      <c r="W466" s="206">
        <v>1336</v>
      </c>
      <c r="X466" s="206">
        <v>464.86</v>
      </c>
      <c r="Y466" s="190">
        <v>456.04</v>
      </c>
      <c r="Z466" s="191">
        <v>98.102654562664</v>
      </c>
    </row>
    <row r="467" spans="1:26" ht="85.5" x14ac:dyDescent="0.2">
      <c r="A467" s="170" t="s">
        <v>1415</v>
      </c>
      <c r="B467" s="170" t="s">
        <v>1524</v>
      </c>
      <c r="C467" s="170" t="s">
        <v>1241</v>
      </c>
      <c r="D467" s="170" t="s">
        <v>1242</v>
      </c>
      <c r="E467" s="170" t="s">
        <v>186</v>
      </c>
      <c r="F467" s="170" t="s">
        <v>1246</v>
      </c>
      <c r="G467" s="182">
        <v>9458459980</v>
      </c>
      <c r="H467" s="182">
        <v>9458459980</v>
      </c>
      <c r="I467" s="182">
        <v>9426324218</v>
      </c>
      <c r="J467" s="182">
        <v>5754279431</v>
      </c>
      <c r="K467" s="170" t="s">
        <v>1446</v>
      </c>
      <c r="L467" s="170" t="s">
        <v>1446</v>
      </c>
      <c r="M467" s="170" t="s">
        <v>1446</v>
      </c>
      <c r="N467" s="170" t="s">
        <v>1446</v>
      </c>
      <c r="O467" s="170" t="s">
        <v>1446</v>
      </c>
      <c r="P467" s="170" t="s">
        <v>1446</v>
      </c>
      <c r="Q467" s="169" t="s">
        <v>1528</v>
      </c>
      <c r="R467" s="206" t="s">
        <v>1247</v>
      </c>
      <c r="S467" s="206" t="s">
        <v>27</v>
      </c>
      <c r="T467" s="206" t="s">
        <v>28</v>
      </c>
      <c r="U467" s="206" t="s">
        <v>29</v>
      </c>
      <c r="V467" s="206">
        <v>326</v>
      </c>
      <c r="W467" s="206">
        <v>34</v>
      </c>
      <c r="X467" s="206">
        <v>10</v>
      </c>
      <c r="Y467" s="190">
        <v>10.75</v>
      </c>
      <c r="Z467" s="191">
        <v>107.5</v>
      </c>
    </row>
    <row r="468" spans="1:26" ht="85.5" x14ac:dyDescent="0.2">
      <c r="A468" s="170" t="s">
        <v>1415</v>
      </c>
      <c r="B468" s="170" t="s">
        <v>1524</v>
      </c>
      <c r="C468" s="170" t="s">
        <v>1241</v>
      </c>
      <c r="D468" s="170" t="s">
        <v>1242</v>
      </c>
      <c r="E468" s="170" t="s">
        <v>384</v>
      </c>
      <c r="F468" s="170" t="s">
        <v>1249</v>
      </c>
      <c r="G468" s="182">
        <v>9232325354</v>
      </c>
      <c r="H468" s="182">
        <v>9232325354</v>
      </c>
      <c r="I468" s="182">
        <v>9212954086</v>
      </c>
      <c r="J468" s="182">
        <v>4126471526</v>
      </c>
      <c r="K468" s="170" t="s">
        <v>1446</v>
      </c>
      <c r="L468" s="170" t="s">
        <v>1446</v>
      </c>
      <c r="M468" s="170" t="s">
        <v>1446</v>
      </c>
      <c r="N468" s="170" t="s">
        <v>1446</v>
      </c>
      <c r="O468" s="170" t="s">
        <v>1446</v>
      </c>
      <c r="P468" s="170" t="s">
        <v>1446</v>
      </c>
      <c r="Q468" s="169" t="s">
        <v>1531</v>
      </c>
      <c r="R468" s="206" t="s">
        <v>1250</v>
      </c>
      <c r="S468" s="206" t="s">
        <v>27</v>
      </c>
      <c r="T468" s="206" t="s">
        <v>28</v>
      </c>
      <c r="U468" s="206" t="s">
        <v>29</v>
      </c>
      <c r="V468" s="206">
        <v>21.07</v>
      </c>
      <c r="W468" s="206">
        <v>60</v>
      </c>
      <c r="X468" s="206">
        <v>28</v>
      </c>
      <c r="Y468" s="190">
        <v>28.12</v>
      </c>
      <c r="Z468" s="191">
        <v>100.428571428571</v>
      </c>
    </row>
    <row r="469" spans="1:26" ht="85.5" x14ac:dyDescent="0.2">
      <c r="A469" s="170" t="s">
        <v>1415</v>
      </c>
      <c r="B469" s="170" t="s">
        <v>1524</v>
      </c>
      <c r="C469" s="170" t="s">
        <v>1241</v>
      </c>
      <c r="D469" s="170" t="s">
        <v>1242</v>
      </c>
      <c r="E469" s="170" t="s">
        <v>207</v>
      </c>
      <c r="F469" s="170" t="s">
        <v>1255</v>
      </c>
      <c r="G469" s="182">
        <v>0</v>
      </c>
      <c r="H469" s="182">
        <v>0</v>
      </c>
      <c r="I469" s="182">
        <v>0</v>
      </c>
      <c r="J469" s="182">
        <v>0</v>
      </c>
      <c r="K469" s="170" t="s">
        <v>1446</v>
      </c>
      <c r="L469" s="170" t="s">
        <v>1446</v>
      </c>
      <c r="M469" s="170" t="s">
        <v>1446</v>
      </c>
      <c r="N469" s="170" t="s">
        <v>1446</v>
      </c>
      <c r="O469" s="170" t="s">
        <v>1446</v>
      </c>
      <c r="P469" s="170" t="s">
        <v>1446</v>
      </c>
      <c r="Q469" s="169" t="s">
        <v>1533</v>
      </c>
      <c r="R469" s="206" t="s">
        <v>432</v>
      </c>
      <c r="S469" s="206" t="s">
        <v>27</v>
      </c>
      <c r="T469" s="206" t="s">
        <v>28</v>
      </c>
      <c r="U469" s="206" t="s">
        <v>29</v>
      </c>
      <c r="V469" s="206">
        <v>8</v>
      </c>
      <c r="W469" s="206">
        <v>91</v>
      </c>
      <c r="X469" s="206">
        <v>8</v>
      </c>
      <c r="Y469" s="190">
        <v>9</v>
      </c>
      <c r="Z469" s="191">
        <v>112.5</v>
      </c>
    </row>
    <row r="470" spans="1:26" ht="85.5" x14ac:dyDescent="0.2">
      <c r="A470" s="170" t="s">
        <v>1415</v>
      </c>
      <c r="B470" s="170" t="s">
        <v>1524</v>
      </c>
      <c r="C470" s="170" t="s">
        <v>1241</v>
      </c>
      <c r="D470" s="170" t="s">
        <v>1242</v>
      </c>
      <c r="E470" s="170" t="s">
        <v>243</v>
      </c>
      <c r="F470" s="176" t="s">
        <v>1724</v>
      </c>
      <c r="G470" s="182">
        <v>2646771939</v>
      </c>
      <c r="H470" s="182">
        <v>2646771939</v>
      </c>
      <c r="I470" s="182">
        <v>2643132139</v>
      </c>
      <c r="J470" s="182">
        <v>2021493165</v>
      </c>
      <c r="K470" s="170" t="s">
        <v>1446</v>
      </c>
      <c r="L470" s="170" t="s">
        <v>1446</v>
      </c>
      <c r="M470" s="170" t="s">
        <v>1446</v>
      </c>
      <c r="N470" s="170" t="s">
        <v>1446</v>
      </c>
      <c r="O470" s="170" t="s">
        <v>1446</v>
      </c>
      <c r="P470" s="170" t="s">
        <v>1446</v>
      </c>
      <c r="Q470" s="169" t="s">
        <v>1538</v>
      </c>
      <c r="R470" s="206" t="s">
        <v>1538</v>
      </c>
      <c r="S470" s="208" t="s">
        <v>1538</v>
      </c>
      <c r="T470" s="169" t="s">
        <v>1538</v>
      </c>
      <c r="U470" s="206" t="s">
        <v>1538</v>
      </c>
      <c r="V470" s="190" t="s">
        <v>1538</v>
      </c>
      <c r="W470" s="190" t="s">
        <v>1538</v>
      </c>
      <c r="X470" s="190" t="s">
        <v>1538</v>
      </c>
      <c r="Y470" s="190" t="s">
        <v>1538</v>
      </c>
      <c r="Z470" s="191" t="s">
        <v>1538</v>
      </c>
    </row>
    <row r="471" spans="1:26" ht="85.5" x14ac:dyDescent="0.2">
      <c r="A471" s="170" t="s">
        <v>1415</v>
      </c>
      <c r="B471" s="170" t="s">
        <v>1524</v>
      </c>
      <c r="C471" s="170" t="s">
        <v>1241</v>
      </c>
      <c r="D471" s="170" t="s">
        <v>1242</v>
      </c>
      <c r="E471" s="170" t="s">
        <v>159</v>
      </c>
      <c r="F471" s="170" t="s">
        <v>1252</v>
      </c>
      <c r="G471" s="182">
        <v>5450000000</v>
      </c>
      <c r="H471" s="182">
        <v>5450000000</v>
      </c>
      <c r="I471" s="182">
        <v>5438863851</v>
      </c>
      <c r="J471" s="182">
        <v>3472053450</v>
      </c>
      <c r="K471" s="170" t="s">
        <v>1446</v>
      </c>
      <c r="L471" s="170" t="s">
        <v>1446</v>
      </c>
      <c r="M471" s="170" t="s">
        <v>1446</v>
      </c>
      <c r="N471" s="170" t="s">
        <v>1446</v>
      </c>
      <c r="O471" s="170" t="s">
        <v>1446</v>
      </c>
      <c r="P471" s="170" t="s">
        <v>1446</v>
      </c>
      <c r="Q471" s="169" t="s">
        <v>1369</v>
      </c>
      <c r="R471" s="206" t="s">
        <v>1253</v>
      </c>
      <c r="S471" s="206" t="s">
        <v>27</v>
      </c>
      <c r="T471" s="206" t="s">
        <v>28</v>
      </c>
      <c r="U471" s="206" t="s">
        <v>29</v>
      </c>
      <c r="V471" s="190">
        <v>59003.81</v>
      </c>
      <c r="W471" s="190">
        <v>100000</v>
      </c>
      <c r="X471" s="190">
        <v>30000</v>
      </c>
      <c r="Y471" s="190">
        <v>49176.76</v>
      </c>
      <c r="Z471" s="191">
        <v>163.92253333333301</v>
      </c>
    </row>
    <row r="472" spans="1:26" ht="71.25" x14ac:dyDescent="0.2">
      <c r="A472" s="170" t="s">
        <v>1416</v>
      </c>
      <c r="B472" s="170" t="s">
        <v>1581</v>
      </c>
      <c r="C472" s="170" t="s">
        <v>1258</v>
      </c>
      <c r="D472" s="170" t="s">
        <v>1259</v>
      </c>
      <c r="E472" s="170" t="s">
        <v>181</v>
      </c>
      <c r="F472" s="170" t="s">
        <v>1263</v>
      </c>
      <c r="G472" s="182">
        <v>16845070338</v>
      </c>
      <c r="H472" s="182">
        <v>16845070338</v>
      </c>
      <c r="I472" s="182">
        <v>15950096286</v>
      </c>
      <c r="J472" s="182">
        <v>10895405943</v>
      </c>
      <c r="K472" s="170" t="s">
        <v>1446</v>
      </c>
      <c r="L472" s="170" t="s">
        <v>1446</v>
      </c>
      <c r="M472" s="170" t="s">
        <v>1446</v>
      </c>
      <c r="N472" s="170" t="s">
        <v>1446</v>
      </c>
      <c r="O472" s="170" t="s">
        <v>1446</v>
      </c>
      <c r="P472" s="170" t="s">
        <v>1446</v>
      </c>
      <c r="Q472" s="169" t="s">
        <v>91</v>
      </c>
      <c r="R472" s="206" t="s">
        <v>1264</v>
      </c>
      <c r="S472" s="206" t="s">
        <v>27</v>
      </c>
      <c r="T472" s="206" t="s">
        <v>28</v>
      </c>
      <c r="U472" s="206" t="s">
        <v>29</v>
      </c>
      <c r="V472" s="206">
        <v>2296521</v>
      </c>
      <c r="W472" s="206">
        <v>8812360</v>
      </c>
      <c r="X472" s="206">
        <v>2200165</v>
      </c>
      <c r="Y472" s="190">
        <v>2172717.31</v>
      </c>
      <c r="Z472" s="191">
        <v>98.752471291925801</v>
      </c>
    </row>
    <row r="473" spans="1:26" ht="71.25" x14ac:dyDescent="0.2">
      <c r="A473" s="170" t="s">
        <v>1416</v>
      </c>
      <c r="B473" s="170" t="s">
        <v>1581</v>
      </c>
      <c r="C473" s="170" t="s">
        <v>1258</v>
      </c>
      <c r="D473" s="170" t="s">
        <v>1259</v>
      </c>
      <c r="E473" s="170" t="s">
        <v>207</v>
      </c>
      <c r="F473" s="170" t="s">
        <v>1269</v>
      </c>
      <c r="G473" s="182">
        <v>10816000000</v>
      </c>
      <c r="H473" s="182">
        <v>10816000000</v>
      </c>
      <c r="I473" s="182">
        <v>10799186544</v>
      </c>
      <c r="J473" s="182">
        <v>5442847024</v>
      </c>
      <c r="K473" s="170" t="s">
        <v>1446</v>
      </c>
      <c r="L473" s="170" t="s">
        <v>1446</v>
      </c>
      <c r="M473" s="170" t="s">
        <v>1446</v>
      </c>
      <c r="N473" s="170" t="s">
        <v>1446</v>
      </c>
      <c r="O473" s="170" t="s">
        <v>1446</v>
      </c>
      <c r="P473" s="170" t="s">
        <v>1446</v>
      </c>
      <c r="Q473" s="169" t="s">
        <v>554</v>
      </c>
      <c r="R473" s="206" t="s">
        <v>1270</v>
      </c>
      <c r="S473" s="206" t="s">
        <v>27</v>
      </c>
      <c r="T473" s="206" t="s">
        <v>28</v>
      </c>
      <c r="U473" s="206" t="s">
        <v>29</v>
      </c>
      <c r="V473" s="206">
        <v>267000</v>
      </c>
      <c r="W473" s="206">
        <v>356000</v>
      </c>
      <c r="X473" s="206">
        <v>9821</v>
      </c>
      <c r="Y473" s="196">
        <v>20515</v>
      </c>
      <c r="Z473" s="196">
        <v>208.89</v>
      </c>
    </row>
    <row r="474" spans="1:26" ht="71.25" x14ac:dyDescent="0.2">
      <c r="A474" s="170" t="s">
        <v>1416</v>
      </c>
      <c r="B474" s="170" t="s">
        <v>1581</v>
      </c>
      <c r="C474" s="170" t="s">
        <v>1258</v>
      </c>
      <c r="D474" s="170" t="s">
        <v>1259</v>
      </c>
      <c r="E474" s="170" t="s">
        <v>243</v>
      </c>
      <c r="F474" s="170" t="s">
        <v>1260</v>
      </c>
      <c r="G474" s="182">
        <v>75520112203</v>
      </c>
      <c r="H474" s="182">
        <v>75520112203</v>
      </c>
      <c r="I474" s="182">
        <v>57576303962</v>
      </c>
      <c r="J474" s="182">
        <v>37624660982</v>
      </c>
      <c r="K474" s="170" t="s">
        <v>1446</v>
      </c>
      <c r="L474" s="170" t="s">
        <v>1446</v>
      </c>
      <c r="M474" s="170" t="s">
        <v>1446</v>
      </c>
      <c r="N474" s="170" t="s">
        <v>1446</v>
      </c>
      <c r="O474" s="170" t="s">
        <v>1446</v>
      </c>
      <c r="P474" s="170" t="s">
        <v>1446</v>
      </c>
      <c r="Q474" s="169" t="s">
        <v>85</v>
      </c>
      <c r="R474" s="206" t="s">
        <v>1261</v>
      </c>
      <c r="S474" s="206" t="s">
        <v>27</v>
      </c>
      <c r="T474" s="206" t="s">
        <v>28</v>
      </c>
      <c r="U474" s="206" t="s">
        <v>29</v>
      </c>
      <c r="V474" s="206">
        <v>2091051.7</v>
      </c>
      <c r="W474" s="206">
        <v>9844421</v>
      </c>
      <c r="X474" s="206">
        <v>1928718</v>
      </c>
      <c r="Y474" s="190">
        <v>1870276.2</v>
      </c>
      <c r="Z474" s="191">
        <v>96.969914730924899</v>
      </c>
    </row>
    <row r="475" spans="1:26" ht="71.25" x14ac:dyDescent="0.2">
      <c r="A475" s="170" t="s">
        <v>1416</v>
      </c>
      <c r="B475" s="170" t="s">
        <v>1581</v>
      </c>
      <c r="C475" s="170" t="s">
        <v>1258</v>
      </c>
      <c r="D475" s="170" t="s">
        <v>1259</v>
      </c>
      <c r="E475" s="170" t="s">
        <v>243</v>
      </c>
      <c r="F475" s="170" t="s">
        <v>1260</v>
      </c>
      <c r="G475" s="181" t="s">
        <v>69</v>
      </c>
      <c r="H475" s="181" t="s">
        <v>69</v>
      </c>
      <c r="I475" s="181" t="s">
        <v>69</v>
      </c>
      <c r="J475" s="181" t="s">
        <v>69</v>
      </c>
      <c r="K475" s="170" t="s">
        <v>69</v>
      </c>
      <c r="L475" s="170" t="s">
        <v>69</v>
      </c>
      <c r="M475" s="170" t="s">
        <v>69</v>
      </c>
      <c r="N475" s="170" t="s">
        <v>69</v>
      </c>
      <c r="O475" s="170" t="s">
        <v>69</v>
      </c>
      <c r="P475" s="170" t="s">
        <v>69</v>
      </c>
      <c r="Q475" s="169" t="s">
        <v>114</v>
      </c>
      <c r="R475" s="206" t="s">
        <v>1276</v>
      </c>
      <c r="S475" s="206" t="s">
        <v>27</v>
      </c>
      <c r="T475" s="206" t="s">
        <v>28</v>
      </c>
      <c r="U475" s="206" t="s">
        <v>29</v>
      </c>
      <c r="V475" s="206">
        <v>315005</v>
      </c>
      <c r="W475" s="206">
        <v>1483004</v>
      </c>
      <c r="X475" s="206">
        <v>290550</v>
      </c>
      <c r="Y475" s="190">
        <v>257620.94</v>
      </c>
      <c r="Z475" s="191">
        <v>88.666646016176202</v>
      </c>
    </row>
    <row r="476" spans="1:26" ht="71.25" x14ac:dyDescent="0.2">
      <c r="A476" s="170" t="s">
        <v>1416</v>
      </c>
      <c r="B476" s="170" t="s">
        <v>1581</v>
      </c>
      <c r="C476" s="170" t="s">
        <v>1258</v>
      </c>
      <c r="D476" s="170" t="s">
        <v>1259</v>
      </c>
      <c r="E476" s="170" t="s">
        <v>159</v>
      </c>
      <c r="F476" s="170" t="s">
        <v>1272</v>
      </c>
      <c r="G476" s="182">
        <v>11553238490</v>
      </c>
      <c r="H476" s="182">
        <v>11553238490</v>
      </c>
      <c r="I476" s="182">
        <v>3011972256</v>
      </c>
      <c r="J476" s="182">
        <v>2225755498</v>
      </c>
      <c r="K476" s="170" t="s">
        <v>1446</v>
      </c>
      <c r="L476" s="170" t="s">
        <v>1446</v>
      </c>
      <c r="M476" s="170" t="s">
        <v>1446</v>
      </c>
      <c r="N476" s="170" t="s">
        <v>1446</v>
      </c>
      <c r="O476" s="170" t="s">
        <v>1446</v>
      </c>
      <c r="P476" s="170" t="s">
        <v>1446</v>
      </c>
      <c r="Q476" s="169" t="s">
        <v>95</v>
      </c>
      <c r="R476" s="206" t="s">
        <v>434</v>
      </c>
      <c r="S476" s="206" t="s">
        <v>27</v>
      </c>
      <c r="T476" s="206" t="s">
        <v>28</v>
      </c>
      <c r="U476" s="206" t="s">
        <v>29</v>
      </c>
      <c r="V476" s="206">
        <v>0</v>
      </c>
      <c r="W476" s="206">
        <v>30868</v>
      </c>
      <c r="X476" s="206">
        <v>7816</v>
      </c>
      <c r="Y476" s="190">
        <v>5394</v>
      </c>
      <c r="Z476" s="191">
        <v>69.012282497441205</v>
      </c>
    </row>
    <row r="477" spans="1:26" ht="71.25" x14ac:dyDescent="0.2">
      <c r="A477" s="170" t="s">
        <v>1416</v>
      </c>
      <c r="B477" s="170" t="s">
        <v>1581</v>
      </c>
      <c r="C477" s="170" t="s">
        <v>1258</v>
      </c>
      <c r="D477" s="170" t="s">
        <v>1259</v>
      </c>
      <c r="E477" s="170" t="s">
        <v>159</v>
      </c>
      <c r="F477" s="170" t="s">
        <v>1272</v>
      </c>
      <c r="G477" s="181" t="s">
        <v>69</v>
      </c>
      <c r="H477" s="181" t="s">
        <v>69</v>
      </c>
      <c r="I477" s="181" t="s">
        <v>69</v>
      </c>
      <c r="J477" s="181" t="s">
        <v>69</v>
      </c>
      <c r="K477" s="170" t="s">
        <v>69</v>
      </c>
      <c r="L477" s="170" t="s">
        <v>69</v>
      </c>
      <c r="M477" s="170" t="s">
        <v>69</v>
      </c>
      <c r="N477" s="170" t="s">
        <v>69</v>
      </c>
      <c r="O477" s="170" t="s">
        <v>69</v>
      </c>
      <c r="P477" s="170" t="s">
        <v>69</v>
      </c>
      <c r="Q477" s="169" t="s">
        <v>77</v>
      </c>
      <c r="R477" s="206" t="s">
        <v>438</v>
      </c>
      <c r="S477" s="206" t="s">
        <v>27</v>
      </c>
      <c r="T477" s="206" t="s">
        <v>28</v>
      </c>
      <c r="U477" s="206" t="s">
        <v>29</v>
      </c>
      <c r="V477" s="206">
        <v>0</v>
      </c>
      <c r="W477" s="206">
        <v>24971</v>
      </c>
      <c r="X477" s="206">
        <v>6038</v>
      </c>
      <c r="Y477" s="190">
        <v>5030</v>
      </c>
      <c r="Z477" s="191">
        <v>83.305730374296104</v>
      </c>
    </row>
    <row r="478" spans="1:26" ht="71.25" x14ac:dyDescent="0.2">
      <c r="A478" s="170" t="s">
        <v>1416</v>
      </c>
      <c r="B478" s="170" t="s">
        <v>1581</v>
      </c>
      <c r="C478" s="170" t="s">
        <v>1258</v>
      </c>
      <c r="D478" s="170" t="s">
        <v>1259</v>
      </c>
      <c r="E478" s="170" t="s">
        <v>159</v>
      </c>
      <c r="F478" s="170" t="s">
        <v>1272</v>
      </c>
      <c r="G478" s="181" t="s">
        <v>69</v>
      </c>
      <c r="H478" s="181" t="s">
        <v>69</v>
      </c>
      <c r="I478" s="181" t="s">
        <v>69</v>
      </c>
      <c r="J478" s="181" t="s">
        <v>69</v>
      </c>
      <c r="K478" s="170" t="s">
        <v>69</v>
      </c>
      <c r="L478" s="170" t="s">
        <v>69</v>
      </c>
      <c r="M478" s="170" t="s">
        <v>69</v>
      </c>
      <c r="N478" s="170" t="s">
        <v>69</v>
      </c>
      <c r="O478" s="170" t="s">
        <v>69</v>
      </c>
      <c r="P478" s="170" t="s">
        <v>69</v>
      </c>
      <c r="Q478" s="169" t="s">
        <v>148</v>
      </c>
      <c r="R478" s="206" t="s">
        <v>440</v>
      </c>
      <c r="S478" s="206" t="s">
        <v>27</v>
      </c>
      <c r="T478" s="206" t="s">
        <v>28</v>
      </c>
      <c r="U478" s="206" t="s">
        <v>29</v>
      </c>
      <c r="V478" s="206">
        <v>0</v>
      </c>
      <c r="W478" s="206">
        <v>46134</v>
      </c>
      <c r="X478" s="206">
        <v>3122</v>
      </c>
      <c r="Y478" s="190">
        <v>9151</v>
      </c>
      <c r="Z478" s="191">
        <v>293.113388853299</v>
      </c>
    </row>
    <row r="479" spans="1:26" ht="71.25" x14ac:dyDescent="0.2">
      <c r="A479" s="170" t="s">
        <v>1416</v>
      </c>
      <c r="B479" s="170" t="s">
        <v>1581</v>
      </c>
      <c r="C479" s="170" t="s">
        <v>1258</v>
      </c>
      <c r="D479" s="170" t="s">
        <v>1259</v>
      </c>
      <c r="E479" s="170" t="s">
        <v>159</v>
      </c>
      <c r="F479" s="170" t="s">
        <v>1272</v>
      </c>
      <c r="G479" s="181" t="s">
        <v>69</v>
      </c>
      <c r="H479" s="181" t="s">
        <v>69</v>
      </c>
      <c r="I479" s="181" t="s">
        <v>69</v>
      </c>
      <c r="J479" s="181" t="s">
        <v>69</v>
      </c>
      <c r="K479" s="170" t="s">
        <v>69</v>
      </c>
      <c r="L479" s="170" t="s">
        <v>69</v>
      </c>
      <c r="M479" s="170" t="s">
        <v>69</v>
      </c>
      <c r="N479" s="170" t="s">
        <v>69</v>
      </c>
      <c r="O479" s="170" t="s">
        <v>69</v>
      </c>
      <c r="P479" s="170" t="s">
        <v>69</v>
      </c>
      <c r="Q479" s="169" t="s">
        <v>137</v>
      </c>
      <c r="R479" s="206" t="s">
        <v>443</v>
      </c>
      <c r="S479" s="206" t="s">
        <v>27</v>
      </c>
      <c r="T479" s="206" t="s">
        <v>28</v>
      </c>
      <c r="U479" s="206" t="s">
        <v>29</v>
      </c>
      <c r="V479" s="206">
        <v>0</v>
      </c>
      <c r="W479" s="206">
        <v>384</v>
      </c>
      <c r="X479" s="206">
        <v>144</v>
      </c>
      <c r="Y479" s="190">
        <v>0</v>
      </c>
      <c r="Z479" s="191">
        <v>0</v>
      </c>
    </row>
    <row r="480" spans="1:26" ht="71.25" x14ac:dyDescent="0.2">
      <c r="A480" s="170" t="s">
        <v>1416</v>
      </c>
      <c r="B480" s="170" t="s">
        <v>1581</v>
      </c>
      <c r="C480" s="170" t="s">
        <v>1258</v>
      </c>
      <c r="D480" s="170" t="s">
        <v>1259</v>
      </c>
      <c r="E480" s="170" t="s">
        <v>159</v>
      </c>
      <c r="F480" s="170" t="s">
        <v>1272</v>
      </c>
      <c r="G480" s="181" t="s">
        <v>69</v>
      </c>
      <c r="H480" s="181" t="s">
        <v>69</v>
      </c>
      <c r="I480" s="181" t="s">
        <v>69</v>
      </c>
      <c r="J480" s="181" t="s">
        <v>69</v>
      </c>
      <c r="K480" s="170" t="s">
        <v>69</v>
      </c>
      <c r="L480" s="170" t="s">
        <v>69</v>
      </c>
      <c r="M480" s="170" t="s">
        <v>69</v>
      </c>
      <c r="N480" s="170" t="s">
        <v>69</v>
      </c>
      <c r="O480" s="170" t="s">
        <v>69</v>
      </c>
      <c r="P480" s="170" t="s">
        <v>69</v>
      </c>
      <c r="Q480" s="169" t="s">
        <v>122</v>
      </c>
      <c r="R480" s="206" t="s">
        <v>445</v>
      </c>
      <c r="S480" s="206" t="s">
        <v>27</v>
      </c>
      <c r="T480" s="206" t="s">
        <v>28</v>
      </c>
      <c r="U480" s="206" t="s">
        <v>29</v>
      </c>
      <c r="V480" s="206">
        <v>0</v>
      </c>
      <c r="W480" s="206">
        <v>6</v>
      </c>
      <c r="X480" s="206">
        <v>2</v>
      </c>
      <c r="Y480" s="190">
        <v>0</v>
      </c>
      <c r="Z480" s="191">
        <v>0</v>
      </c>
    </row>
    <row r="481" spans="1:26" ht="71.25" x14ac:dyDescent="0.2">
      <c r="A481" s="170" t="s">
        <v>1416</v>
      </c>
      <c r="B481" s="170" t="s">
        <v>1581</v>
      </c>
      <c r="C481" s="170" t="s">
        <v>1258</v>
      </c>
      <c r="D481" s="170" t="s">
        <v>1259</v>
      </c>
      <c r="E481" s="170" t="s">
        <v>23</v>
      </c>
      <c r="F481" s="170" t="s">
        <v>1266</v>
      </c>
      <c r="G481" s="182">
        <v>12808423413</v>
      </c>
      <c r="H481" s="182">
        <v>12808423413</v>
      </c>
      <c r="I481" s="182">
        <v>12452984765</v>
      </c>
      <c r="J481" s="182">
        <v>7687966981</v>
      </c>
      <c r="K481" s="170" t="s">
        <v>1460</v>
      </c>
      <c r="L481" s="170" t="s">
        <v>1446</v>
      </c>
      <c r="M481" s="170" t="s">
        <v>1460</v>
      </c>
      <c r="N481" s="170" t="s">
        <v>1446</v>
      </c>
      <c r="O481" s="170" t="s">
        <v>1460</v>
      </c>
      <c r="P481" s="170" t="s">
        <v>1460</v>
      </c>
      <c r="Q481" s="169" t="s">
        <v>1457</v>
      </c>
      <c r="R481" s="206" t="s">
        <v>1267</v>
      </c>
      <c r="S481" s="206" t="s">
        <v>27</v>
      </c>
      <c r="T481" s="206" t="s">
        <v>28</v>
      </c>
      <c r="U481" s="206" t="s">
        <v>29</v>
      </c>
      <c r="V481" s="206">
        <v>0</v>
      </c>
      <c r="W481" s="206">
        <v>1010</v>
      </c>
      <c r="X481" s="206">
        <v>215</v>
      </c>
      <c r="Y481" s="190">
        <v>213</v>
      </c>
      <c r="Z481" s="191">
        <v>99.069767441860506</v>
      </c>
    </row>
    <row r="482" spans="1:26" ht="71.25" x14ac:dyDescent="0.2">
      <c r="A482" s="170" t="s">
        <v>1416</v>
      </c>
      <c r="B482" s="170" t="s">
        <v>1581</v>
      </c>
      <c r="C482" s="170" t="s">
        <v>1258</v>
      </c>
      <c r="D482" s="170" t="s">
        <v>1259</v>
      </c>
      <c r="E482" s="170" t="s">
        <v>38</v>
      </c>
      <c r="F482" s="170" t="s">
        <v>1274</v>
      </c>
      <c r="G482" s="182">
        <v>1616294022</v>
      </c>
      <c r="H482" s="182">
        <v>1616294022</v>
      </c>
      <c r="I482" s="182">
        <v>579667039</v>
      </c>
      <c r="J482" s="182">
        <v>537110188</v>
      </c>
      <c r="K482" s="170" t="s">
        <v>1460</v>
      </c>
      <c r="L482" s="170" t="s">
        <v>1460</v>
      </c>
      <c r="M482" s="170" t="s">
        <v>1446</v>
      </c>
      <c r="N482" s="170" t="s">
        <v>1446</v>
      </c>
      <c r="O482" s="170" t="s">
        <v>1446</v>
      </c>
      <c r="P482" s="170" t="s">
        <v>1460</v>
      </c>
      <c r="Q482" s="169" t="s">
        <v>144</v>
      </c>
      <c r="R482" s="206" t="s">
        <v>436</v>
      </c>
      <c r="S482" s="206" t="s">
        <v>27</v>
      </c>
      <c r="T482" s="206" t="s">
        <v>28</v>
      </c>
      <c r="U482" s="206" t="s">
        <v>29</v>
      </c>
      <c r="V482" s="206">
        <v>11057</v>
      </c>
      <c r="W482" s="206">
        <v>12500</v>
      </c>
      <c r="X482" s="206">
        <v>2402</v>
      </c>
      <c r="Y482" s="190">
        <v>3498</v>
      </c>
      <c r="Z482" s="191">
        <v>145.62864279766899</v>
      </c>
    </row>
    <row r="483" spans="1:26" ht="57" x14ac:dyDescent="0.2">
      <c r="A483" s="170" t="s">
        <v>1417</v>
      </c>
      <c r="B483" s="170" t="s">
        <v>1679</v>
      </c>
      <c r="C483" s="170" t="s">
        <v>1283</v>
      </c>
      <c r="D483" s="170" t="s">
        <v>1284</v>
      </c>
      <c r="E483" s="170" t="s">
        <v>181</v>
      </c>
      <c r="F483" s="170" t="s">
        <v>1288</v>
      </c>
      <c r="G483" s="182">
        <v>7263436552</v>
      </c>
      <c r="H483" s="182">
        <v>7263436552</v>
      </c>
      <c r="I483" s="182">
        <v>7255005020</v>
      </c>
      <c r="J483" s="182">
        <v>6671777268</v>
      </c>
      <c r="K483" s="170" t="s">
        <v>1446</v>
      </c>
      <c r="L483" s="170" t="s">
        <v>1446</v>
      </c>
      <c r="M483" s="170" t="s">
        <v>1446</v>
      </c>
      <c r="N483" s="170" t="s">
        <v>1446</v>
      </c>
      <c r="O483" s="170" t="s">
        <v>1446</v>
      </c>
      <c r="P483" s="170" t="s">
        <v>1446</v>
      </c>
      <c r="Q483" s="169" t="s">
        <v>1526</v>
      </c>
      <c r="R483" s="206" t="s">
        <v>1289</v>
      </c>
      <c r="S483" s="206" t="s">
        <v>27</v>
      </c>
      <c r="T483" s="206" t="s">
        <v>28</v>
      </c>
      <c r="U483" s="206" t="s">
        <v>29</v>
      </c>
      <c r="V483" s="206">
        <v>72067</v>
      </c>
      <c r="W483" s="206">
        <v>356000</v>
      </c>
      <c r="X483" s="206">
        <v>51233</v>
      </c>
      <c r="Y483" s="190">
        <v>36066</v>
      </c>
      <c r="Z483" s="191">
        <v>70.396033806335794</v>
      </c>
    </row>
    <row r="484" spans="1:26" ht="57" x14ac:dyDescent="0.2">
      <c r="A484" s="170" t="s">
        <v>1417</v>
      </c>
      <c r="B484" s="170" t="s">
        <v>1679</v>
      </c>
      <c r="C484" s="170" t="s">
        <v>1283</v>
      </c>
      <c r="D484" s="170" t="s">
        <v>1284</v>
      </c>
      <c r="E484" s="170" t="s">
        <v>159</v>
      </c>
      <c r="F484" s="170" t="s">
        <v>1285</v>
      </c>
      <c r="G484" s="182">
        <v>10363128884</v>
      </c>
      <c r="H484" s="182">
        <v>10363128884</v>
      </c>
      <c r="I484" s="182">
        <v>10353249178</v>
      </c>
      <c r="J484" s="182">
        <v>9092530839</v>
      </c>
      <c r="K484" s="170" t="s">
        <v>1446</v>
      </c>
      <c r="L484" s="170" t="s">
        <v>1446</v>
      </c>
      <c r="M484" s="170" t="s">
        <v>1446</v>
      </c>
      <c r="N484" s="170" t="s">
        <v>1446</v>
      </c>
      <c r="O484" s="170" t="s">
        <v>1446</v>
      </c>
      <c r="P484" s="170" t="s">
        <v>1446</v>
      </c>
      <c r="Q484" s="169">
        <v>7</v>
      </c>
      <c r="R484" s="206" t="s">
        <v>1286</v>
      </c>
      <c r="S484" s="206" t="s">
        <v>27</v>
      </c>
      <c r="T484" s="206" t="s">
        <v>28</v>
      </c>
      <c r="U484" s="206" t="s">
        <v>29</v>
      </c>
      <c r="V484" s="206">
        <v>45502</v>
      </c>
      <c r="W484" s="206">
        <v>60000</v>
      </c>
      <c r="X484" s="206">
        <v>9804</v>
      </c>
      <c r="Y484" s="196">
        <v>10004</v>
      </c>
      <c r="Z484" s="196">
        <v>100</v>
      </c>
    </row>
    <row r="485" spans="1:26" ht="57" x14ac:dyDescent="0.2">
      <c r="A485" s="170" t="s">
        <v>1417</v>
      </c>
      <c r="B485" s="170" t="s">
        <v>1679</v>
      </c>
      <c r="C485" s="170" t="s">
        <v>1283</v>
      </c>
      <c r="D485" s="170" t="s">
        <v>1284</v>
      </c>
      <c r="E485" s="170" t="s">
        <v>23</v>
      </c>
      <c r="F485" s="170" t="s">
        <v>1291</v>
      </c>
      <c r="G485" s="182">
        <v>878935120</v>
      </c>
      <c r="H485" s="182">
        <v>878935120</v>
      </c>
      <c r="I485" s="182">
        <v>878935120</v>
      </c>
      <c r="J485" s="182">
        <v>613617756</v>
      </c>
      <c r="K485" s="170" t="s">
        <v>1446</v>
      </c>
      <c r="L485" s="170" t="s">
        <v>1446</v>
      </c>
      <c r="M485" s="170" t="s">
        <v>1446</v>
      </c>
      <c r="N485" s="170" t="s">
        <v>1446</v>
      </c>
      <c r="O485" s="170" t="s">
        <v>1446</v>
      </c>
      <c r="P485" s="170" t="s">
        <v>1446</v>
      </c>
      <c r="Q485" s="169" t="s">
        <v>1528</v>
      </c>
      <c r="R485" s="206" t="s">
        <v>1292</v>
      </c>
      <c r="S485" s="206" t="s">
        <v>27</v>
      </c>
      <c r="T485" s="206" t="s">
        <v>28</v>
      </c>
      <c r="U485" s="206" t="s">
        <v>29</v>
      </c>
      <c r="V485" s="206">
        <v>3775</v>
      </c>
      <c r="W485" s="206">
        <v>7774</v>
      </c>
      <c r="X485" s="206">
        <v>1373</v>
      </c>
      <c r="Y485" s="190">
        <v>1416</v>
      </c>
      <c r="Z485" s="191">
        <v>103.13182811362</v>
      </c>
    </row>
    <row r="486" spans="1:26" ht="57" x14ac:dyDescent="0.2">
      <c r="A486" s="170" t="s">
        <v>1417</v>
      </c>
      <c r="B486" s="170" t="s">
        <v>1679</v>
      </c>
      <c r="C486" s="170" t="s">
        <v>1283</v>
      </c>
      <c r="D486" s="170" t="s">
        <v>1284</v>
      </c>
      <c r="E486" s="170" t="s">
        <v>38</v>
      </c>
      <c r="F486" s="170" t="s">
        <v>1299</v>
      </c>
      <c r="G486" s="182">
        <v>176890366</v>
      </c>
      <c r="H486" s="182">
        <v>176890366</v>
      </c>
      <c r="I486" s="182">
        <v>176890366</v>
      </c>
      <c r="J486" s="182">
        <v>165112033</v>
      </c>
      <c r="K486" s="170" t="s">
        <v>1446</v>
      </c>
      <c r="L486" s="170" t="s">
        <v>1446</v>
      </c>
      <c r="M486" s="170" t="s">
        <v>1446</v>
      </c>
      <c r="N486" s="170" t="s">
        <v>1446</v>
      </c>
      <c r="O486" s="170" t="s">
        <v>1446</v>
      </c>
      <c r="P486" s="170" t="s">
        <v>1446</v>
      </c>
      <c r="Q486" s="169">
        <v>11</v>
      </c>
      <c r="R486" s="206" t="s">
        <v>449</v>
      </c>
      <c r="S486" s="206" t="s">
        <v>27</v>
      </c>
      <c r="T486" s="206" t="s">
        <v>28</v>
      </c>
      <c r="U486" s="206" t="s">
        <v>29</v>
      </c>
      <c r="V486" s="206">
        <v>21349</v>
      </c>
      <c r="W486" s="206">
        <v>12052</v>
      </c>
      <c r="X486" s="206">
        <v>2745</v>
      </c>
      <c r="Y486" s="196">
        <v>3366</v>
      </c>
      <c r="Z486" s="196">
        <v>100.990099009901</v>
      </c>
    </row>
    <row r="487" spans="1:26" ht="57" x14ac:dyDescent="0.2">
      <c r="A487" s="170" t="s">
        <v>1417</v>
      </c>
      <c r="B487" s="170" t="s">
        <v>1679</v>
      </c>
      <c r="C487" s="170" t="s">
        <v>1283</v>
      </c>
      <c r="D487" s="170" t="s">
        <v>1284</v>
      </c>
      <c r="E487" s="170" t="s">
        <v>34</v>
      </c>
      <c r="F487" s="170" t="s">
        <v>1301</v>
      </c>
      <c r="G487" s="182">
        <v>167619067</v>
      </c>
      <c r="H487" s="182">
        <v>167619067</v>
      </c>
      <c r="I487" s="182">
        <v>167619067</v>
      </c>
      <c r="J487" s="182">
        <v>159988534</v>
      </c>
      <c r="K487" s="170" t="s">
        <v>1446</v>
      </c>
      <c r="L487" s="170" t="s">
        <v>1446</v>
      </c>
      <c r="M487" s="170" t="s">
        <v>1446</v>
      </c>
      <c r="N487" s="170" t="s">
        <v>1446</v>
      </c>
      <c r="O487" s="170" t="s">
        <v>1446</v>
      </c>
      <c r="P487" s="170" t="s">
        <v>1446</v>
      </c>
      <c r="Q487" s="169" t="s">
        <v>46</v>
      </c>
      <c r="R487" s="206" t="s">
        <v>455</v>
      </c>
      <c r="S487" s="206" t="s">
        <v>27</v>
      </c>
      <c r="T487" s="206" t="s">
        <v>28</v>
      </c>
      <c r="U487" s="206" t="s">
        <v>29</v>
      </c>
      <c r="V487" s="206">
        <v>2611</v>
      </c>
      <c r="W487" s="206">
        <v>2884</v>
      </c>
      <c r="X487" s="206">
        <v>500</v>
      </c>
      <c r="Y487" s="190">
        <v>638</v>
      </c>
      <c r="Z487" s="191">
        <v>127.6</v>
      </c>
    </row>
    <row r="488" spans="1:26" ht="57" x14ac:dyDescent="0.2">
      <c r="A488" s="173" t="s">
        <v>1417</v>
      </c>
      <c r="B488" s="173" t="s">
        <v>1679</v>
      </c>
      <c r="C488" s="173" t="s">
        <v>1283</v>
      </c>
      <c r="D488" s="173" t="s">
        <v>1284</v>
      </c>
      <c r="E488" s="173" t="s">
        <v>164</v>
      </c>
      <c r="F488" s="173" t="s">
        <v>1303</v>
      </c>
      <c r="G488" s="184">
        <v>86250000</v>
      </c>
      <c r="H488" s="184">
        <v>86250000</v>
      </c>
      <c r="I488" s="184">
        <v>86250000</v>
      </c>
      <c r="J488" s="184">
        <v>78500000</v>
      </c>
      <c r="K488" s="173" t="s">
        <v>1446</v>
      </c>
      <c r="L488" s="173" t="s">
        <v>1446</v>
      </c>
      <c r="M488" s="173" t="s">
        <v>1446</v>
      </c>
      <c r="N488" s="173" t="s">
        <v>1446</v>
      </c>
      <c r="O488" s="173" t="s">
        <v>1446</v>
      </c>
      <c r="P488" s="173" t="s">
        <v>1446</v>
      </c>
      <c r="Q488" s="209">
        <v>13</v>
      </c>
      <c r="R488" s="210" t="s">
        <v>458</v>
      </c>
      <c r="S488" s="210" t="s">
        <v>27</v>
      </c>
      <c r="T488" s="210" t="s">
        <v>28</v>
      </c>
      <c r="U488" s="210" t="s">
        <v>19</v>
      </c>
      <c r="V488" s="210">
        <v>0</v>
      </c>
      <c r="W488" s="210">
        <v>100</v>
      </c>
      <c r="X488" s="210" t="s">
        <v>1725</v>
      </c>
      <c r="Y488" s="211">
        <v>4.88</v>
      </c>
      <c r="Z488" s="211">
        <v>100</v>
      </c>
    </row>
    <row r="489" spans="1:26" ht="99.75" x14ac:dyDescent="0.2">
      <c r="A489" s="170" t="s">
        <v>1417</v>
      </c>
      <c r="B489" s="170" t="s">
        <v>1679</v>
      </c>
      <c r="C489" s="170" t="s">
        <v>1283</v>
      </c>
      <c r="D489" s="170" t="s">
        <v>1284</v>
      </c>
      <c r="E489" s="170" t="s">
        <v>42</v>
      </c>
      <c r="F489" s="170" t="s">
        <v>1305</v>
      </c>
      <c r="G489" s="182">
        <v>42845000</v>
      </c>
      <c r="H489" s="182">
        <v>42845000</v>
      </c>
      <c r="I489" s="182">
        <v>42845000</v>
      </c>
      <c r="J489" s="182">
        <v>42845000</v>
      </c>
      <c r="K489" s="170" t="s">
        <v>1446</v>
      </c>
      <c r="L489" s="170" t="s">
        <v>1446</v>
      </c>
      <c r="M489" s="170" t="s">
        <v>1446</v>
      </c>
      <c r="N489" s="170" t="s">
        <v>1446</v>
      </c>
      <c r="O489" s="170" t="s">
        <v>1460</v>
      </c>
      <c r="P489" s="170" t="s">
        <v>1446</v>
      </c>
      <c r="Q489" s="169" t="s">
        <v>196</v>
      </c>
      <c r="R489" s="206" t="s">
        <v>461</v>
      </c>
      <c r="S489" s="206" t="s">
        <v>27</v>
      </c>
      <c r="T489" s="206" t="s">
        <v>28</v>
      </c>
      <c r="U489" s="206" t="s">
        <v>29</v>
      </c>
      <c r="V489" s="206">
        <v>0</v>
      </c>
      <c r="W489" s="206">
        <v>49</v>
      </c>
      <c r="X489" s="206">
        <v>10</v>
      </c>
      <c r="Y489" s="190">
        <v>10</v>
      </c>
      <c r="Z489" s="191">
        <v>100</v>
      </c>
    </row>
    <row r="490" spans="1:26" ht="57" x14ac:dyDescent="0.2">
      <c r="A490" s="170" t="s">
        <v>1417</v>
      </c>
      <c r="B490" s="170" t="s">
        <v>1679</v>
      </c>
      <c r="C490" s="170" t="s">
        <v>1283</v>
      </c>
      <c r="D490" s="170" t="s">
        <v>1284</v>
      </c>
      <c r="E490" s="170" t="s">
        <v>46</v>
      </c>
      <c r="F490" s="170" t="s">
        <v>1297</v>
      </c>
      <c r="G490" s="182">
        <v>280000000</v>
      </c>
      <c r="H490" s="182">
        <v>280000000</v>
      </c>
      <c r="I490" s="182">
        <v>279928120</v>
      </c>
      <c r="J490" s="182">
        <v>266759921</v>
      </c>
      <c r="K490" s="170" t="s">
        <v>1460</v>
      </c>
      <c r="L490" s="170" t="s">
        <v>1446</v>
      </c>
      <c r="M490" s="170" t="s">
        <v>1446</v>
      </c>
      <c r="N490" s="170" t="s">
        <v>1446</v>
      </c>
      <c r="O490" s="170" t="s">
        <v>1460</v>
      </c>
      <c r="P490" s="170" t="s">
        <v>1446</v>
      </c>
      <c r="Q490" s="169" t="s">
        <v>164</v>
      </c>
      <c r="R490" s="206" t="s">
        <v>447</v>
      </c>
      <c r="S490" s="206" t="s">
        <v>184</v>
      </c>
      <c r="T490" s="206" t="s">
        <v>28</v>
      </c>
      <c r="U490" s="206" t="s">
        <v>29</v>
      </c>
      <c r="V490" s="206">
        <v>3</v>
      </c>
      <c r="W490" s="206">
        <v>3</v>
      </c>
      <c r="X490" s="206">
        <v>3</v>
      </c>
      <c r="Y490" s="190">
        <v>3</v>
      </c>
      <c r="Z490" s="191">
        <v>100</v>
      </c>
    </row>
    <row r="491" spans="1:26" ht="128.25" x14ac:dyDescent="0.2">
      <c r="A491" s="170" t="s">
        <v>1417</v>
      </c>
      <c r="B491" s="170" t="s">
        <v>1679</v>
      </c>
      <c r="C491" s="170" t="s">
        <v>1283</v>
      </c>
      <c r="D491" s="170" t="s">
        <v>1284</v>
      </c>
      <c r="E491" s="170" t="s">
        <v>31</v>
      </c>
      <c r="F491" s="170" t="s">
        <v>1294</v>
      </c>
      <c r="G491" s="182">
        <v>1313651011</v>
      </c>
      <c r="H491" s="182">
        <v>1313651011</v>
      </c>
      <c r="I491" s="182">
        <v>1311991733</v>
      </c>
      <c r="J491" s="182">
        <v>1235257565</v>
      </c>
      <c r="K491" s="170" t="s">
        <v>1460</v>
      </c>
      <c r="L491" s="170" t="s">
        <v>1460</v>
      </c>
      <c r="M491" s="170" t="s">
        <v>1460</v>
      </c>
      <c r="N491" s="170" t="s">
        <v>1446</v>
      </c>
      <c r="O491" s="170" t="s">
        <v>1460</v>
      </c>
      <c r="P491" s="170" t="s">
        <v>1460</v>
      </c>
      <c r="Q491" s="169" t="s">
        <v>200</v>
      </c>
      <c r="R491" s="206" t="s">
        <v>1295</v>
      </c>
      <c r="S491" s="206" t="s">
        <v>27</v>
      </c>
      <c r="T491" s="206" t="s">
        <v>28</v>
      </c>
      <c r="U491" s="206" t="s">
        <v>29</v>
      </c>
      <c r="V491" s="206">
        <v>0</v>
      </c>
      <c r="W491" s="206">
        <v>960</v>
      </c>
      <c r="X491" s="206">
        <v>75</v>
      </c>
      <c r="Y491" s="190">
        <v>75</v>
      </c>
      <c r="Z491" s="191">
        <v>100</v>
      </c>
    </row>
    <row r="492" spans="1:26" ht="57" x14ac:dyDescent="0.2">
      <c r="A492" s="170" t="s">
        <v>1418</v>
      </c>
      <c r="B492" s="170" t="s">
        <v>1500</v>
      </c>
      <c r="C492" s="170" t="s">
        <v>1308</v>
      </c>
      <c r="D492" s="170" t="s">
        <v>1309</v>
      </c>
      <c r="E492" s="170" t="s">
        <v>181</v>
      </c>
      <c r="F492" s="170" t="s">
        <v>182</v>
      </c>
      <c r="G492" s="182">
        <v>13328828595</v>
      </c>
      <c r="H492" s="182">
        <v>13328828595</v>
      </c>
      <c r="I492" s="182">
        <v>12762605892</v>
      </c>
      <c r="J492" s="182">
        <v>2434646125</v>
      </c>
      <c r="K492" s="170" t="s">
        <v>1460</v>
      </c>
      <c r="L492" s="170" t="s">
        <v>1460</v>
      </c>
      <c r="M492" s="170" t="s">
        <v>1460</v>
      </c>
      <c r="N492" s="170" t="s">
        <v>1460</v>
      </c>
      <c r="O492" s="170" t="s">
        <v>1460</v>
      </c>
      <c r="P492" s="170" t="s">
        <v>1446</v>
      </c>
      <c r="Q492" s="169" t="s">
        <v>1526</v>
      </c>
      <c r="R492" s="206" t="s">
        <v>1315</v>
      </c>
      <c r="S492" s="206" t="s">
        <v>27</v>
      </c>
      <c r="T492" s="206" t="s">
        <v>176</v>
      </c>
      <c r="U492" s="206" t="s">
        <v>29</v>
      </c>
      <c r="V492" s="206">
        <v>16521</v>
      </c>
      <c r="W492" s="206">
        <v>16891</v>
      </c>
      <c r="X492" s="206">
        <v>16711</v>
      </c>
      <c r="Y492" s="190">
        <v>3050</v>
      </c>
      <c r="Z492" s="191">
        <v>18.251451139967699</v>
      </c>
    </row>
    <row r="493" spans="1:26" ht="57" x14ac:dyDescent="0.2">
      <c r="A493" s="170" t="s">
        <v>1418</v>
      </c>
      <c r="B493" s="170" t="s">
        <v>1500</v>
      </c>
      <c r="C493" s="170" t="s">
        <v>1308</v>
      </c>
      <c r="D493" s="170" t="s">
        <v>1309</v>
      </c>
      <c r="E493" s="170" t="s">
        <v>181</v>
      </c>
      <c r="F493" s="170" t="s">
        <v>182</v>
      </c>
      <c r="G493" s="181" t="s">
        <v>69</v>
      </c>
      <c r="H493" s="181" t="s">
        <v>69</v>
      </c>
      <c r="I493" s="181" t="s">
        <v>69</v>
      </c>
      <c r="J493" s="181" t="s">
        <v>69</v>
      </c>
      <c r="K493" s="170" t="s">
        <v>69</v>
      </c>
      <c r="L493" s="170" t="s">
        <v>69</v>
      </c>
      <c r="M493" s="170" t="s">
        <v>69</v>
      </c>
      <c r="N493" s="170" t="s">
        <v>69</v>
      </c>
      <c r="O493" s="170" t="s">
        <v>69</v>
      </c>
      <c r="P493" s="170" t="s">
        <v>69</v>
      </c>
      <c r="Q493" s="169" t="s">
        <v>1528</v>
      </c>
      <c r="R493" s="206" t="s">
        <v>1320</v>
      </c>
      <c r="S493" s="206" t="s">
        <v>27</v>
      </c>
      <c r="T493" s="206" t="s">
        <v>176</v>
      </c>
      <c r="U493" s="206" t="s">
        <v>29</v>
      </c>
      <c r="V493" s="206">
        <v>24838</v>
      </c>
      <c r="W493" s="206">
        <v>28814</v>
      </c>
      <c r="X493" s="206">
        <v>27174</v>
      </c>
      <c r="Y493" s="190">
        <v>27727</v>
      </c>
      <c r="Z493" s="191">
        <v>102.035033487893</v>
      </c>
    </row>
    <row r="494" spans="1:26" ht="57" x14ac:dyDescent="0.2">
      <c r="A494" s="170" t="s">
        <v>1418</v>
      </c>
      <c r="B494" s="170" t="s">
        <v>1500</v>
      </c>
      <c r="C494" s="170" t="s">
        <v>1308</v>
      </c>
      <c r="D494" s="170" t="s">
        <v>1309</v>
      </c>
      <c r="E494" s="170" t="s">
        <v>181</v>
      </c>
      <c r="F494" s="170" t="s">
        <v>182</v>
      </c>
      <c r="G494" s="181" t="s">
        <v>69</v>
      </c>
      <c r="H494" s="181" t="s">
        <v>69</v>
      </c>
      <c r="I494" s="181" t="s">
        <v>69</v>
      </c>
      <c r="J494" s="181" t="s">
        <v>69</v>
      </c>
      <c r="K494" s="170" t="s">
        <v>69</v>
      </c>
      <c r="L494" s="170" t="s">
        <v>69</v>
      </c>
      <c r="M494" s="170" t="s">
        <v>69</v>
      </c>
      <c r="N494" s="170" t="s">
        <v>69</v>
      </c>
      <c r="O494" s="170" t="s">
        <v>69</v>
      </c>
      <c r="P494" s="170" t="s">
        <v>69</v>
      </c>
      <c r="Q494" s="169" t="s">
        <v>1531</v>
      </c>
      <c r="R494" s="206" t="s">
        <v>1322</v>
      </c>
      <c r="S494" s="206" t="s">
        <v>27</v>
      </c>
      <c r="T494" s="206" t="s">
        <v>176</v>
      </c>
      <c r="U494" s="206" t="s">
        <v>29</v>
      </c>
      <c r="V494" s="206">
        <v>3216</v>
      </c>
      <c r="W494" s="206">
        <v>3723</v>
      </c>
      <c r="X494" s="206">
        <v>3379</v>
      </c>
      <c r="Y494" s="190">
        <v>2768</v>
      </c>
      <c r="Z494" s="191">
        <v>81.917727138206601</v>
      </c>
    </row>
    <row r="495" spans="1:26" ht="57" x14ac:dyDescent="0.2">
      <c r="A495" s="170" t="s">
        <v>1418</v>
      </c>
      <c r="B495" s="170" t="s">
        <v>1500</v>
      </c>
      <c r="C495" s="170" t="s">
        <v>1308</v>
      </c>
      <c r="D495" s="170" t="s">
        <v>1309</v>
      </c>
      <c r="E495" s="170" t="s">
        <v>186</v>
      </c>
      <c r="F495" s="170" t="s">
        <v>187</v>
      </c>
      <c r="G495" s="182">
        <v>24778406697</v>
      </c>
      <c r="H495" s="182">
        <v>24778406697</v>
      </c>
      <c r="I495" s="182">
        <v>22408228737</v>
      </c>
      <c r="J495" s="182">
        <v>3386630038</v>
      </c>
      <c r="K495" s="170" t="s">
        <v>1460</v>
      </c>
      <c r="L495" s="170" t="s">
        <v>1446</v>
      </c>
      <c r="M495" s="170" t="s">
        <v>1460</v>
      </c>
      <c r="N495" s="170" t="s">
        <v>1446</v>
      </c>
      <c r="O495" s="170" t="s">
        <v>1460</v>
      </c>
      <c r="P495" s="170" t="s">
        <v>1446</v>
      </c>
      <c r="Q495" s="169" t="s">
        <v>1501</v>
      </c>
      <c r="R495" s="206" t="s">
        <v>1310</v>
      </c>
      <c r="S495" s="206" t="s">
        <v>75</v>
      </c>
      <c r="T495" s="206" t="s">
        <v>89</v>
      </c>
      <c r="U495" s="206" t="s">
        <v>29</v>
      </c>
      <c r="V495" s="206">
        <v>116621</v>
      </c>
      <c r="W495" s="206">
        <v>129083</v>
      </c>
      <c r="X495" s="206">
        <v>116621</v>
      </c>
      <c r="Y495" s="190">
        <v>124632.8</v>
      </c>
      <c r="Z495" s="191">
        <v>106.869946236098</v>
      </c>
    </row>
    <row r="496" spans="1:26" ht="57" x14ac:dyDescent="0.2">
      <c r="A496" s="170" t="s">
        <v>1418</v>
      </c>
      <c r="B496" s="170" t="s">
        <v>1500</v>
      </c>
      <c r="C496" s="170" t="s">
        <v>1308</v>
      </c>
      <c r="D496" s="170" t="s">
        <v>1309</v>
      </c>
      <c r="E496" s="170" t="s">
        <v>186</v>
      </c>
      <c r="F496" s="170" t="s">
        <v>187</v>
      </c>
      <c r="G496" s="181" t="s">
        <v>69</v>
      </c>
      <c r="H496" s="181" t="s">
        <v>69</v>
      </c>
      <c r="I496" s="181" t="s">
        <v>69</v>
      </c>
      <c r="J496" s="181" t="s">
        <v>69</v>
      </c>
      <c r="K496" s="170" t="s">
        <v>69</v>
      </c>
      <c r="L496" s="170" t="s">
        <v>69</v>
      </c>
      <c r="M496" s="170" t="s">
        <v>69</v>
      </c>
      <c r="N496" s="170" t="s">
        <v>69</v>
      </c>
      <c r="O496" s="170" t="s">
        <v>69</v>
      </c>
      <c r="P496" s="170" t="s">
        <v>69</v>
      </c>
      <c r="Q496" s="169" t="s">
        <v>1536</v>
      </c>
      <c r="R496" s="206" t="s">
        <v>1324</v>
      </c>
      <c r="S496" s="206" t="s">
        <v>27</v>
      </c>
      <c r="T496" s="206" t="s">
        <v>89</v>
      </c>
      <c r="U496" s="206" t="s">
        <v>29</v>
      </c>
      <c r="V496" s="206">
        <v>3285</v>
      </c>
      <c r="W496" s="206">
        <v>19620</v>
      </c>
      <c r="X496" s="206">
        <v>3570</v>
      </c>
      <c r="Y496" s="196">
        <v>2332.7800000000002</v>
      </c>
      <c r="Z496" s="196">
        <v>65.343977591036406</v>
      </c>
    </row>
    <row r="497" spans="1:26" ht="57" x14ac:dyDescent="0.2">
      <c r="A497" s="170" t="s">
        <v>1418</v>
      </c>
      <c r="B497" s="170" t="s">
        <v>1500</v>
      </c>
      <c r="C497" s="170" t="s">
        <v>1308</v>
      </c>
      <c r="D497" s="170" t="s">
        <v>1309</v>
      </c>
      <c r="E497" s="170" t="s">
        <v>384</v>
      </c>
      <c r="F497" s="170" t="s">
        <v>1317</v>
      </c>
      <c r="G497" s="182">
        <v>1380525639</v>
      </c>
      <c r="H497" s="182">
        <v>1380525639</v>
      </c>
      <c r="I497" s="182">
        <v>1371603381</v>
      </c>
      <c r="J497" s="182">
        <v>385898927</v>
      </c>
      <c r="K497" s="170" t="s">
        <v>1446</v>
      </c>
      <c r="L497" s="170" t="s">
        <v>1446</v>
      </c>
      <c r="M497" s="170" t="s">
        <v>1446</v>
      </c>
      <c r="N497" s="170" t="s">
        <v>1446</v>
      </c>
      <c r="O497" s="170" t="s">
        <v>1446</v>
      </c>
      <c r="P497" s="170" t="s">
        <v>1446</v>
      </c>
      <c r="Q497" s="169" t="s">
        <v>31</v>
      </c>
      <c r="R497" s="206" t="s">
        <v>1318</v>
      </c>
      <c r="S497" s="206" t="s">
        <v>27</v>
      </c>
      <c r="T497" s="206" t="s">
        <v>28</v>
      </c>
      <c r="U497" s="206" t="s">
        <v>29</v>
      </c>
      <c r="V497" s="206">
        <v>110</v>
      </c>
      <c r="W497" s="206">
        <v>755</v>
      </c>
      <c r="X497" s="206">
        <v>220</v>
      </c>
      <c r="Y497" s="190">
        <v>287</v>
      </c>
      <c r="Z497" s="191">
        <v>130.45454545454501</v>
      </c>
    </row>
    <row r="498" spans="1:26" ht="57" x14ac:dyDescent="0.2">
      <c r="A498" s="170" t="s">
        <v>1418</v>
      </c>
      <c r="B498" s="170" t="s">
        <v>1500</v>
      </c>
      <c r="C498" s="170" t="s">
        <v>1308</v>
      </c>
      <c r="D498" s="170" t="s">
        <v>1309</v>
      </c>
      <c r="E498" s="170" t="s">
        <v>384</v>
      </c>
      <c r="F498" s="170" t="s">
        <v>1317</v>
      </c>
      <c r="G498" s="181" t="s">
        <v>69</v>
      </c>
      <c r="H498" s="181" t="s">
        <v>69</v>
      </c>
      <c r="I498" s="181" t="s">
        <v>69</v>
      </c>
      <c r="J498" s="181" t="s">
        <v>69</v>
      </c>
      <c r="K498" s="170" t="s">
        <v>69</v>
      </c>
      <c r="L498" s="170" t="s">
        <v>69</v>
      </c>
      <c r="M498" s="170" t="s">
        <v>69</v>
      </c>
      <c r="N498" s="170" t="s">
        <v>69</v>
      </c>
      <c r="O498" s="170" t="s">
        <v>69</v>
      </c>
      <c r="P498" s="170" t="s">
        <v>69</v>
      </c>
      <c r="Q498" s="169" t="s">
        <v>196</v>
      </c>
      <c r="R498" s="206" t="s">
        <v>1326</v>
      </c>
      <c r="S498" s="206" t="s">
        <v>27</v>
      </c>
      <c r="T498" s="206" t="s">
        <v>28</v>
      </c>
      <c r="U498" s="206" t="s">
        <v>29</v>
      </c>
      <c r="V498" s="206">
        <v>40</v>
      </c>
      <c r="W498" s="206">
        <v>180</v>
      </c>
      <c r="X498" s="206">
        <v>50</v>
      </c>
      <c r="Y498" s="190">
        <v>29</v>
      </c>
      <c r="Z498" s="191">
        <v>58</v>
      </c>
    </row>
    <row r="499" spans="1:26" ht="57" x14ac:dyDescent="0.2">
      <c r="A499" s="170" t="s">
        <v>1418</v>
      </c>
      <c r="B499" s="170" t="s">
        <v>1500</v>
      </c>
      <c r="C499" s="170" t="s">
        <v>1308</v>
      </c>
      <c r="D499" s="170" t="s">
        <v>1309</v>
      </c>
      <c r="E499" s="170" t="s">
        <v>384</v>
      </c>
      <c r="F499" s="170" t="s">
        <v>1317</v>
      </c>
      <c r="G499" s="181" t="s">
        <v>69</v>
      </c>
      <c r="H499" s="181" t="s">
        <v>69</v>
      </c>
      <c r="I499" s="181" t="s">
        <v>69</v>
      </c>
      <c r="J499" s="181" t="s">
        <v>69</v>
      </c>
      <c r="K499" s="170" t="s">
        <v>69</v>
      </c>
      <c r="L499" s="170" t="s">
        <v>69</v>
      </c>
      <c r="M499" s="170" t="s">
        <v>69</v>
      </c>
      <c r="N499" s="170" t="s">
        <v>69</v>
      </c>
      <c r="O499" s="170" t="s">
        <v>69</v>
      </c>
      <c r="P499" s="170" t="s">
        <v>69</v>
      </c>
      <c r="Q499" s="169" t="s">
        <v>81</v>
      </c>
      <c r="R499" s="206" t="s">
        <v>1328</v>
      </c>
      <c r="S499" s="206" t="s">
        <v>88</v>
      </c>
      <c r="T499" s="206" t="s">
        <v>28</v>
      </c>
      <c r="U499" s="206" t="s">
        <v>29</v>
      </c>
      <c r="V499" s="206">
        <v>4013</v>
      </c>
      <c r="W499" s="206">
        <v>15181</v>
      </c>
      <c r="X499" s="206">
        <v>3437</v>
      </c>
      <c r="Y499" s="190">
        <v>3373</v>
      </c>
      <c r="Z499" s="191">
        <v>98.137910968868198</v>
      </c>
    </row>
    <row r="500" spans="1:26" ht="57" x14ac:dyDescent="0.2">
      <c r="A500" s="170" t="s">
        <v>1418</v>
      </c>
      <c r="B500" s="170" t="s">
        <v>1500</v>
      </c>
      <c r="C500" s="170" t="s">
        <v>1308</v>
      </c>
      <c r="D500" s="170" t="s">
        <v>1309</v>
      </c>
      <c r="E500" s="170" t="s">
        <v>384</v>
      </c>
      <c r="F500" s="170" t="s">
        <v>1317</v>
      </c>
      <c r="G500" s="181" t="s">
        <v>69</v>
      </c>
      <c r="H500" s="181" t="s">
        <v>69</v>
      </c>
      <c r="I500" s="181" t="s">
        <v>69</v>
      </c>
      <c r="J500" s="181" t="s">
        <v>69</v>
      </c>
      <c r="K500" s="170" t="s">
        <v>69</v>
      </c>
      <c r="L500" s="170" t="s">
        <v>69</v>
      </c>
      <c r="M500" s="170" t="s">
        <v>69</v>
      </c>
      <c r="N500" s="170" t="s">
        <v>69</v>
      </c>
      <c r="O500" s="170" t="s">
        <v>69</v>
      </c>
      <c r="P500" s="170" t="s">
        <v>69</v>
      </c>
      <c r="Q500" s="169" t="s">
        <v>85</v>
      </c>
      <c r="R500" s="206" t="s">
        <v>1330</v>
      </c>
      <c r="S500" s="206" t="s">
        <v>88</v>
      </c>
      <c r="T500" s="206" t="s">
        <v>28</v>
      </c>
      <c r="U500" s="206" t="s">
        <v>29</v>
      </c>
      <c r="V500" s="206">
        <v>37380</v>
      </c>
      <c r="W500" s="206">
        <v>111569</v>
      </c>
      <c r="X500" s="206">
        <v>23268</v>
      </c>
      <c r="Y500" s="190">
        <v>45063</v>
      </c>
      <c r="Z500" s="191">
        <v>193.66941722537399</v>
      </c>
    </row>
    <row r="501" spans="1:26" ht="57" x14ac:dyDescent="0.2">
      <c r="A501" s="170" t="s">
        <v>1418</v>
      </c>
      <c r="B501" s="170" t="s">
        <v>1500</v>
      </c>
      <c r="C501" s="170" t="s">
        <v>1308</v>
      </c>
      <c r="D501" s="170" t="s">
        <v>1309</v>
      </c>
      <c r="E501" s="170" t="s">
        <v>207</v>
      </c>
      <c r="F501" s="170" t="s">
        <v>1312</v>
      </c>
      <c r="G501" s="182">
        <v>7014593783</v>
      </c>
      <c r="H501" s="182">
        <v>7014593783</v>
      </c>
      <c r="I501" s="182">
        <v>6217503902</v>
      </c>
      <c r="J501" s="182">
        <v>1462286405</v>
      </c>
      <c r="K501" s="170" t="s">
        <v>1446</v>
      </c>
      <c r="L501" s="170" t="s">
        <v>1446</v>
      </c>
      <c r="M501" s="170" t="s">
        <v>1446</v>
      </c>
      <c r="N501" s="170" t="s">
        <v>1446</v>
      </c>
      <c r="O501" s="170" t="s">
        <v>1460</v>
      </c>
      <c r="P501" s="170" t="s">
        <v>1446</v>
      </c>
      <c r="Q501" s="169" t="s">
        <v>200</v>
      </c>
      <c r="R501" s="206" t="s">
        <v>1313</v>
      </c>
      <c r="S501" s="206" t="s">
        <v>88</v>
      </c>
      <c r="T501" s="206" t="s">
        <v>28</v>
      </c>
      <c r="U501" s="206" t="s">
        <v>29</v>
      </c>
      <c r="V501" s="206">
        <v>261</v>
      </c>
      <c r="W501" s="206">
        <v>220</v>
      </c>
      <c r="X501" s="206">
        <v>220</v>
      </c>
      <c r="Y501" s="190">
        <v>237</v>
      </c>
      <c r="Z501" s="191">
        <v>107.727272727273</v>
      </c>
    </row>
    <row r="502" spans="1:26" ht="57" x14ac:dyDescent="0.2">
      <c r="A502" s="170" t="s">
        <v>1418</v>
      </c>
      <c r="B502" s="170" t="s">
        <v>1500</v>
      </c>
      <c r="C502" s="170" t="s">
        <v>1308</v>
      </c>
      <c r="D502" s="170" t="s">
        <v>1309</v>
      </c>
      <c r="E502" s="170" t="s">
        <v>207</v>
      </c>
      <c r="F502" s="170" t="s">
        <v>1312</v>
      </c>
      <c r="G502" s="181" t="s">
        <v>69</v>
      </c>
      <c r="H502" s="181" t="s">
        <v>69</v>
      </c>
      <c r="I502" s="181" t="s">
        <v>69</v>
      </c>
      <c r="J502" s="181" t="s">
        <v>69</v>
      </c>
      <c r="K502" s="170" t="s">
        <v>69</v>
      </c>
      <c r="L502" s="170" t="s">
        <v>69</v>
      </c>
      <c r="M502" s="170" t="s">
        <v>69</v>
      </c>
      <c r="N502" s="170" t="s">
        <v>69</v>
      </c>
      <c r="O502" s="170" t="s">
        <v>69</v>
      </c>
      <c r="P502" s="170" t="s">
        <v>69</v>
      </c>
      <c r="Q502" s="169" t="s">
        <v>211</v>
      </c>
      <c r="R502" s="206" t="s">
        <v>1332</v>
      </c>
      <c r="S502" s="206" t="s">
        <v>88</v>
      </c>
      <c r="T502" s="206" t="s">
        <v>28</v>
      </c>
      <c r="U502" s="206" t="s">
        <v>29</v>
      </c>
      <c r="V502" s="206">
        <v>180</v>
      </c>
      <c r="W502" s="206">
        <v>205</v>
      </c>
      <c r="X502" s="206">
        <v>205</v>
      </c>
      <c r="Y502" s="190">
        <v>212</v>
      </c>
      <c r="Z502" s="191">
        <v>103.414634146341</v>
      </c>
    </row>
    <row r="503" spans="1:26" ht="57" x14ac:dyDescent="0.2">
      <c r="A503" s="170" t="s">
        <v>1418</v>
      </c>
      <c r="B503" s="170" t="s">
        <v>1500</v>
      </c>
      <c r="C503" s="170" t="s">
        <v>1308</v>
      </c>
      <c r="D503" s="170" t="s">
        <v>1309</v>
      </c>
      <c r="E503" s="170" t="s">
        <v>207</v>
      </c>
      <c r="F503" s="170" t="s">
        <v>1312</v>
      </c>
      <c r="G503" s="181" t="s">
        <v>69</v>
      </c>
      <c r="H503" s="181" t="s">
        <v>69</v>
      </c>
      <c r="I503" s="181" t="s">
        <v>69</v>
      </c>
      <c r="J503" s="181" t="s">
        <v>69</v>
      </c>
      <c r="K503" s="170" t="s">
        <v>69</v>
      </c>
      <c r="L503" s="170" t="s">
        <v>69</v>
      </c>
      <c r="M503" s="170" t="s">
        <v>69</v>
      </c>
      <c r="N503" s="170" t="s">
        <v>69</v>
      </c>
      <c r="O503" s="170" t="s">
        <v>69</v>
      </c>
      <c r="P503" s="170" t="s">
        <v>69</v>
      </c>
      <c r="Q503" s="169" t="s">
        <v>577</v>
      </c>
      <c r="R503" s="206" t="s">
        <v>1334</v>
      </c>
      <c r="S503" s="206" t="s">
        <v>27</v>
      </c>
      <c r="T503" s="206" t="s">
        <v>28</v>
      </c>
      <c r="U503" s="206" t="s">
        <v>29</v>
      </c>
      <c r="V503" s="206">
        <v>120</v>
      </c>
      <c r="W503" s="206">
        <v>190</v>
      </c>
      <c r="X503" s="206">
        <v>190</v>
      </c>
      <c r="Y503" s="190">
        <v>178</v>
      </c>
      <c r="Z503" s="191">
        <v>93.684210526315795</v>
      </c>
    </row>
    <row r="504" spans="1:26" ht="57" x14ac:dyDescent="0.2">
      <c r="A504" s="170" t="s">
        <v>1418</v>
      </c>
      <c r="B504" s="170" t="s">
        <v>1500</v>
      </c>
      <c r="C504" s="170" t="s">
        <v>1308</v>
      </c>
      <c r="D504" s="170" t="s">
        <v>1309</v>
      </c>
      <c r="E504" s="170" t="s">
        <v>207</v>
      </c>
      <c r="F504" s="170" t="s">
        <v>1312</v>
      </c>
      <c r="G504" s="181" t="s">
        <v>69</v>
      </c>
      <c r="H504" s="181" t="s">
        <v>69</v>
      </c>
      <c r="I504" s="181" t="s">
        <v>69</v>
      </c>
      <c r="J504" s="181" t="s">
        <v>69</v>
      </c>
      <c r="K504" s="170" t="s">
        <v>69</v>
      </c>
      <c r="L504" s="170" t="s">
        <v>69</v>
      </c>
      <c r="M504" s="170" t="s">
        <v>69</v>
      </c>
      <c r="N504" s="170" t="s">
        <v>69</v>
      </c>
      <c r="O504" s="170" t="s">
        <v>69</v>
      </c>
      <c r="P504" s="170" t="s">
        <v>69</v>
      </c>
      <c r="Q504" s="169" t="s">
        <v>779</v>
      </c>
      <c r="R504" s="206" t="s">
        <v>1336</v>
      </c>
      <c r="S504" s="206" t="s">
        <v>88</v>
      </c>
      <c r="T504" s="206" t="s">
        <v>89</v>
      </c>
      <c r="U504" s="206" t="s">
        <v>29</v>
      </c>
      <c r="V504" s="206">
        <v>122</v>
      </c>
      <c r="W504" s="206">
        <v>130</v>
      </c>
      <c r="X504" s="206">
        <v>125</v>
      </c>
      <c r="Y504" s="190">
        <v>127</v>
      </c>
      <c r="Z504" s="191">
        <v>101.6</v>
      </c>
    </row>
    <row r="505" spans="1:26" ht="28.5" x14ac:dyDescent="0.2">
      <c r="A505" s="170" t="s">
        <v>1419</v>
      </c>
      <c r="B505" s="170" t="s">
        <v>1444</v>
      </c>
      <c r="C505" s="170" t="s">
        <v>1339</v>
      </c>
      <c r="D505" s="170" t="s">
        <v>1340</v>
      </c>
      <c r="E505" s="170" t="s">
        <v>181</v>
      </c>
      <c r="F505" s="170" t="s">
        <v>1341</v>
      </c>
      <c r="G505" s="182">
        <v>13980644000</v>
      </c>
      <c r="H505" s="182">
        <v>13980644000</v>
      </c>
      <c r="I505" s="182">
        <v>14442037744</v>
      </c>
      <c r="J505" s="182">
        <v>13959683299</v>
      </c>
      <c r="K505" s="170" t="s">
        <v>1446</v>
      </c>
      <c r="L505" s="170" t="s">
        <v>1446</v>
      </c>
      <c r="M505" s="170" t="s">
        <v>1446</v>
      </c>
      <c r="N505" s="170" t="s">
        <v>1446</v>
      </c>
      <c r="O505" s="170" t="s">
        <v>1446</v>
      </c>
      <c r="P505" s="170" t="s">
        <v>1446</v>
      </c>
      <c r="Q505" s="169" t="s">
        <v>1533</v>
      </c>
      <c r="R505" s="206" t="s">
        <v>1342</v>
      </c>
      <c r="S505" s="206" t="s">
        <v>88</v>
      </c>
      <c r="T505" s="206" t="s">
        <v>157</v>
      </c>
      <c r="U505" s="206" t="s">
        <v>19</v>
      </c>
      <c r="V505" s="206">
        <v>100</v>
      </c>
      <c r="W505" s="206">
        <v>100</v>
      </c>
      <c r="X505" s="206">
        <v>100</v>
      </c>
      <c r="Y505" s="190">
        <v>100</v>
      </c>
      <c r="Z505" s="191">
        <f>Tabla1[[#This Row],[TotalEjecuciónaDic2023]]/Tabla1[[#This Row],[MetaAnual]]*100</f>
        <v>107.72727272727273</v>
      </c>
    </row>
    <row r="506" spans="1:26" ht="42.75" x14ac:dyDescent="0.2">
      <c r="A506" s="170" t="s">
        <v>1419</v>
      </c>
      <c r="B506" s="170" t="s">
        <v>1444</v>
      </c>
      <c r="C506" s="170" t="s">
        <v>1339</v>
      </c>
      <c r="D506" s="170" t="s">
        <v>1344</v>
      </c>
      <c r="E506" s="170" t="s">
        <v>186</v>
      </c>
      <c r="F506" s="170" t="s">
        <v>1345</v>
      </c>
      <c r="G506" s="182">
        <v>3258420000</v>
      </c>
      <c r="H506" s="182">
        <v>3258420000</v>
      </c>
      <c r="I506" s="182">
        <v>3027633331</v>
      </c>
      <c r="J506" s="182">
        <v>2952099997</v>
      </c>
      <c r="K506" s="170" t="s">
        <v>1446</v>
      </c>
      <c r="L506" s="170" t="s">
        <v>1446</v>
      </c>
      <c r="M506" s="170" t="s">
        <v>1446</v>
      </c>
      <c r="N506" s="170" t="s">
        <v>1446</v>
      </c>
      <c r="O506" s="170" t="s">
        <v>1446</v>
      </c>
      <c r="P506" s="170" t="s">
        <v>1446</v>
      </c>
      <c r="Q506" s="169" t="s">
        <v>1528</v>
      </c>
      <c r="R506" s="206" t="s">
        <v>1346</v>
      </c>
      <c r="S506" s="206" t="s">
        <v>88</v>
      </c>
      <c r="T506" s="206" t="s">
        <v>157</v>
      </c>
      <c r="U506" s="206" t="s">
        <v>29</v>
      </c>
      <c r="V506" s="206">
        <v>300</v>
      </c>
      <c r="W506" s="206">
        <v>450</v>
      </c>
      <c r="X506" s="212">
        <v>450</v>
      </c>
      <c r="Y506" s="213">
        <f>2280370714.16/10^6</f>
        <v>2280.3707141599998</v>
      </c>
      <c r="Z506" s="191">
        <f>Tabla1[[#This Row],[TotalEjecuciónaDic2023]]/Tabla1[[#This Row],[MetaAnual]]*100</f>
        <v>103.41463414634147</v>
      </c>
    </row>
    <row r="507" spans="1:26" ht="28.5" x14ac:dyDescent="0.2">
      <c r="A507" s="170" t="s">
        <v>1419</v>
      </c>
      <c r="B507" s="170" t="s">
        <v>1444</v>
      </c>
      <c r="C507" s="170" t="s">
        <v>1339</v>
      </c>
      <c r="D507" s="170" t="s">
        <v>1344</v>
      </c>
      <c r="E507" s="170" t="s">
        <v>207</v>
      </c>
      <c r="F507" s="170" t="s">
        <v>1348</v>
      </c>
      <c r="G507" s="182">
        <v>900000000</v>
      </c>
      <c r="H507" s="182">
        <v>900000000</v>
      </c>
      <c r="I507" s="182">
        <v>667991668</v>
      </c>
      <c r="J507" s="182">
        <v>662175001</v>
      </c>
      <c r="K507" s="170" t="s">
        <v>1446</v>
      </c>
      <c r="L507" s="170" t="s">
        <v>1446</v>
      </c>
      <c r="M507" s="170" t="s">
        <v>1446</v>
      </c>
      <c r="N507" s="170" t="s">
        <v>1446</v>
      </c>
      <c r="O507" s="170" t="s">
        <v>1446</v>
      </c>
      <c r="P507" s="170" t="s">
        <v>1446</v>
      </c>
      <c r="Q507" s="169" t="s">
        <v>1369</v>
      </c>
      <c r="R507" s="206" t="s">
        <v>1349</v>
      </c>
      <c r="S507" s="206" t="s">
        <v>88</v>
      </c>
      <c r="T507" s="206" t="s">
        <v>176</v>
      </c>
      <c r="U507" s="206" t="s">
        <v>19</v>
      </c>
      <c r="V507" s="206">
        <v>100</v>
      </c>
      <c r="W507" s="206">
        <v>100</v>
      </c>
      <c r="X507" s="206">
        <v>100</v>
      </c>
      <c r="Y507" s="213">
        <f>573/550*100</f>
        <v>104.18181818181817</v>
      </c>
      <c r="Z507" s="191">
        <f>Tabla1[[#This Row],[TotalEjecuciónaDic2023]]/Tabla1[[#This Row],[MetaAnual]]*100</f>
        <v>93.684210526315795</v>
      </c>
    </row>
    <row r="508" spans="1:26" ht="85.5" x14ac:dyDescent="0.2">
      <c r="A508" s="170" t="s">
        <v>1420</v>
      </c>
      <c r="B508" s="170" t="s">
        <v>1500</v>
      </c>
      <c r="C508" s="170" t="s">
        <v>1352</v>
      </c>
      <c r="D508" s="170" t="s">
        <v>1353</v>
      </c>
      <c r="E508" s="170" t="s">
        <v>181</v>
      </c>
      <c r="F508" s="170" t="s">
        <v>1354</v>
      </c>
      <c r="G508" s="182">
        <v>388287212577</v>
      </c>
      <c r="H508" s="182">
        <v>388287212577</v>
      </c>
      <c r="I508" s="182">
        <v>388030475097</v>
      </c>
      <c r="J508" s="182">
        <v>165311563806</v>
      </c>
      <c r="K508" s="170" t="s">
        <v>1460</v>
      </c>
      <c r="L508" s="170" t="s">
        <v>1446</v>
      </c>
      <c r="M508" s="170" t="s">
        <v>1460</v>
      </c>
      <c r="N508" s="170" t="s">
        <v>1446</v>
      </c>
      <c r="O508" s="170" t="s">
        <v>1446</v>
      </c>
      <c r="P508" s="170" t="s">
        <v>1446</v>
      </c>
      <c r="Q508" s="169" t="s">
        <v>1526</v>
      </c>
      <c r="R508" s="206" t="s">
        <v>1355</v>
      </c>
      <c r="S508" s="206" t="s">
        <v>27</v>
      </c>
      <c r="T508" s="206" t="s">
        <v>157</v>
      </c>
      <c r="U508" s="206" t="s">
        <v>29</v>
      </c>
      <c r="V508" s="206">
        <v>0</v>
      </c>
      <c r="W508" s="206">
        <v>24230</v>
      </c>
      <c r="X508" s="206">
        <v>7670</v>
      </c>
      <c r="Y508" s="196">
        <v>55261</v>
      </c>
      <c r="Z508" s="196">
        <v>720.48239895697498</v>
      </c>
    </row>
    <row r="509" spans="1:26" ht="85.5" x14ac:dyDescent="0.2">
      <c r="A509" s="170" t="s">
        <v>1420</v>
      </c>
      <c r="B509" s="170" t="s">
        <v>1500</v>
      </c>
      <c r="C509" s="170" t="s">
        <v>1352</v>
      </c>
      <c r="D509" s="170" t="s">
        <v>1353</v>
      </c>
      <c r="E509" s="170" t="s">
        <v>186</v>
      </c>
      <c r="F509" s="170" t="s">
        <v>1360</v>
      </c>
      <c r="G509" s="182">
        <v>32380000000</v>
      </c>
      <c r="H509" s="182">
        <v>32380000000</v>
      </c>
      <c r="I509" s="182">
        <v>32380000000</v>
      </c>
      <c r="J509" s="182">
        <v>32071060000</v>
      </c>
      <c r="K509" s="170" t="s">
        <v>1446</v>
      </c>
      <c r="L509" s="170" t="s">
        <v>1446</v>
      </c>
      <c r="M509" s="170" t="s">
        <v>1460</v>
      </c>
      <c r="N509" s="170" t="s">
        <v>1446</v>
      </c>
      <c r="O509" s="170" t="s">
        <v>1446</v>
      </c>
      <c r="P509" s="170" t="s">
        <v>1446</v>
      </c>
      <c r="Q509" s="169" t="s">
        <v>1528</v>
      </c>
      <c r="R509" s="206" t="s">
        <v>1361</v>
      </c>
      <c r="S509" s="206" t="s">
        <v>27</v>
      </c>
      <c r="T509" s="206" t="s">
        <v>157</v>
      </c>
      <c r="U509" s="206" t="s">
        <v>29</v>
      </c>
      <c r="V509" s="206">
        <v>0</v>
      </c>
      <c r="W509" s="206">
        <v>25230</v>
      </c>
      <c r="X509" s="206">
        <v>8587</v>
      </c>
      <c r="Y509" s="196">
        <v>22688</v>
      </c>
      <c r="Z509" s="196">
        <v>264.21334575521098</v>
      </c>
    </row>
    <row r="510" spans="1:26" ht="85.5" x14ac:dyDescent="0.2">
      <c r="A510" s="170" t="s">
        <v>1420</v>
      </c>
      <c r="B510" s="170" t="s">
        <v>1500</v>
      </c>
      <c r="C510" s="170" t="s">
        <v>1352</v>
      </c>
      <c r="D510" s="170" t="s">
        <v>1353</v>
      </c>
      <c r="E510" s="170" t="s">
        <v>384</v>
      </c>
      <c r="F510" s="170" t="s">
        <v>1363</v>
      </c>
      <c r="G510" s="182">
        <v>13932343447</v>
      </c>
      <c r="H510" s="182">
        <v>13932343447</v>
      </c>
      <c r="I510" s="182">
        <v>13116527944</v>
      </c>
      <c r="J510" s="182">
        <v>9946229332</v>
      </c>
      <c r="K510" s="170" t="s">
        <v>1446</v>
      </c>
      <c r="L510" s="170" t="s">
        <v>1446</v>
      </c>
      <c r="M510" s="170" t="s">
        <v>1460</v>
      </c>
      <c r="N510" s="170" t="s">
        <v>1446</v>
      </c>
      <c r="O510" s="170" t="s">
        <v>1446</v>
      </c>
      <c r="P510" s="170" t="s">
        <v>1446</v>
      </c>
      <c r="Q510" s="169" t="s">
        <v>1531</v>
      </c>
      <c r="R510" s="206" t="s">
        <v>1364</v>
      </c>
      <c r="S510" s="206" t="s">
        <v>27</v>
      </c>
      <c r="T510" s="206" t="s">
        <v>157</v>
      </c>
      <c r="U510" s="206" t="s">
        <v>19</v>
      </c>
      <c r="V510" s="206">
        <v>0</v>
      </c>
      <c r="W510" s="206">
        <v>1</v>
      </c>
      <c r="X510" s="206">
        <v>0.4</v>
      </c>
      <c r="Y510" s="196">
        <v>0.4</v>
      </c>
      <c r="Z510" s="196">
        <v>100</v>
      </c>
    </row>
    <row r="511" spans="1:26" ht="85.5" x14ac:dyDescent="0.2">
      <c r="A511" s="170" t="s">
        <v>1420</v>
      </c>
      <c r="B511" s="170" t="s">
        <v>1500</v>
      </c>
      <c r="C511" s="170" t="s">
        <v>1352</v>
      </c>
      <c r="D511" s="170" t="s">
        <v>1353</v>
      </c>
      <c r="E511" s="170" t="s">
        <v>207</v>
      </c>
      <c r="F511" s="170" t="s">
        <v>1366</v>
      </c>
      <c r="G511" s="182">
        <v>11440479311</v>
      </c>
      <c r="H511" s="182">
        <v>11440479311</v>
      </c>
      <c r="I511" s="182">
        <v>11422066642</v>
      </c>
      <c r="J511" s="182">
        <v>9682332062</v>
      </c>
      <c r="K511" s="170" t="s">
        <v>1446</v>
      </c>
      <c r="L511" s="170" t="s">
        <v>1446</v>
      </c>
      <c r="M511" s="170" t="s">
        <v>1460</v>
      </c>
      <c r="N511" s="170" t="s">
        <v>1446</v>
      </c>
      <c r="O511" s="170" t="s">
        <v>1446</v>
      </c>
      <c r="P511" s="170" t="s">
        <v>1446</v>
      </c>
      <c r="Q511" s="169" t="s">
        <v>1533</v>
      </c>
      <c r="R511" s="206" t="s">
        <v>464</v>
      </c>
      <c r="S511" s="206" t="s">
        <v>27</v>
      </c>
      <c r="T511" s="206" t="s">
        <v>157</v>
      </c>
      <c r="U511" s="206" t="s">
        <v>19</v>
      </c>
      <c r="V511" s="206">
        <v>0</v>
      </c>
      <c r="W511" s="206">
        <v>1</v>
      </c>
      <c r="X511" s="206">
        <v>0.3</v>
      </c>
      <c r="Y511" s="196">
        <v>0.5</v>
      </c>
      <c r="Z511" s="196">
        <v>166.666666666667</v>
      </c>
    </row>
    <row r="512" spans="1:26" ht="85.5" x14ac:dyDescent="0.2">
      <c r="A512" s="170" t="s">
        <v>1420</v>
      </c>
      <c r="B512" s="170" t="s">
        <v>1500</v>
      </c>
      <c r="C512" s="170" t="s">
        <v>1352</v>
      </c>
      <c r="D512" s="170" t="s">
        <v>1353</v>
      </c>
      <c r="E512" s="170" t="s">
        <v>243</v>
      </c>
      <c r="F512" s="170" t="s">
        <v>1368</v>
      </c>
      <c r="G512" s="182">
        <v>872844333</v>
      </c>
      <c r="H512" s="182">
        <v>872844333</v>
      </c>
      <c r="I512" s="182">
        <v>854844333</v>
      </c>
      <c r="J512" s="182">
        <v>771040520</v>
      </c>
      <c r="K512" s="170" t="s">
        <v>1446</v>
      </c>
      <c r="L512" s="170" t="s">
        <v>1446</v>
      </c>
      <c r="M512" s="170" t="s">
        <v>1460</v>
      </c>
      <c r="N512" s="170" t="s">
        <v>1446</v>
      </c>
      <c r="O512" s="170" t="s">
        <v>1446</v>
      </c>
      <c r="P512" s="170" t="s">
        <v>1446</v>
      </c>
      <c r="Q512" s="169" t="s">
        <v>1369</v>
      </c>
      <c r="R512" s="170" t="s">
        <v>467</v>
      </c>
      <c r="S512" s="170" t="s">
        <v>27</v>
      </c>
      <c r="T512" s="170" t="s">
        <v>157</v>
      </c>
      <c r="U512" s="170" t="s">
        <v>29</v>
      </c>
      <c r="V512" s="190">
        <v>0</v>
      </c>
      <c r="W512" s="190">
        <v>0.6</v>
      </c>
      <c r="X512" s="190">
        <v>0.6</v>
      </c>
      <c r="Y512" s="196">
        <v>0.6</v>
      </c>
      <c r="Z512" s="196">
        <v>100</v>
      </c>
    </row>
    <row r="513" spans="1:26" ht="85.5" x14ac:dyDescent="0.2">
      <c r="A513" s="170" t="s">
        <v>1420</v>
      </c>
      <c r="B513" s="170" t="s">
        <v>1500</v>
      </c>
      <c r="C513" s="170" t="s">
        <v>1352</v>
      </c>
      <c r="D513" s="170" t="s">
        <v>1353</v>
      </c>
      <c r="E513" s="170" t="s">
        <v>159</v>
      </c>
      <c r="F513" s="170" t="s">
        <v>1357</v>
      </c>
      <c r="G513" s="182">
        <v>66562922332</v>
      </c>
      <c r="H513" s="182">
        <v>66562922332</v>
      </c>
      <c r="I513" s="182">
        <v>66224164887</v>
      </c>
      <c r="J513" s="182">
        <v>65572582608</v>
      </c>
      <c r="K513" s="170" t="s">
        <v>1446</v>
      </c>
      <c r="L513" s="170" t="s">
        <v>1446</v>
      </c>
      <c r="M513" s="170" t="s">
        <v>1446</v>
      </c>
      <c r="N513" s="170" t="s">
        <v>1446</v>
      </c>
      <c r="O513" s="170" t="s">
        <v>1446</v>
      </c>
      <c r="P513" s="170" t="s">
        <v>1446</v>
      </c>
      <c r="Q513" s="169" t="s">
        <v>1501</v>
      </c>
      <c r="R513" s="206" t="s">
        <v>1358</v>
      </c>
      <c r="S513" s="214" t="s">
        <v>27</v>
      </c>
      <c r="T513" s="170" t="s">
        <v>157</v>
      </c>
      <c r="U513" s="170" t="s">
        <v>29</v>
      </c>
      <c r="V513" s="190">
        <v>0</v>
      </c>
      <c r="W513" s="190">
        <v>2</v>
      </c>
      <c r="X513" s="190">
        <v>2</v>
      </c>
      <c r="Y513" s="196">
        <v>1.5</v>
      </c>
      <c r="Z513" s="196">
        <v>75</v>
      </c>
    </row>
    <row r="514" spans="1:26" ht="85.5" x14ac:dyDescent="0.2">
      <c r="A514" s="170" t="s">
        <v>1420</v>
      </c>
      <c r="B514" s="170" t="s">
        <v>1500</v>
      </c>
      <c r="C514" s="170" t="s">
        <v>1352</v>
      </c>
      <c r="D514" s="170" t="s">
        <v>1353</v>
      </c>
      <c r="E514" s="170" t="s">
        <v>23</v>
      </c>
      <c r="F514" s="170" t="s">
        <v>1371</v>
      </c>
      <c r="G514" s="182">
        <v>165000000</v>
      </c>
      <c r="H514" s="182">
        <v>165000000</v>
      </c>
      <c r="I514" s="182">
        <v>165000000</v>
      </c>
      <c r="J514" s="182">
        <v>165000000</v>
      </c>
      <c r="K514" s="170" t="s">
        <v>1446</v>
      </c>
      <c r="L514" s="170" t="s">
        <v>1446</v>
      </c>
      <c r="M514" s="170" t="s">
        <v>1446</v>
      </c>
      <c r="N514" s="170" t="s">
        <v>1446</v>
      </c>
      <c r="O514" s="170" t="s">
        <v>1446</v>
      </c>
      <c r="P514" s="170" t="s">
        <v>1446</v>
      </c>
      <c r="Q514" s="169" t="s">
        <v>1536</v>
      </c>
      <c r="R514" s="206" t="s">
        <v>469</v>
      </c>
      <c r="S514" s="170" t="s">
        <v>27</v>
      </c>
      <c r="T514" s="170" t="s">
        <v>157</v>
      </c>
      <c r="U514" s="170" t="s">
        <v>29</v>
      </c>
      <c r="V514" s="190">
        <v>0</v>
      </c>
      <c r="W514" s="190">
        <v>0.7</v>
      </c>
      <c r="X514" s="190">
        <v>0.7</v>
      </c>
      <c r="Y514" s="196">
        <v>0.7</v>
      </c>
      <c r="Z514" s="196">
        <v>100</v>
      </c>
    </row>
  </sheetData>
  <autoFilter ref="A5:AA5" xr:uid="{3A7B9E32-85CB-4918-940D-D00F94ACB9B1}"/>
  <mergeCells count="2">
    <mergeCell ref="G1:J2"/>
    <mergeCell ref="G3:J3"/>
  </mergeCells>
  <pageMargins left="0.7" right="0.7" top="0.75" bottom="0.75" header="0.3" footer="0.3"/>
  <pageSetup orientation="portrait" r:id="rId1"/>
  <customProperties>
    <customPr name="_pios_id" r:id="rId2"/>
  </customProperties>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A84AA-5006-4A63-82C6-9482BFB45B3A}">
  <sheetPr codeName="Hoja4">
    <tabColor rgb="FF00B050"/>
  </sheetPr>
  <dimension ref="A1:BH526"/>
  <sheetViews>
    <sheetView showGridLines="0" zoomScale="60" zoomScaleNormal="60" zoomScaleSheetLayoutView="70" workbookViewId="0">
      <pane xSplit="10" ySplit="9" topLeftCell="K10" activePane="bottomRight" state="frozen"/>
      <selection pane="topRight" activeCell="K1" sqref="K1"/>
      <selection pane="bottomLeft" activeCell="A10" sqref="A10"/>
      <selection pane="bottomRight" activeCell="R397" sqref="R397"/>
    </sheetView>
  </sheetViews>
  <sheetFormatPr baseColWidth="10" defaultColWidth="12.140625" defaultRowHeight="59.25" customHeight="1" x14ac:dyDescent="0.2"/>
  <cols>
    <col min="1" max="1" width="0" style="14" hidden="1" customWidth="1"/>
    <col min="2" max="2" width="15.42578125" style="14" hidden="1" customWidth="1"/>
    <col min="3" max="3" width="17.140625" style="14" hidden="1" customWidth="1"/>
    <col min="4" max="4" width="17.42578125" style="14" bestFit="1" customWidth="1"/>
    <col min="5" max="5" width="10.140625" style="14" hidden="1" customWidth="1"/>
    <col min="6" max="6" width="58.140625" style="14" hidden="1" customWidth="1"/>
    <col min="7" max="7" width="8.5703125" style="68" customWidth="1"/>
    <col min="8" max="8" width="14.7109375" style="68" customWidth="1"/>
    <col min="9" max="9" width="13" style="41" customWidth="1"/>
    <col min="10" max="10" width="19.85546875" style="41" customWidth="1"/>
    <col min="11" max="11" width="14.5703125" style="41" customWidth="1"/>
    <col min="12" max="12" width="23.28515625" style="41" customWidth="1"/>
    <col min="13" max="13" width="24.42578125" style="42" customWidth="1"/>
    <col min="14" max="14" width="23.140625" style="43" customWidth="1"/>
    <col min="15" max="15" width="25.85546875" style="43" customWidth="1"/>
    <col min="16" max="16" width="19.42578125" style="43" customWidth="1"/>
    <col min="17" max="17" width="18.42578125" style="43" customWidth="1"/>
    <col min="18" max="18" width="22" style="43" customWidth="1"/>
    <col min="19" max="19" width="21.5703125" style="43" customWidth="1"/>
    <col min="20" max="20" width="28.85546875" style="43" customWidth="1"/>
    <col min="21" max="28" width="21.7109375" style="43" customWidth="1"/>
    <col min="29" max="34" width="14" style="41" customWidth="1"/>
    <col min="35" max="35" width="11" style="41" customWidth="1"/>
    <col min="36" max="36" width="20.42578125" style="41" customWidth="1"/>
    <col min="37" max="37" width="13.28515625" style="41" customWidth="1"/>
    <col min="38" max="38" width="15.28515625" style="41" customWidth="1"/>
    <col min="39" max="39" width="14.42578125" style="41" customWidth="1"/>
    <col min="40" max="40" width="11.85546875" style="9" customWidth="1"/>
    <col min="41" max="41" width="12.7109375" style="9" customWidth="1"/>
    <col min="42" max="42" width="14.5703125" style="9" customWidth="1"/>
    <col min="43" max="43" width="14.28515625" style="14" customWidth="1"/>
    <col min="44" max="44" width="12.140625" style="113" customWidth="1"/>
    <col min="45" max="45" width="9" style="14" customWidth="1"/>
    <col min="46" max="46" width="12.85546875" style="113" customWidth="1"/>
    <col min="47" max="47" width="12.140625" style="113" customWidth="1"/>
    <col min="48" max="48" width="57" style="14" hidden="1" customWidth="1"/>
    <col min="49" max="49" width="12.140625" style="14" hidden="1" customWidth="1"/>
    <col min="50" max="50" width="5.28515625" style="14" hidden="1" customWidth="1"/>
    <col min="51" max="51" width="43.5703125" style="14" hidden="1" customWidth="1"/>
    <col min="52" max="55" width="0" style="14" hidden="1" customWidth="1"/>
    <col min="56" max="56" width="12.140625" style="14"/>
    <col min="57" max="57" width="17.140625" style="14" bestFit="1" customWidth="1"/>
    <col min="58" max="58" width="23.28515625" style="14" customWidth="1"/>
    <col min="59" max="59" width="29.7109375" style="14" customWidth="1"/>
    <col min="60" max="16384" width="12.140625" style="14"/>
  </cols>
  <sheetData>
    <row r="1" spans="1:60" ht="15" x14ac:dyDescent="0.2">
      <c r="A1" s="166"/>
      <c r="B1" s="166"/>
      <c r="C1" s="166"/>
      <c r="D1" s="166"/>
      <c r="E1" s="166"/>
      <c r="F1" s="166"/>
      <c r="G1" s="217"/>
      <c r="H1" s="217"/>
      <c r="I1" s="217"/>
      <c r="J1" s="217"/>
      <c r="K1" s="217"/>
      <c r="L1" s="217"/>
      <c r="M1" s="218"/>
      <c r="N1" s="219"/>
      <c r="O1" s="219"/>
      <c r="P1" s="219"/>
      <c r="Q1" s="219"/>
      <c r="R1" s="219"/>
      <c r="S1" s="219"/>
      <c r="T1" s="219"/>
      <c r="U1" s="219"/>
      <c r="V1" s="219"/>
      <c r="W1" s="219"/>
      <c r="X1" s="219"/>
      <c r="Y1" s="219"/>
      <c r="Z1" s="219"/>
      <c r="AA1" s="219"/>
      <c r="AB1" s="219"/>
      <c r="AC1" s="217"/>
      <c r="AD1" s="217"/>
      <c r="AE1" s="217"/>
      <c r="AF1" s="217"/>
      <c r="AG1" s="217"/>
      <c r="AH1" s="217"/>
      <c r="AI1" s="217"/>
      <c r="AJ1" s="217"/>
      <c r="AK1" s="217"/>
      <c r="AL1" s="217"/>
      <c r="AM1" s="217"/>
      <c r="AN1" s="215"/>
      <c r="AO1" s="215"/>
      <c r="AP1" s="215"/>
      <c r="AQ1" s="166"/>
      <c r="AR1" s="220"/>
      <c r="AS1" s="166"/>
      <c r="AT1" s="220"/>
      <c r="AU1" s="220"/>
      <c r="AV1" s="166"/>
      <c r="AW1" s="166"/>
      <c r="AX1" s="166"/>
      <c r="AY1" s="166"/>
      <c r="AZ1" s="166"/>
      <c r="BA1" s="166"/>
      <c r="BB1" s="166"/>
      <c r="BC1" s="166"/>
      <c r="BD1" s="166"/>
      <c r="BE1" s="166"/>
      <c r="BF1" s="166"/>
      <c r="BG1" s="166"/>
      <c r="BH1" s="166"/>
    </row>
    <row r="2" spans="1:60" ht="15" x14ac:dyDescent="0.2">
      <c r="A2" s="166"/>
      <c r="B2" s="166"/>
      <c r="C2" s="166"/>
      <c r="D2" s="166"/>
      <c r="E2" s="166"/>
      <c r="F2" s="166"/>
      <c r="G2" s="217"/>
      <c r="H2" s="217"/>
      <c r="I2" s="217"/>
      <c r="J2" s="217"/>
      <c r="K2" s="217"/>
      <c r="L2" s="217"/>
      <c r="M2" s="218"/>
      <c r="N2" s="219"/>
      <c r="O2" s="219"/>
      <c r="P2" s="219"/>
      <c r="Q2" s="219"/>
      <c r="R2" s="219"/>
      <c r="S2" s="219"/>
      <c r="T2" s="219"/>
      <c r="U2" s="219"/>
      <c r="V2" s="219"/>
      <c r="W2" s="219"/>
      <c r="X2" s="219"/>
      <c r="Y2" s="219"/>
      <c r="Z2" s="219"/>
      <c r="AA2" s="219"/>
      <c r="AB2" s="219"/>
      <c r="AC2" s="217"/>
      <c r="AD2" s="217"/>
      <c r="AE2" s="217"/>
      <c r="AF2" s="217"/>
      <c r="AG2" s="217"/>
      <c r="AH2" s="217"/>
      <c r="AI2" s="217"/>
      <c r="AJ2" s="217"/>
      <c r="AK2" s="217"/>
      <c r="AL2" s="217"/>
      <c r="AM2" s="217"/>
      <c r="AN2" s="215"/>
      <c r="AO2" s="215"/>
      <c r="AP2" s="215"/>
      <c r="AQ2" s="166"/>
      <c r="AR2" s="220"/>
      <c r="AS2" s="166"/>
      <c r="AT2" s="220"/>
      <c r="AU2" s="220"/>
      <c r="AV2" s="166"/>
      <c r="AW2" s="166"/>
      <c r="AX2" s="166"/>
      <c r="AY2" s="166"/>
      <c r="AZ2" s="166"/>
      <c r="BA2" s="166"/>
      <c r="BB2" s="166"/>
      <c r="BC2" s="166"/>
      <c r="BD2" s="166"/>
      <c r="BE2" s="166"/>
      <c r="BF2" s="166"/>
      <c r="BG2" s="166"/>
      <c r="BH2" s="166"/>
    </row>
    <row r="3" spans="1:60" ht="15" x14ac:dyDescent="0.2">
      <c r="A3" s="166"/>
      <c r="B3" s="166"/>
      <c r="C3" s="166"/>
      <c r="D3" s="166"/>
      <c r="E3" s="166"/>
      <c r="F3" s="166"/>
      <c r="G3" s="217"/>
      <c r="H3" s="217"/>
      <c r="I3" s="217"/>
      <c r="J3" s="217"/>
      <c r="K3" s="217"/>
      <c r="L3" s="217"/>
      <c r="M3" s="218"/>
      <c r="N3" s="219"/>
      <c r="O3" s="219"/>
      <c r="P3" s="219"/>
      <c r="Q3" s="219"/>
      <c r="R3" s="219"/>
      <c r="S3" s="219"/>
      <c r="T3" s="219"/>
      <c r="U3" s="219"/>
      <c r="V3" s="219"/>
      <c r="W3" s="219"/>
      <c r="X3" s="219"/>
      <c r="Y3" s="219"/>
      <c r="Z3" s="219"/>
      <c r="AA3" s="219"/>
      <c r="AB3" s="219"/>
      <c r="AC3" s="217"/>
      <c r="AD3" s="217"/>
      <c r="AE3" s="217"/>
      <c r="AF3" s="217"/>
      <c r="AG3" s="217"/>
      <c r="AH3" s="217"/>
      <c r="AI3" s="217"/>
      <c r="AJ3" s="217"/>
      <c r="AK3" s="217"/>
      <c r="AL3" s="217"/>
      <c r="AM3" s="217"/>
      <c r="AN3" s="215"/>
      <c r="AO3" s="215"/>
      <c r="AP3" s="215"/>
      <c r="AQ3" s="166"/>
      <c r="AR3" s="220"/>
      <c r="AS3" s="166"/>
      <c r="AT3" s="220"/>
      <c r="AU3" s="220"/>
      <c r="AV3" s="166"/>
      <c r="AW3" s="166"/>
      <c r="AX3" s="166"/>
      <c r="AY3" s="166"/>
      <c r="AZ3" s="166"/>
      <c r="BA3" s="166"/>
      <c r="BB3" s="166"/>
      <c r="BC3" s="166"/>
      <c r="BD3" s="166"/>
      <c r="BE3" s="166"/>
      <c r="BF3" s="166"/>
      <c r="BG3" s="166"/>
      <c r="BH3" s="166"/>
    </row>
    <row r="4" spans="1:60" ht="15" x14ac:dyDescent="0.2">
      <c r="A4" s="166"/>
      <c r="B4" s="166"/>
      <c r="C4" s="166"/>
      <c r="D4" s="166"/>
      <c r="E4" s="166"/>
      <c r="F4" s="166"/>
      <c r="G4" s="217"/>
      <c r="H4" s="217"/>
      <c r="I4" s="217"/>
      <c r="J4" s="217"/>
      <c r="K4" s="217"/>
      <c r="L4" s="217"/>
      <c r="M4" s="218"/>
      <c r="N4" s="219"/>
      <c r="O4" s="219"/>
      <c r="P4" s="219"/>
      <c r="Q4" s="219"/>
      <c r="R4" s="219"/>
      <c r="S4" s="221"/>
      <c r="T4" s="221"/>
      <c r="U4" s="221"/>
      <c r="V4" s="221"/>
      <c r="W4" s="221">
        <f t="shared" ref="W4:Z4" si="0">SUBTOTAL(9,W9:W519)</f>
        <v>18327030920203</v>
      </c>
      <c r="X4" s="221">
        <f t="shared" si="0"/>
        <v>18327030920203</v>
      </c>
      <c r="Y4" s="221">
        <f t="shared" si="0"/>
        <v>17640283686272</v>
      </c>
      <c r="Z4" s="221">
        <f t="shared" si="0"/>
        <v>13857269008973</v>
      </c>
      <c r="AA4" s="219"/>
      <c r="AB4" s="219"/>
      <c r="AC4" s="217"/>
      <c r="AD4" s="217"/>
      <c r="AE4" s="217"/>
      <c r="AF4" s="217"/>
      <c r="AG4" s="217"/>
      <c r="AH4" s="217"/>
      <c r="AI4" s="217"/>
      <c r="AJ4" s="217"/>
      <c r="AK4" s="217"/>
      <c r="AL4" s="217"/>
      <c r="AM4" s="217"/>
      <c r="AN4" s="215"/>
      <c r="AO4" s="215"/>
      <c r="AP4" s="215"/>
      <c r="AQ4" s="166"/>
      <c r="AR4" s="220"/>
      <c r="AS4" s="166"/>
      <c r="AT4" s="220"/>
      <c r="AU4" s="220"/>
      <c r="AV4" s="166"/>
      <c r="AW4" s="166"/>
      <c r="AX4" s="166"/>
      <c r="AY4" s="166"/>
      <c r="AZ4" s="166"/>
      <c r="BA4" s="166"/>
      <c r="BB4" s="166"/>
      <c r="BC4" s="166"/>
      <c r="BD4" s="166"/>
      <c r="BE4" s="166"/>
      <c r="BF4" s="166"/>
      <c r="BG4" s="166"/>
      <c r="BH4" s="166"/>
    </row>
    <row r="5" spans="1:60" ht="15" x14ac:dyDescent="0.2">
      <c r="A5" s="166"/>
      <c r="B5" s="166"/>
      <c r="C5" s="166"/>
      <c r="D5" s="166"/>
      <c r="E5" s="166"/>
      <c r="F5" s="166"/>
      <c r="G5" s="217"/>
      <c r="H5" s="217"/>
      <c r="I5" s="217"/>
      <c r="J5" s="217"/>
      <c r="K5" s="217"/>
      <c r="L5" s="217"/>
      <c r="M5" s="218"/>
      <c r="N5" s="219"/>
      <c r="O5" s="219"/>
      <c r="P5" s="219"/>
      <c r="Q5" s="219"/>
      <c r="R5" s="299" t="s">
        <v>1726</v>
      </c>
      <c r="S5" s="299"/>
      <c r="T5" s="299"/>
      <c r="U5" s="299"/>
      <c r="V5" s="299"/>
      <c r="W5" s="299" t="s">
        <v>1422</v>
      </c>
      <c r="X5" s="299"/>
      <c r="Y5" s="299"/>
      <c r="Z5" s="299"/>
      <c r="AA5" s="299"/>
      <c r="AB5" s="219"/>
      <c r="AC5" s="217"/>
      <c r="AD5" s="217"/>
      <c r="AE5" s="217"/>
      <c r="AF5" s="217"/>
      <c r="AG5" s="217"/>
      <c r="AH5" s="217"/>
      <c r="AI5" s="217"/>
      <c r="AJ5" s="217"/>
      <c r="AK5" s="217"/>
      <c r="AL5" s="217"/>
      <c r="AM5" s="217"/>
      <c r="AN5" s="215"/>
      <c r="AO5" s="215"/>
      <c r="AP5" s="215"/>
      <c r="AQ5" s="166"/>
      <c r="AR5" s="220"/>
      <c r="AS5" s="166"/>
      <c r="AT5" s="220"/>
      <c r="AU5" s="220"/>
      <c r="AV5" s="166"/>
      <c r="AW5" s="166"/>
      <c r="AX5" s="166"/>
      <c r="AY5" s="166"/>
      <c r="AZ5" s="166"/>
      <c r="BA5" s="166"/>
      <c r="BB5" s="166"/>
      <c r="BC5" s="166"/>
      <c r="BD5" s="166"/>
      <c r="BE5" s="166"/>
      <c r="BF5" s="166"/>
      <c r="BG5" s="166"/>
      <c r="BH5" s="166"/>
    </row>
    <row r="6" spans="1:60" ht="15" x14ac:dyDescent="0.2">
      <c r="A6" s="166"/>
      <c r="B6" s="166"/>
      <c r="C6" s="166"/>
      <c r="D6" s="166"/>
      <c r="E6" s="166"/>
      <c r="F6" s="166"/>
      <c r="G6" s="217"/>
      <c r="H6" s="217"/>
      <c r="I6" s="217"/>
      <c r="J6" s="217"/>
      <c r="K6" s="217"/>
      <c r="L6" s="217"/>
      <c r="M6" s="218"/>
      <c r="N6" s="219"/>
      <c r="O6" s="219"/>
      <c r="P6" s="219"/>
      <c r="Q6" s="219"/>
      <c r="R6" s="299"/>
      <c r="S6" s="299"/>
      <c r="T6" s="299"/>
      <c r="U6" s="299"/>
      <c r="V6" s="299"/>
      <c r="W6" s="299"/>
      <c r="X6" s="299"/>
      <c r="Y6" s="299"/>
      <c r="Z6" s="299"/>
      <c r="AA6" s="299"/>
      <c r="AB6" s="219"/>
      <c r="AC6" s="217"/>
      <c r="AD6" s="217"/>
      <c r="AE6" s="217"/>
      <c r="AF6" s="217"/>
      <c r="AG6" s="217"/>
      <c r="AH6" s="217"/>
      <c r="AI6" s="217"/>
      <c r="AJ6" s="217"/>
      <c r="AK6" s="217"/>
      <c r="AL6" s="217"/>
      <c r="AM6" s="217"/>
      <c r="AN6" s="215"/>
      <c r="AO6" s="215"/>
      <c r="AP6" s="215"/>
      <c r="AQ6" s="166"/>
      <c r="AR6" s="220"/>
      <c r="AS6" s="166"/>
      <c r="AT6" s="220"/>
      <c r="AU6" s="220"/>
      <c r="AV6" s="166"/>
      <c r="AW6" s="166"/>
      <c r="AX6" s="166"/>
      <c r="AY6" s="166"/>
      <c r="AZ6" s="166"/>
      <c r="BA6" s="166"/>
      <c r="BB6" s="166"/>
      <c r="BC6" s="166"/>
      <c r="BD6" s="166"/>
      <c r="BE6" s="166"/>
      <c r="BF6" s="166"/>
      <c r="BG6" s="166"/>
      <c r="BH6" s="166"/>
    </row>
    <row r="7" spans="1:60" ht="18.75" x14ac:dyDescent="0.2">
      <c r="A7" s="166"/>
      <c r="B7" s="166"/>
      <c r="C7" s="166"/>
      <c r="D7" s="166"/>
      <c r="E7" s="166"/>
      <c r="F7" s="166"/>
      <c r="G7" s="217"/>
      <c r="H7" s="217"/>
      <c r="I7" s="217"/>
      <c r="J7" s="217"/>
      <c r="K7" s="217"/>
      <c r="L7" s="217"/>
      <c r="M7" s="111" t="s">
        <v>1423</v>
      </c>
      <c r="N7" s="219"/>
      <c r="O7" s="219"/>
      <c r="P7" s="219"/>
      <c r="Q7" s="219"/>
      <c r="R7" s="111" t="s">
        <v>1423</v>
      </c>
      <c r="S7" s="219"/>
      <c r="T7" s="219"/>
      <c r="U7" s="219"/>
      <c r="V7" s="219"/>
      <c r="W7" s="111" t="s">
        <v>1423</v>
      </c>
      <c r="X7" s="219"/>
      <c r="Y7" s="219"/>
      <c r="Z7" s="219"/>
      <c r="AA7" s="219"/>
      <c r="AB7" s="219"/>
      <c r="AC7" s="217"/>
      <c r="AD7" s="217"/>
      <c r="AE7" s="217"/>
      <c r="AF7" s="217"/>
      <c r="AG7" s="217"/>
      <c r="AH7" s="217"/>
      <c r="AI7" s="217"/>
      <c r="AJ7" s="217"/>
      <c r="AK7" s="217"/>
      <c r="AL7" s="217"/>
      <c r="AM7" s="217"/>
      <c r="AN7" s="215"/>
      <c r="AO7" s="215"/>
      <c r="AP7" s="215"/>
      <c r="AQ7" s="166"/>
      <c r="AR7" s="220"/>
      <c r="AS7" s="166"/>
      <c r="AT7" s="220">
        <f>AQ267-504</f>
        <v>620</v>
      </c>
      <c r="AU7" s="220"/>
      <c r="AV7" s="166"/>
      <c r="AW7" s="166"/>
      <c r="AX7" s="166"/>
      <c r="AY7" s="166"/>
      <c r="AZ7" s="166"/>
      <c r="BA7" s="166"/>
      <c r="BB7" s="166"/>
      <c r="BC7" s="166"/>
      <c r="BD7" s="166"/>
      <c r="BE7" s="166"/>
      <c r="BF7" s="166"/>
      <c r="BG7" s="166" t="s">
        <v>1727</v>
      </c>
      <c r="BH7" s="166"/>
    </row>
    <row r="8" spans="1:60" ht="30" x14ac:dyDescent="0.2">
      <c r="A8" s="217">
        <v>1</v>
      </c>
      <c r="B8" s="217">
        <f t="shared" ref="B8:K8" si="1">A8+1</f>
        <v>2</v>
      </c>
      <c r="C8" s="217">
        <f t="shared" si="1"/>
        <v>3</v>
      </c>
      <c r="D8" s="217">
        <f t="shared" si="1"/>
        <v>4</v>
      </c>
      <c r="E8" s="217">
        <f t="shared" si="1"/>
        <v>5</v>
      </c>
      <c r="F8" s="217">
        <f t="shared" si="1"/>
        <v>6</v>
      </c>
      <c r="G8" s="217">
        <f t="shared" si="1"/>
        <v>7</v>
      </c>
      <c r="H8" s="217">
        <f t="shared" si="1"/>
        <v>8</v>
      </c>
      <c r="I8" s="217">
        <f t="shared" si="1"/>
        <v>9</v>
      </c>
      <c r="J8" s="217">
        <f t="shared" si="1"/>
        <v>10</v>
      </c>
      <c r="K8" s="217">
        <f t="shared" si="1"/>
        <v>11</v>
      </c>
      <c r="L8" s="217">
        <f>K8+1</f>
        <v>12</v>
      </c>
      <c r="M8" s="217">
        <f t="shared" ref="M8:AZ8" si="2">L8+1</f>
        <v>13</v>
      </c>
      <c r="N8" s="217">
        <f t="shared" si="2"/>
        <v>14</v>
      </c>
      <c r="O8" s="217">
        <f t="shared" si="2"/>
        <v>15</v>
      </c>
      <c r="P8" s="217">
        <f t="shared" si="2"/>
        <v>16</v>
      </c>
      <c r="Q8" s="217">
        <f t="shared" si="2"/>
        <v>17</v>
      </c>
      <c r="R8" s="217">
        <f>Q8+1</f>
        <v>18</v>
      </c>
      <c r="S8" s="217">
        <f t="shared" si="2"/>
        <v>19</v>
      </c>
      <c r="T8" s="217">
        <f t="shared" si="2"/>
        <v>20</v>
      </c>
      <c r="U8" s="217">
        <f t="shared" si="2"/>
        <v>21</v>
      </c>
      <c r="V8" s="217">
        <f t="shared" si="2"/>
        <v>22</v>
      </c>
      <c r="W8" s="217">
        <f t="shared" si="2"/>
        <v>23</v>
      </c>
      <c r="X8" s="217">
        <f t="shared" si="2"/>
        <v>24</v>
      </c>
      <c r="Y8" s="217">
        <f t="shared" si="2"/>
        <v>25</v>
      </c>
      <c r="Z8" s="217">
        <f t="shared" si="2"/>
        <v>26</v>
      </c>
      <c r="AA8" s="217">
        <f t="shared" si="2"/>
        <v>27</v>
      </c>
      <c r="AB8" s="217">
        <f t="shared" si="2"/>
        <v>28</v>
      </c>
      <c r="AC8" s="217">
        <f t="shared" si="2"/>
        <v>29</v>
      </c>
      <c r="AD8" s="217">
        <f t="shared" si="2"/>
        <v>30</v>
      </c>
      <c r="AE8" s="217">
        <f t="shared" si="2"/>
        <v>31</v>
      </c>
      <c r="AF8" s="217">
        <f t="shared" si="2"/>
        <v>32</v>
      </c>
      <c r="AG8" s="217">
        <f t="shared" si="2"/>
        <v>33</v>
      </c>
      <c r="AH8" s="217">
        <f t="shared" si="2"/>
        <v>34</v>
      </c>
      <c r="AI8" s="217">
        <f t="shared" si="2"/>
        <v>35</v>
      </c>
      <c r="AJ8" s="217">
        <f t="shared" si="2"/>
        <v>36</v>
      </c>
      <c r="AK8" s="217">
        <f t="shared" si="2"/>
        <v>37</v>
      </c>
      <c r="AL8" s="217">
        <f t="shared" si="2"/>
        <v>38</v>
      </c>
      <c r="AM8" s="217">
        <f t="shared" si="2"/>
        <v>39</v>
      </c>
      <c r="AN8" s="217">
        <f t="shared" si="2"/>
        <v>40</v>
      </c>
      <c r="AO8" s="217">
        <f t="shared" si="2"/>
        <v>41</v>
      </c>
      <c r="AP8" s="217">
        <f t="shared" si="2"/>
        <v>42</v>
      </c>
      <c r="AQ8" s="217">
        <f t="shared" si="2"/>
        <v>43</v>
      </c>
      <c r="AR8" s="217">
        <f t="shared" si="2"/>
        <v>44</v>
      </c>
      <c r="AS8" s="217">
        <f t="shared" si="2"/>
        <v>45</v>
      </c>
      <c r="AT8" s="217">
        <f t="shared" si="2"/>
        <v>46</v>
      </c>
      <c r="AU8" s="217">
        <f t="shared" si="2"/>
        <v>47</v>
      </c>
      <c r="AV8" s="217">
        <f t="shared" si="2"/>
        <v>48</v>
      </c>
      <c r="AW8" s="217">
        <f t="shared" si="2"/>
        <v>49</v>
      </c>
      <c r="AX8" s="217">
        <f t="shared" si="2"/>
        <v>50</v>
      </c>
      <c r="AY8" s="217">
        <f t="shared" si="2"/>
        <v>51</v>
      </c>
      <c r="AZ8" s="217">
        <f t="shared" si="2"/>
        <v>52</v>
      </c>
      <c r="BA8" s="166"/>
      <c r="BB8" s="166"/>
      <c r="BC8" s="166"/>
      <c r="BD8" s="166"/>
      <c r="BE8" s="166"/>
      <c r="BF8" s="165" t="s">
        <v>1728</v>
      </c>
      <c r="BG8" s="165" t="s">
        <v>1729</v>
      </c>
      <c r="BH8" s="166"/>
    </row>
    <row r="9" spans="1:60" s="83" customFormat="1" ht="60" x14ac:dyDescent="0.2">
      <c r="C9" s="83" t="s">
        <v>1730</v>
      </c>
      <c r="D9" s="83" t="s">
        <v>1731</v>
      </c>
      <c r="F9" s="166"/>
      <c r="G9" s="84" t="s">
        <v>1375</v>
      </c>
      <c r="H9" s="85" t="s">
        <v>1424</v>
      </c>
      <c r="I9" s="86" t="s">
        <v>1425</v>
      </c>
      <c r="J9" s="86" t="s">
        <v>1376</v>
      </c>
      <c r="K9" s="87" t="s">
        <v>1426</v>
      </c>
      <c r="L9" s="70" t="s">
        <v>3</v>
      </c>
      <c r="M9" s="88" t="s">
        <v>1732</v>
      </c>
      <c r="N9" s="88" t="s">
        <v>1733</v>
      </c>
      <c r="O9" s="89" t="s">
        <v>1734</v>
      </c>
      <c r="P9" s="89" t="s">
        <v>1735</v>
      </c>
      <c r="Q9" s="88" t="s">
        <v>1736</v>
      </c>
      <c r="R9" s="90" t="s">
        <v>1737</v>
      </c>
      <c r="S9" s="90" t="s">
        <v>1738</v>
      </c>
      <c r="T9" s="91" t="s">
        <v>1739</v>
      </c>
      <c r="U9" s="91" t="s">
        <v>1740</v>
      </c>
      <c r="V9" s="90" t="s">
        <v>1741</v>
      </c>
      <c r="W9" s="119" t="s">
        <v>1427</v>
      </c>
      <c r="X9" s="120" t="s">
        <v>1428</v>
      </c>
      <c r="Y9" s="120" t="s">
        <v>1429</v>
      </c>
      <c r="Z9" s="119" t="s">
        <v>1430</v>
      </c>
      <c r="AA9" s="90" t="s">
        <v>1742</v>
      </c>
      <c r="AB9" s="90" t="s">
        <v>1743</v>
      </c>
      <c r="AC9" s="87" t="s">
        <v>1431</v>
      </c>
      <c r="AD9" s="87" t="s">
        <v>1432</v>
      </c>
      <c r="AE9" s="87" t="s">
        <v>1433</v>
      </c>
      <c r="AF9" s="87" t="s">
        <v>1434</v>
      </c>
      <c r="AG9" s="87" t="s">
        <v>1435</v>
      </c>
      <c r="AH9" s="87" t="s">
        <v>1436</v>
      </c>
      <c r="AI9" s="87" t="s">
        <v>1437</v>
      </c>
      <c r="AJ9" s="87" t="s">
        <v>1438</v>
      </c>
      <c r="AK9" s="87" t="s">
        <v>12</v>
      </c>
      <c r="AL9" s="87" t="s">
        <v>13</v>
      </c>
      <c r="AM9" s="87" t="s">
        <v>1439</v>
      </c>
      <c r="AN9" s="72" t="s">
        <v>1440</v>
      </c>
      <c r="AO9" s="72" t="s">
        <v>1441</v>
      </c>
      <c r="AP9" s="72" t="s">
        <v>1442</v>
      </c>
      <c r="AQ9" s="71" t="s">
        <v>1443</v>
      </c>
      <c r="AR9" s="130" t="s">
        <v>19</v>
      </c>
      <c r="AS9" s="72" t="s">
        <v>1744</v>
      </c>
      <c r="AT9" s="114" t="s">
        <v>1745</v>
      </c>
      <c r="AU9" s="114" t="s">
        <v>1746</v>
      </c>
      <c r="AV9" s="112" t="s">
        <v>1747</v>
      </c>
      <c r="AW9" s="116" t="s">
        <v>1748</v>
      </c>
      <c r="AX9" s="116" t="s">
        <v>1749</v>
      </c>
      <c r="AY9" s="147" t="s">
        <v>1750</v>
      </c>
      <c r="AZ9" s="116" t="s">
        <v>1751</v>
      </c>
      <c r="BA9" s="116" t="s">
        <v>1752</v>
      </c>
      <c r="BB9" s="116" t="s">
        <v>1753</v>
      </c>
      <c r="BD9" s="155" t="s">
        <v>1754</v>
      </c>
      <c r="BE9" s="164" t="s">
        <v>1755</v>
      </c>
      <c r="BF9" s="164" t="s">
        <v>1756</v>
      </c>
      <c r="BG9" s="164" t="s">
        <v>1757</v>
      </c>
      <c r="BH9" s="164" t="s">
        <v>1758</v>
      </c>
    </row>
    <row r="10" spans="1:60" ht="48.6" customHeight="1" x14ac:dyDescent="0.2">
      <c r="A10" s="166" t="str">
        <f>Tabla1[[#This Row],[CEGE]]&amp;Tabla1[[#This Row],[CentroGestor]]&amp;"-"&amp;Tabla1[[#This Row],[CodProducto]]&amp;"-"&amp;Tabla1[[#This Row],[CodIndicadordeProducto2]]</f>
        <v>0102-010102-07-40</v>
      </c>
      <c r="B10" s="166" t="str">
        <f>D10&amp;Tabla1[[#This Row],[CodIndicadordeProducto2]]</f>
        <v>PM0102010740</v>
      </c>
      <c r="C10" s="166" t="e">
        <f>VLOOKUP(B10,[1]Hoja1!$A$1:$A$507,1,0)</f>
        <v>#N/A</v>
      </c>
      <c r="D10" s="166" t="s">
        <v>1759</v>
      </c>
      <c r="E10" s="166" t="str">
        <f>Tabla1[[#This Row],[CEGE]]&amp;Tabla1[[#This Row],[CodProducto]]</f>
        <v>0102-0107</v>
      </c>
      <c r="F10" s="166" t="str">
        <f>Tabla1[[#This Row],[CEGE]]&amp;Tabla1[[#This Row],[CodProducto]]&amp;Tabla1[[#This Row],[Naturaleza]]&amp;Tabla1[[#This Row],[Periodicidad]]&amp;Tabla1[[#This Row],[UnidaddeMedida]]&amp;Tabla1[[#This Row],[LíneaBase]]&amp;Tabla1[[#This Row],[MetaPlan]]&amp;Tabla1[[#This Row],[MetaAnual]]</f>
        <v>0102-0107AcumuladoMensualVAL60064001200</v>
      </c>
      <c r="G10" s="73" t="s">
        <v>1378</v>
      </c>
      <c r="H10" s="74" t="s">
        <v>1444</v>
      </c>
      <c r="I10" s="74" t="s">
        <v>21</v>
      </c>
      <c r="J10" s="74" t="s">
        <v>1379</v>
      </c>
      <c r="K10" s="74" t="s">
        <v>23</v>
      </c>
      <c r="L10" s="74" t="s">
        <v>1445</v>
      </c>
      <c r="M10" s="75">
        <v>1264.2439999999999</v>
      </c>
      <c r="N10" s="75">
        <v>1322.508</v>
      </c>
      <c r="O10" s="75">
        <v>1322.508</v>
      </c>
      <c r="P10" s="75">
        <v>736.9</v>
      </c>
      <c r="Q10" s="75">
        <v>418.74932999999999</v>
      </c>
      <c r="R10" s="76">
        <v>1264244000</v>
      </c>
      <c r="S10" s="76">
        <v>875179815</v>
      </c>
      <c r="T10" s="156">
        <v>1536481</v>
      </c>
      <c r="U10" s="76">
        <v>873643334</v>
      </c>
      <c r="V10" s="76"/>
      <c r="W10" s="105">
        <v>875179815</v>
      </c>
      <c r="X10" s="105">
        <v>875179815</v>
      </c>
      <c r="Y10" s="105">
        <v>873643334</v>
      </c>
      <c r="Z10" s="105">
        <v>695019330</v>
      </c>
      <c r="AA10" s="105">
        <f>IF(Tabla1[[#This Row],[Compromisos
Diciembre2023Rev19Feb]]="","",Tabla1[[#This Row],[Compromisos
Diciembre2023Rev19Feb]]-Tabla1[[#This Row],[Compromisos
Diciembre2023]])</f>
        <v>0</v>
      </c>
      <c r="AB10" s="105">
        <f>IF(Tabla1[[#This Row],[Giros
Diciembre2023Rev19Feb]]="","",Tabla1[[#This Row],[Giros
Diciembre2023]]-Tabla1[[#This Row],[Giros
Diciembre2023Rev19Feb]])</f>
        <v>-695019330</v>
      </c>
      <c r="AC10" s="74" t="s">
        <v>1446</v>
      </c>
      <c r="AD10" s="74" t="s">
        <v>1446</v>
      </c>
      <c r="AE10" s="74" t="s">
        <v>1446</v>
      </c>
      <c r="AF10" s="74" t="s">
        <v>1446</v>
      </c>
      <c r="AG10" s="74" t="s">
        <v>1446</v>
      </c>
      <c r="AH10" s="74" t="s">
        <v>1446</v>
      </c>
      <c r="AI10" s="78" t="s">
        <v>542</v>
      </c>
      <c r="AJ10" s="74" t="s">
        <v>25</v>
      </c>
      <c r="AK10" s="74" t="s">
        <v>27</v>
      </c>
      <c r="AL10" s="74" t="s">
        <v>28</v>
      </c>
      <c r="AM10" s="74" t="s">
        <v>29</v>
      </c>
      <c r="AN10" s="79">
        <v>600</v>
      </c>
      <c r="AO10" s="79">
        <v>6400</v>
      </c>
      <c r="AP10" s="79">
        <v>1200</v>
      </c>
      <c r="AQ10" s="79">
        <v>2550</v>
      </c>
      <c r="AR10" s="131">
        <v>212.5</v>
      </c>
      <c r="AS10" s="80"/>
      <c r="AT10" s="115">
        <v>2550</v>
      </c>
      <c r="AU10" s="115">
        <v>212.5</v>
      </c>
      <c r="AV10" s="117" t="s">
        <v>1760</v>
      </c>
      <c r="AW10" s="115">
        <f>Tabla1[[#This Row],[TotalEjecuciónaDic20232]]-Tabla1[[#This Row],[TotalEjecuciónaDic2023]]</f>
        <v>0</v>
      </c>
      <c r="AX10" s="118"/>
      <c r="AY10" s="118" t="s">
        <v>1761</v>
      </c>
      <c r="AZ10" s="118">
        <f>LEN(Tabla1[[#This Row],[Observaciones ajustadas]])</f>
        <v>72</v>
      </c>
      <c r="BA10" s="118">
        <f>LEN(Tabla1[[#This Row],[Observaciones ajustadas]])</f>
        <v>72</v>
      </c>
      <c r="BB10" s="150" t="s">
        <v>1762</v>
      </c>
      <c r="BC10" s="166"/>
      <c r="BD10" s="166"/>
      <c r="BE10" s="166"/>
      <c r="BF10" s="166"/>
      <c r="BG10" s="166"/>
      <c r="BH10" s="166"/>
    </row>
    <row r="11" spans="1:60" ht="48.6" customHeight="1" x14ac:dyDescent="0.2">
      <c r="A11" s="166" t="str">
        <f>Tabla1[[#This Row],[CEGE]]&amp;Tabla1[[#This Row],[CentroGestor]]&amp;"-"&amp;Tabla1[[#This Row],[CodProducto]]&amp;"-"&amp;Tabla1[[#This Row],[CodIndicadordeProducto2]]</f>
        <v>0102-010102-07-41</v>
      </c>
      <c r="B11" s="166" t="str">
        <f>D11&amp;Tabla1[[#This Row],[CodIndicadordeProducto2]]</f>
        <v>PM0102010741</v>
      </c>
      <c r="C11" s="166" t="e">
        <f>VLOOKUP(B11,[1]Hoja1!$A$1:$A$507,1,0)</f>
        <v>#N/A</v>
      </c>
      <c r="D11" s="166" t="s">
        <v>1759</v>
      </c>
      <c r="E11" s="166" t="str">
        <f>Tabla1[[#This Row],[CEGE]]&amp;Tabla1[[#This Row],[CodProducto]]</f>
        <v>0102-0107</v>
      </c>
      <c r="F11" s="166" t="str">
        <f>Tabla1[[#This Row],[CEGE]]&amp;Tabla1[[#This Row],[CodProducto]]&amp;Tabla1[[#This Row],[Naturaleza]]&amp;Tabla1[[#This Row],[Periodicidad]]&amp;Tabla1[[#This Row],[UnidaddeMedida]]&amp;Tabla1[[#This Row],[LíneaBase]]&amp;Tabla1[[#This Row],[MetaPlan]]&amp;Tabla1[[#This Row],[MetaAnual]]</f>
        <v>0102-0107AcumuladoMensualVAL207805238162071121986</v>
      </c>
      <c r="G11" s="73" t="s">
        <v>1378</v>
      </c>
      <c r="H11" s="74" t="s">
        <v>1444</v>
      </c>
      <c r="I11" s="74" t="s">
        <v>21</v>
      </c>
      <c r="J11" s="74" t="s">
        <v>22</v>
      </c>
      <c r="K11" s="74" t="s">
        <v>23</v>
      </c>
      <c r="L11" s="74" t="s">
        <v>24</v>
      </c>
      <c r="M11" s="75">
        <v>0</v>
      </c>
      <c r="N11" s="75">
        <v>0</v>
      </c>
      <c r="O11" s="75">
        <v>0</v>
      </c>
      <c r="P11" s="75">
        <v>0</v>
      </c>
      <c r="Q11" s="75">
        <v>0</v>
      </c>
      <c r="R11" s="76" t="s">
        <v>69</v>
      </c>
      <c r="S11" s="76" t="s">
        <v>69</v>
      </c>
      <c r="T11" s="76" t="s">
        <v>69</v>
      </c>
      <c r="U11" s="76"/>
      <c r="V11" s="76" t="s">
        <v>69</v>
      </c>
      <c r="W11" s="76" t="s">
        <v>69</v>
      </c>
      <c r="X11" s="76" t="s">
        <v>69</v>
      </c>
      <c r="Y11" s="76" t="s">
        <v>69</v>
      </c>
      <c r="Z11" s="76" t="s">
        <v>69</v>
      </c>
      <c r="AA11" s="105" t="str">
        <f>IF(Tabla1[[#This Row],[Compromisos
Diciembre2023Rev19Feb]]="","",Tabla1[[#This Row],[Compromisos
Diciembre2023Rev19Feb]]-Tabla1[[#This Row],[Compromisos
Diciembre2023]])</f>
        <v/>
      </c>
      <c r="AB11" s="105" t="str">
        <f>IF(Tabla1[[#This Row],[Giros
Diciembre2023Rev19Feb]]="","",Tabla1[[#This Row],[Giros
Diciembre2023]]-Tabla1[[#This Row],[Giros
Diciembre2023Rev19Feb]])</f>
        <v/>
      </c>
      <c r="AC11" s="74" t="s">
        <v>69</v>
      </c>
      <c r="AD11" s="74" t="s">
        <v>69</v>
      </c>
      <c r="AE11" s="74" t="s">
        <v>69</v>
      </c>
      <c r="AF11" s="74" t="s">
        <v>69</v>
      </c>
      <c r="AG11" s="74" t="s">
        <v>69</v>
      </c>
      <c r="AH11" s="74" t="s">
        <v>69</v>
      </c>
      <c r="AI11" s="78" t="s">
        <v>1447</v>
      </c>
      <c r="AJ11" s="74" t="s">
        <v>1448</v>
      </c>
      <c r="AK11" s="74" t="s">
        <v>27</v>
      </c>
      <c r="AL11" s="74" t="s">
        <v>28</v>
      </c>
      <c r="AM11" s="74" t="s">
        <v>29</v>
      </c>
      <c r="AN11" s="79">
        <v>2078052</v>
      </c>
      <c r="AO11" s="79">
        <v>3816207</v>
      </c>
      <c r="AP11" s="79">
        <v>1121986</v>
      </c>
      <c r="AQ11" s="79">
        <v>2871364</v>
      </c>
      <c r="AR11" s="131">
        <v>255.91798828149399</v>
      </c>
      <c r="AS11" s="80"/>
      <c r="AT11" s="115">
        <v>2871364</v>
      </c>
      <c r="AU11" s="115">
        <v>255.91798828149399</v>
      </c>
      <c r="AV11" s="129" t="s">
        <v>1763</v>
      </c>
      <c r="AW11" s="115">
        <f>Tabla1[[#This Row],[TotalEjecuciónaDic20232]]-Tabla1[[#This Row],[TotalEjecuciónaDic2023]]</f>
        <v>0</v>
      </c>
      <c r="AX11" s="118"/>
      <c r="AY11" s="118" t="s">
        <v>1764</v>
      </c>
      <c r="AZ11" s="118">
        <f>LEN(Tabla1[[#This Row],[Observaciones ajustadas]])</f>
        <v>100</v>
      </c>
      <c r="BA11" s="118">
        <f>LEN(Tabla1[[#This Row],[Observaciones ajustadas]])</f>
        <v>100</v>
      </c>
      <c r="BB11" s="150" t="s">
        <v>1762</v>
      </c>
      <c r="BC11" s="166"/>
      <c r="BD11" s="166"/>
      <c r="BE11" s="166"/>
      <c r="BF11" s="166"/>
      <c r="BG11" s="166"/>
      <c r="BH11" s="166"/>
    </row>
    <row r="12" spans="1:60" ht="48.6" customHeight="1" x14ac:dyDescent="0.2">
      <c r="A12" s="166" t="str">
        <f>Tabla1[[#This Row],[CEGE]]&amp;Tabla1[[#This Row],[CentroGestor]]&amp;"-"&amp;Tabla1[[#This Row],[CodProducto]]&amp;"-"&amp;Tabla1[[#This Row],[CodIndicadordeProducto2]]</f>
        <v>0102-010102-08-31</v>
      </c>
      <c r="B12" s="166" t="str">
        <f>D12&amp;Tabla1[[#This Row],[CodIndicadordeProducto2]]</f>
        <v>PM0102010831</v>
      </c>
      <c r="C12" s="166" t="e">
        <f>VLOOKUP(B12,[1]Hoja1!$A$1:$A$507,1,0)</f>
        <v>#N/A</v>
      </c>
      <c r="D12" s="166" t="s">
        <v>1765</v>
      </c>
      <c r="E12" s="166" t="str">
        <f>Tabla1[[#This Row],[CEGE]]&amp;Tabla1[[#This Row],[CodProducto]]</f>
        <v>0102-0108</v>
      </c>
      <c r="F12" s="166" t="str">
        <f>Tabla1[[#This Row],[CEGE]]&amp;Tabla1[[#This Row],[CodProducto]]&amp;Tabla1[[#This Row],[Naturaleza]]&amp;Tabla1[[#This Row],[Periodicidad]]&amp;Tabla1[[#This Row],[UnidaddeMedida]]&amp;Tabla1[[#This Row],[LíneaBase]]&amp;Tabla1[[#This Row],[MetaPlan]]&amp;Tabla1[[#This Row],[MetaAnual]]</f>
        <v>0102-0108AcumuladoMensualVAL0299007900</v>
      </c>
      <c r="G12" s="73" t="s">
        <v>1378</v>
      </c>
      <c r="H12" s="74" t="s">
        <v>1444</v>
      </c>
      <c r="I12" s="74" t="s">
        <v>21</v>
      </c>
      <c r="J12" s="74" t="s">
        <v>22</v>
      </c>
      <c r="K12" s="74" t="s">
        <v>38</v>
      </c>
      <c r="L12" s="74" t="s">
        <v>39</v>
      </c>
      <c r="M12" s="75">
        <v>914.14700000000005</v>
      </c>
      <c r="N12" s="75">
        <v>914.14700000000005</v>
      </c>
      <c r="O12" s="75">
        <v>914.14700000000005</v>
      </c>
      <c r="P12" s="75">
        <v>0</v>
      </c>
      <c r="Q12" s="75">
        <v>0</v>
      </c>
      <c r="R12" s="76">
        <v>914147000</v>
      </c>
      <c r="S12" s="76">
        <v>0</v>
      </c>
      <c r="T12" s="76">
        <v>0</v>
      </c>
      <c r="U12" s="76">
        <v>0</v>
      </c>
      <c r="V12" s="76">
        <v>0</v>
      </c>
      <c r="W12" s="105">
        <v>0</v>
      </c>
      <c r="X12" s="105">
        <v>0</v>
      </c>
      <c r="Y12" s="105">
        <v>0</v>
      </c>
      <c r="Z12" s="105">
        <v>0</v>
      </c>
      <c r="AA12" s="105">
        <f>IF(Tabla1[[#This Row],[Compromisos
Diciembre2023Rev19Feb]]="","",Tabla1[[#This Row],[Compromisos
Diciembre2023Rev19Feb]]-Tabla1[[#This Row],[Compromisos
Diciembre2023]])</f>
        <v>0</v>
      </c>
      <c r="AB12" s="105">
        <f>IF(Tabla1[[#This Row],[Giros
Diciembre2023Rev19Feb]]="","",Tabla1[[#This Row],[Giros
Diciembre2023]]-Tabla1[[#This Row],[Giros
Diciembre2023Rev19Feb]])</f>
        <v>0</v>
      </c>
      <c r="AC12" s="74" t="s">
        <v>1446</v>
      </c>
      <c r="AD12" s="74" t="s">
        <v>1446</v>
      </c>
      <c r="AE12" s="74" t="s">
        <v>1446</v>
      </c>
      <c r="AF12" s="74" t="s">
        <v>1446</v>
      </c>
      <c r="AG12" s="74" t="s">
        <v>1446</v>
      </c>
      <c r="AH12" s="74" t="s">
        <v>1446</v>
      </c>
      <c r="AI12" s="78" t="s">
        <v>122</v>
      </c>
      <c r="AJ12" s="74" t="s">
        <v>40</v>
      </c>
      <c r="AK12" s="74" t="s">
        <v>27</v>
      </c>
      <c r="AL12" s="74" t="s">
        <v>28</v>
      </c>
      <c r="AM12" s="74" t="s">
        <v>29</v>
      </c>
      <c r="AN12" s="79">
        <v>0</v>
      </c>
      <c r="AO12" s="79">
        <v>29900</v>
      </c>
      <c r="AP12" s="79">
        <v>7900</v>
      </c>
      <c r="AQ12" s="79">
        <v>9518</v>
      </c>
      <c r="AR12" s="131">
        <v>120.481012658228</v>
      </c>
      <c r="AS12" s="80"/>
      <c r="AT12" s="115">
        <v>9518</v>
      </c>
      <c r="AU12" s="115">
        <v>120.481012658228</v>
      </c>
      <c r="AV12" s="129" t="s">
        <v>1766</v>
      </c>
      <c r="AW12" s="115">
        <f>Tabla1[[#This Row],[TotalEjecuciónaDic20232]]-Tabla1[[#This Row],[TotalEjecuciónaDic2023]]</f>
        <v>0</v>
      </c>
      <c r="AX12" s="118"/>
      <c r="AY12" s="118" t="s">
        <v>1767</v>
      </c>
      <c r="AZ12" s="118">
        <f>LEN(Tabla1[[#This Row],[Observaciones ajustadas]])</f>
        <v>74</v>
      </c>
      <c r="BA12" s="118">
        <f>LEN(Tabla1[[#This Row],[Observaciones ajustadas]])</f>
        <v>74</v>
      </c>
      <c r="BB12" s="150" t="s">
        <v>1762</v>
      </c>
      <c r="BC12" s="166"/>
      <c r="BD12" s="166"/>
      <c r="BE12" s="166"/>
      <c r="BF12" s="166"/>
      <c r="BG12" s="166"/>
      <c r="BH12" s="166"/>
    </row>
    <row r="13" spans="1:60" ht="48.6" customHeight="1" x14ac:dyDescent="0.2">
      <c r="A13" s="166" t="str">
        <f>Tabla1[[#This Row],[CEGE]]&amp;Tabla1[[#This Row],[CentroGestor]]&amp;"-"&amp;Tabla1[[#This Row],[CodProducto]]&amp;"-"&amp;Tabla1[[#This Row],[CodIndicadordeProducto2]]</f>
        <v>0102-010102-08-32</v>
      </c>
      <c r="B13" s="166" t="str">
        <f>D13&amp;Tabla1[[#This Row],[CodIndicadordeProducto2]]</f>
        <v>PM0102010832</v>
      </c>
      <c r="C13" s="166" t="e">
        <f>VLOOKUP(B13,[1]Hoja1!$A$1:$A$507,1,0)</f>
        <v>#N/A</v>
      </c>
      <c r="D13" s="166" t="s">
        <v>1765</v>
      </c>
      <c r="E13" s="166" t="str">
        <f>Tabla1[[#This Row],[CEGE]]&amp;Tabla1[[#This Row],[CodProducto]]</f>
        <v>0102-0108</v>
      </c>
      <c r="F13" s="166" t="str">
        <f>Tabla1[[#This Row],[CEGE]]&amp;Tabla1[[#This Row],[CodProducto]]&amp;Tabla1[[#This Row],[Naturaleza]]&amp;Tabla1[[#This Row],[Periodicidad]]&amp;Tabla1[[#This Row],[UnidaddeMedida]]&amp;Tabla1[[#This Row],[LíneaBase]]&amp;Tabla1[[#This Row],[MetaPlan]]&amp;Tabla1[[#This Row],[MetaAnual]]</f>
        <v>0102-0108AcumuladoMensualVAL48390146004100</v>
      </c>
      <c r="G13" s="73" t="s">
        <v>1378</v>
      </c>
      <c r="H13" s="74" t="s">
        <v>1444</v>
      </c>
      <c r="I13" s="74" t="s">
        <v>21</v>
      </c>
      <c r="J13" s="74" t="s">
        <v>22</v>
      </c>
      <c r="K13" s="74" t="s">
        <v>38</v>
      </c>
      <c r="L13" s="74" t="s">
        <v>39</v>
      </c>
      <c r="M13" s="75">
        <v>0</v>
      </c>
      <c r="N13" s="75">
        <v>0</v>
      </c>
      <c r="O13" s="75">
        <v>0</v>
      </c>
      <c r="P13" s="75">
        <v>0</v>
      </c>
      <c r="Q13" s="75">
        <v>0</v>
      </c>
      <c r="R13" s="76" t="s">
        <v>69</v>
      </c>
      <c r="S13" s="76" t="s">
        <v>69</v>
      </c>
      <c r="T13" s="76" t="s">
        <v>69</v>
      </c>
      <c r="U13" s="76" t="s">
        <v>69</v>
      </c>
      <c r="V13" s="76" t="s">
        <v>69</v>
      </c>
      <c r="W13" s="76" t="s">
        <v>69</v>
      </c>
      <c r="X13" s="76" t="s">
        <v>69</v>
      </c>
      <c r="Y13" s="76" t="s">
        <v>69</v>
      </c>
      <c r="Z13" s="76" t="s">
        <v>69</v>
      </c>
      <c r="AA13" s="105" t="str">
        <f>IF(Tabla1[[#This Row],[Compromisos
Diciembre2023Rev19Feb]]="","",Tabla1[[#This Row],[Compromisos
Diciembre2023Rev19Feb]]-Tabla1[[#This Row],[Compromisos
Diciembre2023]])</f>
        <v/>
      </c>
      <c r="AB13" s="105" t="str">
        <f>IF(Tabla1[[#This Row],[Giros
Diciembre2023Rev19Feb]]="","",Tabla1[[#This Row],[Giros
Diciembre2023]]-Tabla1[[#This Row],[Giros
Diciembre2023Rev19Feb]])</f>
        <v/>
      </c>
      <c r="AC13" s="74" t="s">
        <v>69</v>
      </c>
      <c r="AD13" s="74" t="s">
        <v>69</v>
      </c>
      <c r="AE13" s="74" t="s">
        <v>69</v>
      </c>
      <c r="AF13" s="74" t="s">
        <v>69</v>
      </c>
      <c r="AG13" s="74" t="s">
        <v>69</v>
      </c>
      <c r="AH13" s="74" t="s">
        <v>69</v>
      </c>
      <c r="AI13" s="78" t="s">
        <v>118</v>
      </c>
      <c r="AJ13" s="74" t="s">
        <v>1449</v>
      </c>
      <c r="AK13" s="74" t="s">
        <v>27</v>
      </c>
      <c r="AL13" s="74" t="s">
        <v>28</v>
      </c>
      <c r="AM13" s="74" t="s">
        <v>29</v>
      </c>
      <c r="AN13" s="79">
        <v>48390</v>
      </c>
      <c r="AO13" s="79">
        <v>14600</v>
      </c>
      <c r="AP13" s="79">
        <v>4100</v>
      </c>
      <c r="AQ13" s="79">
        <v>9882</v>
      </c>
      <c r="AR13" s="131">
        <v>241.02439024390199</v>
      </c>
      <c r="AS13" s="80"/>
      <c r="AT13" s="115">
        <v>9882</v>
      </c>
      <c r="AU13" s="115">
        <v>241.02439024390199</v>
      </c>
      <c r="AV13" s="129" t="s">
        <v>1768</v>
      </c>
      <c r="AW13" s="115">
        <f>Tabla1[[#This Row],[TotalEjecuciónaDic20232]]-Tabla1[[#This Row],[TotalEjecuciónaDic2023]]</f>
        <v>0</v>
      </c>
      <c r="AX13" s="118"/>
      <c r="AY13" s="118" t="s">
        <v>1769</v>
      </c>
      <c r="AZ13" s="118">
        <f>LEN(Tabla1[[#This Row],[Observaciones ajustadas]])</f>
        <v>235</v>
      </c>
      <c r="BA13" s="118">
        <f>LEN(Tabla1[[#This Row],[Observaciones ajustadas]])</f>
        <v>235</v>
      </c>
      <c r="BB13" s="150" t="s">
        <v>1762</v>
      </c>
      <c r="BC13" s="166"/>
      <c r="BD13" s="166"/>
      <c r="BE13" s="166"/>
      <c r="BF13" s="166"/>
      <c r="BG13" s="166"/>
      <c r="BH13" s="166"/>
    </row>
    <row r="14" spans="1:60" ht="48.6" customHeight="1" x14ac:dyDescent="0.2">
      <c r="A14" s="166" t="str">
        <f>Tabla1[[#This Row],[CEGE]]&amp;Tabla1[[#This Row],[CentroGestor]]&amp;"-"&amp;Tabla1[[#This Row],[CodProducto]]&amp;"-"&amp;Tabla1[[#This Row],[CodIndicadordeProducto2]]</f>
        <v>0102-010102-08-33</v>
      </c>
      <c r="B14" s="166" t="str">
        <f>D14&amp;Tabla1[[#This Row],[CodIndicadordeProducto2]]</f>
        <v>PM0102010833</v>
      </c>
      <c r="C14" s="166" t="e">
        <f>VLOOKUP(B14,[1]Hoja1!$A$1:$A$507,1,0)</f>
        <v>#N/A</v>
      </c>
      <c r="D14" s="166" t="s">
        <v>1765</v>
      </c>
      <c r="E14" s="166" t="str">
        <f>Tabla1[[#This Row],[CEGE]]&amp;Tabla1[[#This Row],[CodProducto]]</f>
        <v>0102-0108</v>
      </c>
      <c r="F14" s="166" t="str">
        <f>Tabla1[[#This Row],[CEGE]]&amp;Tabla1[[#This Row],[CodProducto]]&amp;Tabla1[[#This Row],[Naturaleza]]&amp;Tabla1[[#This Row],[Periodicidad]]&amp;Tabla1[[#This Row],[UnidaddeMedida]]&amp;Tabla1[[#This Row],[LíneaBase]]&amp;Tabla1[[#This Row],[MetaPlan]]&amp;Tabla1[[#This Row],[MetaAnual]]</f>
        <v>0102-0108AcumuladoMensualVAL641593500010000</v>
      </c>
      <c r="G14" s="73" t="s">
        <v>1378</v>
      </c>
      <c r="H14" s="74" t="s">
        <v>1444</v>
      </c>
      <c r="I14" s="74" t="s">
        <v>21</v>
      </c>
      <c r="J14" s="74" t="s">
        <v>22</v>
      </c>
      <c r="K14" s="74" t="s">
        <v>38</v>
      </c>
      <c r="L14" s="74" t="s">
        <v>39</v>
      </c>
      <c r="M14" s="75">
        <v>0</v>
      </c>
      <c r="N14" s="75">
        <v>0</v>
      </c>
      <c r="O14" s="75">
        <v>0</v>
      </c>
      <c r="P14" s="75">
        <v>0</v>
      </c>
      <c r="Q14" s="75">
        <v>0</v>
      </c>
      <c r="R14" s="76" t="s">
        <v>69</v>
      </c>
      <c r="S14" s="76" t="s">
        <v>69</v>
      </c>
      <c r="T14" s="76" t="s">
        <v>69</v>
      </c>
      <c r="U14" s="76" t="s">
        <v>69</v>
      </c>
      <c r="V14" s="76" t="s">
        <v>69</v>
      </c>
      <c r="W14" s="76" t="s">
        <v>69</v>
      </c>
      <c r="X14" s="76" t="s">
        <v>69</v>
      </c>
      <c r="Y14" s="76" t="s">
        <v>69</v>
      </c>
      <c r="Z14" s="76" t="s">
        <v>69</v>
      </c>
      <c r="AA14" s="105" t="str">
        <f>IF(Tabla1[[#This Row],[Compromisos
Diciembre2023Rev19Feb]]="","",Tabla1[[#This Row],[Compromisos
Diciembre2023Rev19Feb]]-Tabla1[[#This Row],[Compromisos
Diciembre2023]])</f>
        <v/>
      </c>
      <c r="AB14" s="105" t="str">
        <f>IF(Tabla1[[#This Row],[Giros
Diciembre2023Rev19Feb]]="","",Tabla1[[#This Row],[Giros
Diciembre2023]]-Tabla1[[#This Row],[Giros
Diciembre2023Rev19Feb]])</f>
        <v/>
      </c>
      <c r="AC14" s="74" t="s">
        <v>69</v>
      </c>
      <c r="AD14" s="74" t="s">
        <v>69</v>
      </c>
      <c r="AE14" s="74" t="s">
        <v>69</v>
      </c>
      <c r="AF14" s="74" t="s">
        <v>69</v>
      </c>
      <c r="AG14" s="74" t="s">
        <v>69</v>
      </c>
      <c r="AH14" s="74" t="s">
        <v>69</v>
      </c>
      <c r="AI14" s="78" t="s">
        <v>114</v>
      </c>
      <c r="AJ14" s="74" t="s">
        <v>1450</v>
      </c>
      <c r="AK14" s="74" t="s">
        <v>27</v>
      </c>
      <c r="AL14" s="74" t="s">
        <v>28</v>
      </c>
      <c r="AM14" s="74" t="s">
        <v>29</v>
      </c>
      <c r="AN14" s="79">
        <v>64159</v>
      </c>
      <c r="AO14" s="79">
        <v>35000</v>
      </c>
      <c r="AP14" s="79">
        <v>10000</v>
      </c>
      <c r="AQ14" s="79">
        <v>14704</v>
      </c>
      <c r="AR14" s="131">
        <v>147.04</v>
      </c>
      <c r="AS14" s="80"/>
      <c r="AT14" s="115">
        <v>14704</v>
      </c>
      <c r="AU14" s="115">
        <v>147.04</v>
      </c>
      <c r="AV14" s="129" t="s">
        <v>1770</v>
      </c>
      <c r="AW14" s="115">
        <f>Tabla1[[#This Row],[TotalEjecuciónaDic20232]]-Tabla1[[#This Row],[TotalEjecuciónaDic2023]]</f>
        <v>0</v>
      </c>
      <c r="AX14" s="118"/>
      <c r="AY14" s="118" t="s">
        <v>1771</v>
      </c>
      <c r="AZ14" s="118">
        <f>LEN(Tabla1[[#This Row],[Observaciones ajustadas]])</f>
        <v>241</v>
      </c>
      <c r="BA14" s="118">
        <f>LEN(Tabla1[[#This Row],[Observaciones ajustadas]])</f>
        <v>241</v>
      </c>
      <c r="BB14" s="150" t="s">
        <v>1762</v>
      </c>
      <c r="BC14" s="166"/>
      <c r="BD14" s="166"/>
      <c r="BE14" s="166"/>
      <c r="BF14" s="166"/>
      <c r="BG14" s="166"/>
      <c r="BH14" s="166"/>
    </row>
    <row r="15" spans="1:60" ht="48.6" customHeight="1" x14ac:dyDescent="0.2">
      <c r="A15" s="166" t="str">
        <f>Tabla1[[#This Row],[CEGE]]&amp;Tabla1[[#This Row],[CentroGestor]]&amp;"-"&amp;Tabla1[[#This Row],[CodProducto]]&amp;"-"&amp;Tabla1[[#This Row],[CodIndicadordeProducto2]]</f>
        <v>0102-010102-08-34</v>
      </c>
      <c r="B15" s="166" t="str">
        <f>D15&amp;Tabla1[[#This Row],[CodIndicadordeProducto2]]</f>
        <v>PM0102010834</v>
      </c>
      <c r="C15" s="166" t="e">
        <f>VLOOKUP(B15,[1]Hoja1!$A$1:$A$507,1,0)</f>
        <v>#N/A</v>
      </c>
      <c r="D15" s="166" t="s">
        <v>1765</v>
      </c>
      <c r="E15" s="166" t="str">
        <f>Tabla1[[#This Row],[CEGE]]&amp;Tabla1[[#This Row],[CodProducto]]</f>
        <v>0102-0108</v>
      </c>
      <c r="F15" s="166" t="str">
        <f>Tabla1[[#This Row],[CEGE]]&amp;Tabla1[[#This Row],[CodProducto]]&amp;Tabla1[[#This Row],[Naturaleza]]&amp;Tabla1[[#This Row],[Periodicidad]]&amp;Tabla1[[#This Row],[UnidaddeMedida]]&amp;Tabla1[[#This Row],[LíneaBase]]&amp;Tabla1[[#This Row],[MetaPlan]]&amp;Tabla1[[#This Row],[MetaAnual]]</f>
        <v>0102-0108AcumuladoMensualVAL09920027700</v>
      </c>
      <c r="G15" s="73" t="s">
        <v>1378</v>
      </c>
      <c r="H15" s="74" t="s">
        <v>1444</v>
      </c>
      <c r="I15" s="74" t="s">
        <v>21</v>
      </c>
      <c r="J15" s="74" t="s">
        <v>22</v>
      </c>
      <c r="K15" s="74" t="s">
        <v>38</v>
      </c>
      <c r="L15" s="74" t="s">
        <v>39</v>
      </c>
      <c r="M15" s="75">
        <v>0</v>
      </c>
      <c r="N15" s="75">
        <v>0</v>
      </c>
      <c r="O15" s="75">
        <v>0</v>
      </c>
      <c r="P15" s="75">
        <v>0</v>
      </c>
      <c r="Q15" s="75">
        <v>0</v>
      </c>
      <c r="R15" s="76" t="s">
        <v>69</v>
      </c>
      <c r="S15" s="76" t="s">
        <v>69</v>
      </c>
      <c r="T15" s="76" t="s">
        <v>69</v>
      </c>
      <c r="U15" s="76" t="s">
        <v>69</v>
      </c>
      <c r="V15" s="76" t="s">
        <v>69</v>
      </c>
      <c r="W15" s="76" t="s">
        <v>69</v>
      </c>
      <c r="X15" s="76" t="s">
        <v>69</v>
      </c>
      <c r="Y15" s="76" t="s">
        <v>69</v>
      </c>
      <c r="Z15" s="76" t="s">
        <v>69</v>
      </c>
      <c r="AA15" s="105" t="str">
        <f>IF(Tabla1[[#This Row],[Compromisos
Diciembre2023Rev19Feb]]="","",Tabla1[[#This Row],[Compromisos
Diciembre2023Rev19Feb]]-Tabla1[[#This Row],[Compromisos
Diciembre2023]])</f>
        <v/>
      </c>
      <c r="AB15" s="105" t="str">
        <f>IF(Tabla1[[#This Row],[Giros
Diciembre2023Rev19Feb]]="","",Tabla1[[#This Row],[Giros
Diciembre2023]]-Tabla1[[#This Row],[Giros
Diciembre2023Rev19Feb]])</f>
        <v/>
      </c>
      <c r="AC15" s="74" t="s">
        <v>69</v>
      </c>
      <c r="AD15" s="74" t="s">
        <v>69</v>
      </c>
      <c r="AE15" s="74" t="s">
        <v>69</v>
      </c>
      <c r="AF15" s="74" t="s">
        <v>69</v>
      </c>
      <c r="AG15" s="74" t="s">
        <v>69</v>
      </c>
      <c r="AH15" s="74" t="s">
        <v>69</v>
      </c>
      <c r="AI15" s="78" t="s">
        <v>517</v>
      </c>
      <c r="AJ15" s="74" t="s">
        <v>1451</v>
      </c>
      <c r="AK15" s="74" t="s">
        <v>27</v>
      </c>
      <c r="AL15" s="74" t="s">
        <v>28</v>
      </c>
      <c r="AM15" s="74" t="s">
        <v>29</v>
      </c>
      <c r="AN15" s="79">
        <v>0</v>
      </c>
      <c r="AO15" s="79">
        <v>99200</v>
      </c>
      <c r="AP15" s="79">
        <v>27700</v>
      </c>
      <c r="AQ15" s="79">
        <v>41313</v>
      </c>
      <c r="AR15" s="131">
        <v>149.14440433212999</v>
      </c>
      <c r="AS15" s="80"/>
      <c r="AT15" s="115">
        <v>41313</v>
      </c>
      <c r="AU15" s="115">
        <v>149.14440433212999</v>
      </c>
      <c r="AV15" s="129" t="s">
        <v>1772</v>
      </c>
      <c r="AW15" s="115">
        <f>Tabla1[[#This Row],[TotalEjecuciónaDic20232]]-Tabla1[[#This Row],[TotalEjecuciónaDic2023]]</f>
        <v>0</v>
      </c>
      <c r="AX15" s="118"/>
      <c r="AY15" s="118" t="s">
        <v>1773</v>
      </c>
      <c r="AZ15" s="118">
        <f>LEN(Tabla1[[#This Row],[Observaciones ajustadas]])</f>
        <v>234</v>
      </c>
      <c r="BA15" s="118">
        <f>LEN(Tabla1[[#This Row],[Observaciones ajustadas]])</f>
        <v>234</v>
      </c>
      <c r="BB15" s="150" t="s">
        <v>1762</v>
      </c>
      <c r="BC15" s="166"/>
      <c r="BD15" s="166"/>
      <c r="BE15" s="166"/>
      <c r="BF15" s="166"/>
      <c r="BG15" s="166"/>
      <c r="BH15" s="166"/>
    </row>
    <row r="16" spans="1:60" ht="48.6" customHeight="1" x14ac:dyDescent="0.2">
      <c r="A16" s="166" t="str">
        <f>Tabla1[[#This Row],[CEGE]]&amp;Tabla1[[#This Row],[CentroGestor]]&amp;"-"&amp;Tabla1[[#This Row],[CodProducto]]&amp;"-"&amp;Tabla1[[#This Row],[CodIndicadordeProducto2]]</f>
        <v>0102-010102-08-35</v>
      </c>
      <c r="B16" s="166" t="str">
        <f>D16&amp;Tabla1[[#This Row],[CodIndicadordeProducto2]]</f>
        <v>PM0102010835</v>
      </c>
      <c r="C16" s="166" t="e">
        <f>VLOOKUP(B16,[1]Hoja1!$A$1:$A$507,1,0)</f>
        <v>#N/A</v>
      </c>
      <c r="D16" s="166" t="s">
        <v>1765</v>
      </c>
      <c r="E16" s="166" t="str">
        <f>Tabla1[[#This Row],[CEGE]]&amp;Tabla1[[#This Row],[CodProducto]]</f>
        <v>0102-0108</v>
      </c>
      <c r="F16" s="166" t="str">
        <f>Tabla1[[#This Row],[CEGE]]&amp;Tabla1[[#This Row],[CodProducto]]&amp;Tabla1[[#This Row],[Naturaleza]]&amp;Tabla1[[#This Row],[Periodicidad]]&amp;Tabla1[[#This Row],[UnidaddeMedida]]&amp;Tabla1[[#This Row],[LíneaBase]]&amp;Tabla1[[#This Row],[MetaPlan]]&amp;Tabla1[[#This Row],[MetaAnual]]</f>
        <v>0102-0108AcumuladoMensualVAL036020096200</v>
      </c>
      <c r="G16" s="73" t="s">
        <v>1378</v>
      </c>
      <c r="H16" s="74" t="s">
        <v>1444</v>
      </c>
      <c r="I16" s="74" t="s">
        <v>21</v>
      </c>
      <c r="J16" s="74" t="s">
        <v>22</v>
      </c>
      <c r="K16" s="74" t="s">
        <v>38</v>
      </c>
      <c r="L16" s="74" t="s">
        <v>39</v>
      </c>
      <c r="M16" s="75">
        <v>0</v>
      </c>
      <c r="N16" s="75">
        <v>0</v>
      </c>
      <c r="O16" s="75">
        <v>0</v>
      </c>
      <c r="P16" s="75">
        <v>0</v>
      </c>
      <c r="Q16" s="75">
        <v>0</v>
      </c>
      <c r="R16" s="76" t="s">
        <v>69</v>
      </c>
      <c r="S16" s="76" t="s">
        <v>69</v>
      </c>
      <c r="T16" s="76" t="s">
        <v>69</v>
      </c>
      <c r="U16" s="76" t="s">
        <v>69</v>
      </c>
      <c r="V16" s="76" t="s">
        <v>69</v>
      </c>
      <c r="W16" s="76" t="s">
        <v>69</v>
      </c>
      <c r="X16" s="76" t="s">
        <v>69</v>
      </c>
      <c r="Y16" s="76" t="s">
        <v>69</v>
      </c>
      <c r="Z16" s="76" t="s">
        <v>69</v>
      </c>
      <c r="AA16" s="105" t="str">
        <f>IF(Tabla1[[#This Row],[Compromisos
Diciembre2023Rev19Feb]]="","",Tabla1[[#This Row],[Compromisos
Diciembre2023Rev19Feb]]-Tabla1[[#This Row],[Compromisos
Diciembre2023]])</f>
        <v/>
      </c>
      <c r="AB16" s="105" t="str">
        <f>IF(Tabla1[[#This Row],[Giros
Diciembre2023Rev19Feb]]="","",Tabla1[[#This Row],[Giros
Diciembre2023]]-Tabla1[[#This Row],[Giros
Diciembre2023Rev19Feb]])</f>
        <v/>
      </c>
      <c r="AC16" s="74" t="s">
        <v>69</v>
      </c>
      <c r="AD16" s="74" t="s">
        <v>69</v>
      </c>
      <c r="AE16" s="74" t="s">
        <v>69</v>
      </c>
      <c r="AF16" s="74" t="s">
        <v>69</v>
      </c>
      <c r="AG16" s="74" t="s">
        <v>69</v>
      </c>
      <c r="AH16" s="74" t="s">
        <v>69</v>
      </c>
      <c r="AI16" s="78" t="s">
        <v>1452</v>
      </c>
      <c r="AJ16" s="74" t="s">
        <v>1453</v>
      </c>
      <c r="AK16" s="74" t="s">
        <v>27</v>
      </c>
      <c r="AL16" s="74" t="s">
        <v>28</v>
      </c>
      <c r="AM16" s="74" t="s">
        <v>29</v>
      </c>
      <c r="AN16" s="79">
        <v>0</v>
      </c>
      <c r="AO16" s="79">
        <v>360200</v>
      </c>
      <c r="AP16" s="79">
        <v>96200</v>
      </c>
      <c r="AQ16" s="79">
        <v>125995</v>
      </c>
      <c r="AR16" s="131">
        <v>130.971933471933</v>
      </c>
      <c r="AS16" s="80"/>
      <c r="AT16" s="115">
        <v>125995</v>
      </c>
      <c r="AU16" s="115">
        <v>130.971933471933</v>
      </c>
      <c r="AV16" s="129" t="s">
        <v>1774</v>
      </c>
      <c r="AW16" s="115">
        <f>Tabla1[[#This Row],[TotalEjecuciónaDic20232]]-Tabla1[[#This Row],[TotalEjecuciónaDic2023]]</f>
        <v>0</v>
      </c>
      <c r="AX16" s="118"/>
      <c r="AY16" s="118" t="s">
        <v>1775</v>
      </c>
      <c r="AZ16" s="118">
        <f>LEN(Tabla1[[#This Row],[Observaciones ajustadas]])</f>
        <v>221</v>
      </c>
      <c r="BA16" s="118">
        <f>LEN(Tabla1[[#This Row],[Observaciones ajustadas]])</f>
        <v>221</v>
      </c>
      <c r="BB16" s="150" t="s">
        <v>1762</v>
      </c>
      <c r="BC16" s="166"/>
      <c r="BD16" s="166"/>
      <c r="BE16" s="166"/>
      <c r="BF16" s="166"/>
      <c r="BG16" s="166"/>
      <c r="BH16" s="166"/>
    </row>
    <row r="17" spans="1:54" ht="48.6" customHeight="1" x14ac:dyDescent="0.2">
      <c r="A17" s="166" t="str">
        <f>Tabla1[[#This Row],[CEGE]]&amp;Tabla1[[#This Row],[CentroGestor]]&amp;"-"&amp;Tabla1[[#This Row],[CodProducto]]&amp;"-"&amp;Tabla1[[#This Row],[CodIndicadordeProducto2]]</f>
        <v>0102-010102-08-36</v>
      </c>
      <c r="B17" s="166" t="str">
        <f>D17&amp;Tabla1[[#This Row],[CodIndicadordeProducto2]]</f>
        <v>PM0102010836</v>
      </c>
      <c r="C17" s="166" t="e">
        <f>VLOOKUP(B17,[1]Hoja1!$A$1:$A$507,1,0)</f>
        <v>#N/A</v>
      </c>
      <c r="D17" s="166" t="s">
        <v>1765</v>
      </c>
      <c r="E17" s="166" t="str">
        <f>Tabla1[[#This Row],[CEGE]]&amp;Tabla1[[#This Row],[CodProducto]]</f>
        <v>0102-0108</v>
      </c>
      <c r="F17" s="166" t="str">
        <f>Tabla1[[#This Row],[CEGE]]&amp;Tabla1[[#This Row],[CodProducto]]&amp;Tabla1[[#This Row],[Naturaleza]]&amp;Tabla1[[#This Row],[Periodicidad]]&amp;Tabla1[[#This Row],[UnidaddeMedida]]&amp;Tabla1[[#This Row],[LíneaBase]]&amp;Tabla1[[#This Row],[MetaPlan]]&amp;Tabla1[[#This Row],[MetaAnual]]</f>
        <v>0102-0108AcumuladoMensualVAL0207005700</v>
      </c>
      <c r="G17" s="73" t="s">
        <v>1378</v>
      </c>
      <c r="H17" s="74" t="s">
        <v>1444</v>
      </c>
      <c r="I17" s="74" t="s">
        <v>21</v>
      </c>
      <c r="J17" s="74" t="s">
        <v>22</v>
      </c>
      <c r="K17" s="74" t="s">
        <v>38</v>
      </c>
      <c r="L17" s="74" t="s">
        <v>39</v>
      </c>
      <c r="M17" s="75">
        <v>0</v>
      </c>
      <c r="N17" s="75">
        <v>0</v>
      </c>
      <c r="O17" s="75">
        <v>0</v>
      </c>
      <c r="P17" s="75">
        <v>0</v>
      </c>
      <c r="Q17" s="75">
        <v>0</v>
      </c>
      <c r="R17" s="76" t="s">
        <v>69</v>
      </c>
      <c r="S17" s="76" t="s">
        <v>69</v>
      </c>
      <c r="T17" s="76" t="s">
        <v>69</v>
      </c>
      <c r="U17" s="76" t="s">
        <v>69</v>
      </c>
      <c r="V17" s="76" t="s">
        <v>69</v>
      </c>
      <c r="W17" s="76" t="s">
        <v>69</v>
      </c>
      <c r="X17" s="76" t="s">
        <v>69</v>
      </c>
      <c r="Y17" s="76" t="s">
        <v>69</v>
      </c>
      <c r="Z17" s="76" t="s">
        <v>69</v>
      </c>
      <c r="AA17" s="105" t="str">
        <f>IF(Tabla1[[#This Row],[Compromisos
Diciembre2023Rev19Feb]]="","",Tabla1[[#This Row],[Compromisos
Diciembre2023Rev19Feb]]-Tabla1[[#This Row],[Compromisos
Diciembre2023]])</f>
        <v/>
      </c>
      <c r="AB17" s="105" t="str">
        <f>IF(Tabla1[[#This Row],[Giros
Diciembre2023Rev19Feb]]="","",Tabla1[[#This Row],[Giros
Diciembre2023]]-Tabla1[[#This Row],[Giros
Diciembre2023Rev19Feb]])</f>
        <v/>
      </c>
      <c r="AC17" s="74" t="s">
        <v>69</v>
      </c>
      <c r="AD17" s="74" t="s">
        <v>69</v>
      </c>
      <c r="AE17" s="74" t="s">
        <v>69</v>
      </c>
      <c r="AF17" s="74" t="s">
        <v>69</v>
      </c>
      <c r="AG17" s="74" t="s">
        <v>69</v>
      </c>
      <c r="AH17" s="74" t="s">
        <v>69</v>
      </c>
      <c r="AI17" s="78" t="s">
        <v>536</v>
      </c>
      <c r="AJ17" s="74" t="s">
        <v>1454</v>
      </c>
      <c r="AK17" s="74" t="s">
        <v>27</v>
      </c>
      <c r="AL17" s="74" t="s">
        <v>28</v>
      </c>
      <c r="AM17" s="74" t="s">
        <v>29</v>
      </c>
      <c r="AN17" s="79">
        <v>0</v>
      </c>
      <c r="AO17" s="79">
        <v>20700</v>
      </c>
      <c r="AP17" s="79">
        <v>5700</v>
      </c>
      <c r="AQ17" s="79">
        <v>26875</v>
      </c>
      <c r="AR17" s="131">
        <v>471.491228070175</v>
      </c>
      <c r="AS17" s="80"/>
      <c r="AT17" s="115">
        <v>26875</v>
      </c>
      <c r="AU17" s="115">
        <v>471.491228070175</v>
      </c>
      <c r="AV17" s="129" t="s">
        <v>1776</v>
      </c>
      <c r="AW17" s="115">
        <f>Tabla1[[#This Row],[TotalEjecuciónaDic20232]]-Tabla1[[#This Row],[TotalEjecuciónaDic2023]]</f>
        <v>0</v>
      </c>
      <c r="AX17" s="118"/>
      <c r="AY17" s="118" t="s">
        <v>1777</v>
      </c>
      <c r="AZ17" s="118">
        <f>LEN(Tabla1[[#This Row],[Observaciones ajustadas]])</f>
        <v>228</v>
      </c>
      <c r="BA17" s="118">
        <f>LEN(Tabla1[[#This Row],[Observaciones ajustadas]])</f>
        <v>228</v>
      </c>
      <c r="BB17" s="150" t="s">
        <v>1762</v>
      </c>
    </row>
    <row r="18" spans="1:54" ht="48.6" customHeight="1" x14ac:dyDescent="0.2">
      <c r="A18" s="166" t="str">
        <f>Tabla1[[#This Row],[CEGE]]&amp;Tabla1[[#This Row],[CentroGestor]]&amp;"-"&amp;Tabla1[[#This Row],[CodProducto]]&amp;"-"&amp;Tabla1[[#This Row],[CodIndicadordeProducto2]]</f>
        <v>0102-010102-08-37</v>
      </c>
      <c r="B18" s="166" t="str">
        <f>D18&amp;Tabla1[[#This Row],[CodIndicadordeProducto2]]</f>
        <v>PM0102010837</v>
      </c>
      <c r="C18" s="166" t="e">
        <f>VLOOKUP(B18,[1]Hoja1!$A$1:$A$507,1,0)</f>
        <v>#N/A</v>
      </c>
      <c r="D18" s="166" t="s">
        <v>1765</v>
      </c>
      <c r="E18" s="166" t="str">
        <f>Tabla1[[#This Row],[CEGE]]&amp;Tabla1[[#This Row],[CodProducto]]</f>
        <v>0102-0108</v>
      </c>
      <c r="F18" s="166" t="str">
        <f>Tabla1[[#This Row],[CEGE]]&amp;Tabla1[[#This Row],[CodProducto]]&amp;Tabla1[[#This Row],[Naturaleza]]&amp;Tabla1[[#This Row],[Periodicidad]]&amp;Tabla1[[#This Row],[UnidaddeMedida]]&amp;Tabla1[[#This Row],[LíneaBase]]&amp;Tabla1[[#This Row],[MetaPlan]]&amp;Tabla1[[#This Row],[MetaAnual]]</f>
        <v>0102-0108AcumuladoMensualVAL58072995820</v>
      </c>
      <c r="G18" s="73" t="s">
        <v>1378</v>
      </c>
      <c r="H18" s="74" t="s">
        <v>1444</v>
      </c>
      <c r="I18" s="74" t="s">
        <v>21</v>
      </c>
      <c r="J18" s="74" t="s">
        <v>22</v>
      </c>
      <c r="K18" s="74" t="s">
        <v>38</v>
      </c>
      <c r="L18" s="74" t="s">
        <v>39</v>
      </c>
      <c r="M18" s="75">
        <v>0</v>
      </c>
      <c r="N18" s="75">
        <v>0</v>
      </c>
      <c r="O18" s="75">
        <v>0</v>
      </c>
      <c r="P18" s="75">
        <v>0</v>
      </c>
      <c r="Q18" s="75">
        <v>0</v>
      </c>
      <c r="R18" s="76" t="s">
        <v>69</v>
      </c>
      <c r="S18" s="76" t="s">
        <v>69</v>
      </c>
      <c r="T18" s="76" t="s">
        <v>69</v>
      </c>
      <c r="U18" s="76" t="s">
        <v>69</v>
      </c>
      <c r="V18" s="76" t="s">
        <v>69</v>
      </c>
      <c r="W18" s="76" t="s">
        <v>69</v>
      </c>
      <c r="X18" s="76" t="s">
        <v>69</v>
      </c>
      <c r="Y18" s="76" t="s">
        <v>69</v>
      </c>
      <c r="Z18" s="76" t="s">
        <v>69</v>
      </c>
      <c r="AA18" s="105" t="str">
        <f>IF(Tabla1[[#This Row],[Compromisos
Diciembre2023Rev19Feb]]="","",Tabla1[[#This Row],[Compromisos
Diciembre2023Rev19Feb]]-Tabla1[[#This Row],[Compromisos
Diciembre2023]])</f>
        <v/>
      </c>
      <c r="AB18" s="105" t="str">
        <f>IF(Tabla1[[#This Row],[Giros
Diciembre2023Rev19Feb]]="","",Tabla1[[#This Row],[Giros
Diciembre2023]]-Tabla1[[#This Row],[Giros
Diciembre2023Rev19Feb]])</f>
        <v/>
      </c>
      <c r="AC18" s="74" t="s">
        <v>69</v>
      </c>
      <c r="AD18" s="74" t="s">
        <v>69</v>
      </c>
      <c r="AE18" s="74" t="s">
        <v>69</v>
      </c>
      <c r="AF18" s="74" t="s">
        <v>69</v>
      </c>
      <c r="AG18" s="74" t="s">
        <v>69</v>
      </c>
      <c r="AH18" s="74" t="s">
        <v>69</v>
      </c>
      <c r="AI18" s="78" t="s">
        <v>566</v>
      </c>
      <c r="AJ18" s="74" t="s">
        <v>1455</v>
      </c>
      <c r="AK18" s="74" t="s">
        <v>27</v>
      </c>
      <c r="AL18" s="74" t="s">
        <v>28</v>
      </c>
      <c r="AM18" s="74" t="s">
        <v>29</v>
      </c>
      <c r="AN18" s="79">
        <v>5807</v>
      </c>
      <c r="AO18" s="79">
        <v>2995</v>
      </c>
      <c r="AP18" s="79">
        <v>820</v>
      </c>
      <c r="AQ18" s="79">
        <v>1209</v>
      </c>
      <c r="AR18" s="131">
        <v>147.43902439024399</v>
      </c>
      <c r="AS18" s="80"/>
      <c r="AT18" s="115">
        <v>1209</v>
      </c>
      <c r="AU18" s="115">
        <v>147.43902439024399</v>
      </c>
      <c r="AV18" s="129" t="s">
        <v>1778</v>
      </c>
      <c r="AW18" s="115">
        <f>Tabla1[[#This Row],[TotalEjecuciónaDic20232]]-Tabla1[[#This Row],[TotalEjecuciónaDic2023]]</f>
        <v>0</v>
      </c>
      <c r="AX18" s="118"/>
      <c r="AY18" s="118" t="s">
        <v>1779</v>
      </c>
      <c r="AZ18" s="118">
        <f>LEN(Tabla1[[#This Row],[Observaciones ajustadas]])</f>
        <v>236</v>
      </c>
      <c r="BA18" s="118">
        <f>LEN(Tabla1[[#This Row],[Observaciones ajustadas]])</f>
        <v>236</v>
      </c>
      <c r="BB18" s="150" t="s">
        <v>1762</v>
      </c>
    </row>
    <row r="19" spans="1:54" ht="48.6" customHeight="1" x14ac:dyDescent="0.2">
      <c r="A19" s="166" t="str">
        <f>Tabla1[[#This Row],[CEGE]]&amp;Tabla1[[#This Row],[CentroGestor]]&amp;"-"&amp;Tabla1[[#This Row],[CodProducto]]&amp;"-"&amp;Tabla1[[#This Row],[CodIndicadordeProducto2]]</f>
        <v>0102-010102-09-27</v>
      </c>
      <c r="B19" s="166" t="str">
        <f>D19&amp;Tabla1[[#This Row],[CodIndicadordeProducto2]]</f>
        <v>PM0102010927</v>
      </c>
      <c r="C19" s="166" t="e">
        <f>VLOOKUP(B19,[1]Hoja1!$A$1:$A$507,1,0)</f>
        <v>#N/A</v>
      </c>
      <c r="D19" s="166" t="s">
        <v>1780</v>
      </c>
      <c r="E19" s="166" t="str">
        <f>Tabla1[[#This Row],[CEGE]]&amp;Tabla1[[#This Row],[CodProducto]]</f>
        <v>0102-0109</v>
      </c>
      <c r="F19" s="166" t="str">
        <f>Tabla1[[#This Row],[CEGE]]&amp;Tabla1[[#This Row],[CodProducto]]&amp;Tabla1[[#This Row],[Naturaleza]]&amp;Tabla1[[#This Row],[Periodicidad]]&amp;Tabla1[[#This Row],[UnidaddeMedida]]&amp;Tabla1[[#This Row],[LíneaBase]]&amp;Tabla1[[#This Row],[MetaPlan]]&amp;Tabla1[[#This Row],[MetaAnual]]</f>
        <v>0102-0109AcumuladoMensualVAL72988918726053360</v>
      </c>
      <c r="G19" s="73" t="s">
        <v>1378</v>
      </c>
      <c r="H19" s="74" t="s">
        <v>1444</v>
      </c>
      <c r="I19" s="74" t="s">
        <v>21</v>
      </c>
      <c r="J19" s="74" t="s">
        <v>22</v>
      </c>
      <c r="K19" s="74" t="s">
        <v>34</v>
      </c>
      <c r="L19" s="74" t="s">
        <v>35</v>
      </c>
      <c r="M19" s="75">
        <v>914.14599999999996</v>
      </c>
      <c r="N19" s="75">
        <v>1055.8820000000001</v>
      </c>
      <c r="O19" s="75">
        <v>1055.8820000000001</v>
      </c>
      <c r="P19" s="75">
        <v>1068.2560329999999</v>
      </c>
      <c r="Q19" s="75">
        <v>779.09269900000004</v>
      </c>
      <c r="R19" s="76">
        <v>914146000</v>
      </c>
      <c r="S19" s="76">
        <v>1271156609</v>
      </c>
      <c r="T19" s="76">
        <v>744302</v>
      </c>
      <c r="U19" s="76">
        <v>1270412307</v>
      </c>
      <c r="V19" s="76">
        <v>1238182305</v>
      </c>
      <c r="W19" s="105">
        <v>1271156609</v>
      </c>
      <c r="X19" s="105">
        <v>1271156609</v>
      </c>
      <c r="Y19" s="105">
        <v>1270412307</v>
      </c>
      <c r="Z19" s="105">
        <v>1238182305</v>
      </c>
      <c r="AA19" s="105">
        <f>IF(Tabla1[[#This Row],[Compromisos
Diciembre2023Rev19Feb]]="","",Tabla1[[#This Row],[Compromisos
Diciembre2023Rev19Feb]]-Tabla1[[#This Row],[Compromisos
Diciembre2023]])</f>
        <v>0</v>
      </c>
      <c r="AB19" s="105">
        <f>IF(Tabla1[[#This Row],[Giros
Diciembre2023Rev19Feb]]="","",Tabla1[[#This Row],[Giros
Diciembre2023]]-Tabla1[[#This Row],[Giros
Diciembre2023Rev19Feb]])</f>
        <v>0</v>
      </c>
      <c r="AC19" s="74" t="s">
        <v>1446</v>
      </c>
      <c r="AD19" s="74" t="s">
        <v>1446</v>
      </c>
      <c r="AE19" s="74" t="s">
        <v>1446</v>
      </c>
      <c r="AF19" s="74" t="s">
        <v>1446</v>
      </c>
      <c r="AG19" s="74" t="s">
        <v>1446</v>
      </c>
      <c r="AH19" s="74" t="s">
        <v>1446</v>
      </c>
      <c r="AI19" s="78" t="s">
        <v>137</v>
      </c>
      <c r="AJ19" s="74" t="s">
        <v>36</v>
      </c>
      <c r="AK19" s="74" t="s">
        <v>27</v>
      </c>
      <c r="AL19" s="74" t="s">
        <v>28</v>
      </c>
      <c r="AM19" s="74" t="s">
        <v>29</v>
      </c>
      <c r="AN19" s="79">
        <v>729889</v>
      </c>
      <c r="AO19" s="79">
        <v>187260</v>
      </c>
      <c r="AP19" s="79">
        <v>53360</v>
      </c>
      <c r="AQ19" s="79">
        <v>77716</v>
      </c>
      <c r="AR19" s="131">
        <v>145.644677661169</v>
      </c>
      <c r="AS19" s="80"/>
      <c r="AT19" s="115">
        <v>77716</v>
      </c>
      <c r="AU19" s="115">
        <v>145.644677661169</v>
      </c>
      <c r="AV19" s="129" t="s">
        <v>1781</v>
      </c>
      <c r="AW19" s="115">
        <f>Tabla1[[#This Row],[TotalEjecuciónaDic20232]]-Tabla1[[#This Row],[TotalEjecuciónaDic2023]]</f>
        <v>0</v>
      </c>
      <c r="AX19" s="118"/>
      <c r="AY19" s="118" t="s">
        <v>1782</v>
      </c>
      <c r="AZ19" s="118">
        <f>LEN(Tabla1[[#This Row],[Observaciones ajustadas]])</f>
        <v>248</v>
      </c>
      <c r="BA19" s="118">
        <f>LEN(Tabla1[[#This Row],[Observaciones ajustadas]])</f>
        <v>248</v>
      </c>
      <c r="BB19" s="150" t="s">
        <v>1762</v>
      </c>
    </row>
    <row r="20" spans="1:54" ht="48.6" customHeight="1" x14ac:dyDescent="0.2">
      <c r="A20" s="166" t="str">
        <f>Tabla1[[#This Row],[CEGE]]&amp;Tabla1[[#This Row],[CentroGestor]]&amp;"-"&amp;Tabla1[[#This Row],[CodProducto]]&amp;"-"&amp;Tabla1[[#This Row],[CodIndicadordeProducto2]]</f>
        <v>0102-010102-11-28</v>
      </c>
      <c r="B20" s="166" t="str">
        <f>D20&amp;Tabla1[[#This Row],[CodIndicadordeProducto2]]</f>
        <v>PM0102011128</v>
      </c>
      <c r="C20" s="166" t="e">
        <f>VLOOKUP(B20,[1]Hoja1!$A$1:$A$507,1,0)</f>
        <v>#N/A</v>
      </c>
      <c r="D20" s="166" t="s">
        <v>1783</v>
      </c>
      <c r="E20" s="166" t="str">
        <f>Tabla1[[#This Row],[CEGE]]&amp;Tabla1[[#This Row],[CodProducto]]</f>
        <v>0102-0111</v>
      </c>
      <c r="F20" s="166" t="str">
        <f>Tabla1[[#This Row],[CEGE]]&amp;Tabla1[[#This Row],[CodProducto]]&amp;Tabla1[[#This Row],[Naturaleza]]&amp;Tabla1[[#This Row],[Periodicidad]]&amp;Tabla1[[#This Row],[UnidaddeMedida]]&amp;Tabla1[[#This Row],[LíneaBase]]&amp;Tabla1[[#This Row],[MetaPlan]]&amp;Tabla1[[#This Row],[MetaAnual]]</f>
        <v>0102-0111AcumuladoMensualVAL806684416000116000</v>
      </c>
      <c r="G20" s="73" t="s">
        <v>1378</v>
      </c>
      <c r="H20" s="74" t="s">
        <v>1444</v>
      </c>
      <c r="I20" s="74" t="s">
        <v>21</v>
      </c>
      <c r="J20" s="74" t="s">
        <v>22</v>
      </c>
      <c r="K20" s="74" t="s">
        <v>42</v>
      </c>
      <c r="L20" s="74" t="s">
        <v>43</v>
      </c>
      <c r="M20" s="75">
        <v>914.14499999999998</v>
      </c>
      <c r="N20" s="75">
        <v>914.14499999999998</v>
      </c>
      <c r="O20" s="75">
        <v>914.14499999999998</v>
      </c>
      <c r="P20" s="75">
        <v>266.746667</v>
      </c>
      <c r="Q20" s="75">
        <v>144.253333</v>
      </c>
      <c r="R20" s="76">
        <v>914145000</v>
      </c>
      <c r="S20" s="76">
        <v>298770000</v>
      </c>
      <c r="T20" s="76">
        <v>7724391</v>
      </c>
      <c r="U20" s="76">
        <v>291045609</v>
      </c>
      <c r="V20" s="76">
        <v>270993333</v>
      </c>
      <c r="W20" s="105">
        <v>298770000</v>
      </c>
      <c r="X20" s="105">
        <v>298770000</v>
      </c>
      <c r="Y20" s="105">
        <v>291045609</v>
      </c>
      <c r="Z20" s="105">
        <v>270993333</v>
      </c>
      <c r="AA20" s="105">
        <f>IF(Tabla1[[#This Row],[Compromisos
Diciembre2023Rev19Feb]]="","",Tabla1[[#This Row],[Compromisos
Diciembre2023Rev19Feb]]-Tabla1[[#This Row],[Compromisos
Diciembre2023]])</f>
        <v>0</v>
      </c>
      <c r="AB20" s="105">
        <f>IF(Tabla1[[#This Row],[Giros
Diciembre2023Rev19Feb]]="","",Tabla1[[#This Row],[Giros
Diciembre2023]]-Tabla1[[#This Row],[Giros
Diciembre2023Rev19Feb]])</f>
        <v>0</v>
      </c>
      <c r="AC20" s="74" t="s">
        <v>1446</v>
      </c>
      <c r="AD20" s="74" t="s">
        <v>1446</v>
      </c>
      <c r="AE20" s="74" t="s">
        <v>1446</v>
      </c>
      <c r="AF20" s="74" t="s">
        <v>1446</v>
      </c>
      <c r="AG20" s="74" t="s">
        <v>1446</v>
      </c>
      <c r="AH20" s="74" t="s">
        <v>1446</v>
      </c>
      <c r="AI20" s="78" t="s">
        <v>144</v>
      </c>
      <c r="AJ20" s="74" t="s">
        <v>44</v>
      </c>
      <c r="AK20" s="74" t="s">
        <v>27</v>
      </c>
      <c r="AL20" s="74" t="s">
        <v>28</v>
      </c>
      <c r="AM20" s="74" t="s">
        <v>29</v>
      </c>
      <c r="AN20" s="79">
        <v>806684</v>
      </c>
      <c r="AO20" s="79">
        <v>416000</v>
      </c>
      <c r="AP20" s="79">
        <v>116000</v>
      </c>
      <c r="AQ20" s="79">
        <v>93338</v>
      </c>
      <c r="AR20" s="131">
        <v>80.463793103448296</v>
      </c>
      <c r="AS20" s="80"/>
      <c r="AT20" s="115">
        <v>93338</v>
      </c>
      <c r="AU20" s="115">
        <v>80.463793103448296</v>
      </c>
      <c r="AV20" s="129" t="s">
        <v>1784</v>
      </c>
      <c r="AW20" s="115">
        <f>Tabla1[[#This Row],[TotalEjecuciónaDic20232]]-Tabla1[[#This Row],[TotalEjecuciónaDic2023]]</f>
        <v>0</v>
      </c>
      <c r="AX20" s="118"/>
      <c r="AY20" s="118" t="s">
        <v>1785</v>
      </c>
      <c r="AZ20" s="118">
        <f>LEN(Tabla1[[#This Row],[Observaciones ajustadas]])</f>
        <v>123</v>
      </c>
      <c r="BA20" s="118">
        <f>LEN(Tabla1[[#This Row],[Observaciones ajustadas]])</f>
        <v>123</v>
      </c>
      <c r="BB20" s="150" t="s">
        <v>1762</v>
      </c>
    </row>
    <row r="21" spans="1:54" ht="48.6" customHeight="1" x14ac:dyDescent="0.2">
      <c r="A21" s="166" t="str">
        <f>Tabla1[[#This Row],[CEGE]]&amp;Tabla1[[#This Row],[CentroGestor]]&amp;"-"&amp;Tabla1[[#This Row],[CodProducto]]&amp;"-"&amp;Tabla1[[#This Row],[CodIndicadordeProducto2]]</f>
        <v>0102-010102-11-29</v>
      </c>
      <c r="B21" s="166" t="str">
        <f>D21&amp;Tabla1[[#This Row],[CodIndicadordeProducto2]]</f>
        <v>PM0102011129</v>
      </c>
      <c r="C21" s="166" t="e">
        <f>VLOOKUP(B21,[1]Hoja1!$A$1:$A$507,1,0)</f>
        <v>#N/A</v>
      </c>
      <c r="D21" s="166" t="s">
        <v>1783</v>
      </c>
      <c r="E21" s="166" t="str">
        <f>Tabla1[[#This Row],[CEGE]]&amp;Tabla1[[#This Row],[CodProducto]]</f>
        <v>0102-0111</v>
      </c>
      <c r="F21" s="166" t="str">
        <f>Tabla1[[#This Row],[CEGE]]&amp;Tabla1[[#This Row],[CodProducto]]&amp;Tabla1[[#This Row],[Naturaleza]]&amp;Tabla1[[#This Row],[Periodicidad]]&amp;Tabla1[[#This Row],[UnidaddeMedida]]&amp;Tabla1[[#This Row],[LíneaBase]]&amp;Tabla1[[#This Row],[MetaPlan]]&amp;Tabla1[[#This Row],[MetaAnual]]</f>
        <v>0102-0111AcumuladoMensualVAL13769328600080500</v>
      </c>
      <c r="G21" s="73" t="s">
        <v>1378</v>
      </c>
      <c r="H21" s="74" t="s">
        <v>1444</v>
      </c>
      <c r="I21" s="74" t="s">
        <v>21</v>
      </c>
      <c r="J21" s="74" t="s">
        <v>22</v>
      </c>
      <c r="K21" s="74" t="s">
        <v>42</v>
      </c>
      <c r="L21" s="74" t="s">
        <v>43</v>
      </c>
      <c r="M21" s="75">
        <v>0</v>
      </c>
      <c r="N21" s="75">
        <v>0</v>
      </c>
      <c r="O21" s="75">
        <v>0</v>
      </c>
      <c r="P21" s="75">
        <v>0</v>
      </c>
      <c r="Q21" s="75">
        <v>0</v>
      </c>
      <c r="R21" s="76" t="s">
        <v>69</v>
      </c>
      <c r="S21" s="76" t="s">
        <v>69</v>
      </c>
      <c r="T21" s="76" t="s">
        <v>69</v>
      </c>
      <c r="U21" s="76" t="s">
        <v>69</v>
      </c>
      <c r="V21" s="76" t="s">
        <v>69</v>
      </c>
      <c r="W21" s="76" t="s">
        <v>69</v>
      </c>
      <c r="X21" s="76" t="s">
        <v>69</v>
      </c>
      <c r="Y21" s="76" t="s">
        <v>69</v>
      </c>
      <c r="Z21" s="76" t="s">
        <v>69</v>
      </c>
      <c r="AA21" s="105" t="str">
        <f>IF(Tabla1[[#This Row],[Compromisos
Diciembre2023Rev19Feb]]="","",Tabla1[[#This Row],[Compromisos
Diciembre2023Rev19Feb]]-Tabla1[[#This Row],[Compromisos
Diciembre2023]])</f>
        <v/>
      </c>
      <c r="AB21" s="105" t="str">
        <f>IF(Tabla1[[#This Row],[Giros
Diciembre2023Rev19Feb]]="","",Tabla1[[#This Row],[Giros
Diciembre2023]]-Tabla1[[#This Row],[Giros
Diciembre2023Rev19Feb]])</f>
        <v/>
      </c>
      <c r="AC21" s="74" t="s">
        <v>69</v>
      </c>
      <c r="AD21" s="74" t="s">
        <v>69</v>
      </c>
      <c r="AE21" s="74" t="s">
        <v>69</v>
      </c>
      <c r="AF21" s="74" t="s">
        <v>69</v>
      </c>
      <c r="AG21" s="74" t="s">
        <v>69</v>
      </c>
      <c r="AH21" s="74" t="s">
        <v>69</v>
      </c>
      <c r="AI21" s="78" t="s">
        <v>554</v>
      </c>
      <c r="AJ21" s="74" t="s">
        <v>1456</v>
      </c>
      <c r="AK21" s="74" t="s">
        <v>27</v>
      </c>
      <c r="AL21" s="74" t="s">
        <v>28</v>
      </c>
      <c r="AM21" s="74" t="s">
        <v>29</v>
      </c>
      <c r="AN21" s="79">
        <v>137693</v>
      </c>
      <c r="AO21" s="79">
        <v>286000</v>
      </c>
      <c r="AP21" s="79">
        <v>80500</v>
      </c>
      <c r="AQ21" s="79">
        <v>18448</v>
      </c>
      <c r="AR21" s="131">
        <v>22.916770186335398</v>
      </c>
      <c r="AS21" s="80"/>
      <c r="AT21" s="115">
        <v>18448</v>
      </c>
      <c r="AU21" s="115">
        <v>22.916770186335398</v>
      </c>
      <c r="AV21" s="129" t="s">
        <v>1786</v>
      </c>
      <c r="AW21" s="115">
        <f>Tabla1[[#This Row],[TotalEjecuciónaDic20232]]-Tabla1[[#This Row],[TotalEjecuciónaDic2023]]</f>
        <v>0</v>
      </c>
      <c r="AX21" s="118"/>
      <c r="AY21" s="118" t="s">
        <v>1787</v>
      </c>
      <c r="AZ21" s="118">
        <f>LEN(Tabla1[[#This Row],[Observaciones ajustadas]])</f>
        <v>228</v>
      </c>
      <c r="BA21" s="118">
        <f>LEN(Tabla1[[#This Row],[Observaciones ajustadas]])</f>
        <v>228</v>
      </c>
      <c r="BB21" s="150" t="s">
        <v>1762</v>
      </c>
    </row>
    <row r="22" spans="1:54" ht="48.6" customHeight="1" x14ac:dyDescent="0.2">
      <c r="A22" s="166" t="str">
        <f>Tabla1[[#This Row],[CEGE]]&amp;Tabla1[[#This Row],[CentroGestor]]&amp;"-"&amp;Tabla1[[#This Row],[CodProducto]]&amp;"-"&amp;Tabla1[[#This Row],[CodIndicadordeProducto2]]</f>
        <v>0102-010102-11-30</v>
      </c>
      <c r="B22" s="166" t="str">
        <f>D22&amp;Tabla1[[#This Row],[CodIndicadordeProducto2]]</f>
        <v>PM0102011130</v>
      </c>
      <c r="C22" s="166" t="e">
        <f>VLOOKUP(B22,[1]Hoja1!$A$1:$A$507,1,0)</f>
        <v>#N/A</v>
      </c>
      <c r="D22" s="166" t="s">
        <v>1783</v>
      </c>
      <c r="E22" s="166" t="str">
        <f>Tabla1[[#This Row],[CEGE]]&amp;Tabla1[[#This Row],[CodProducto]]</f>
        <v>0102-0111</v>
      </c>
      <c r="F22" s="166" t="str">
        <f>Tabla1[[#This Row],[CEGE]]&amp;Tabla1[[#This Row],[CodProducto]]&amp;Tabla1[[#This Row],[Naturaleza]]&amp;Tabla1[[#This Row],[Periodicidad]]&amp;Tabla1[[#This Row],[UnidaddeMedida]]&amp;Tabla1[[#This Row],[LíneaBase]]&amp;Tabla1[[#This Row],[MetaPlan]]&amp;Tabla1[[#This Row],[MetaAnual]]</f>
        <v>0102-0111AcumuladoMensualVAL29230618575050175</v>
      </c>
      <c r="G22" s="73" t="s">
        <v>1378</v>
      </c>
      <c r="H22" s="74" t="s">
        <v>1444</v>
      </c>
      <c r="I22" s="74" t="s">
        <v>21</v>
      </c>
      <c r="J22" s="74" t="s">
        <v>22</v>
      </c>
      <c r="K22" s="74" t="s">
        <v>42</v>
      </c>
      <c r="L22" s="74" t="s">
        <v>43</v>
      </c>
      <c r="M22" s="75">
        <v>0</v>
      </c>
      <c r="N22" s="75">
        <v>0</v>
      </c>
      <c r="O22" s="75">
        <v>0</v>
      </c>
      <c r="P22" s="75">
        <v>0</v>
      </c>
      <c r="Q22" s="75">
        <v>0</v>
      </c>
      <c r="R22" s="76" t="s">
        <v>69</v>
      </c>
      <c r="S22" s="76" t="s">
        <v>69</v>
      </c>
      <c r="T22" s="76" t="s">
        <v>69</v>
      </c>
      <c r="U22" s="76" t="s">
        <v>69</v>
      </c>
      <c r="V22" s="76" t="s">
        <v>69</v>
      </c>
      <c r="W22" s="76" t="s">
        <v>69</v>
      </c>
      <c r="X22" s="76" t="s">
        <v>69</v>
      </c>
      <c r="Y22" s="76" t="s">
        <v>69</v>
      </c>
      <c r="Z22" s="76" t="s">
        <v>69</v>
      </c>
      <c r="AA22" s="105" t="str">
        <f>IF(Tabla1[[#This Row],[Compromisos
Diciembre2023Rev19Feb]]="","",Tabla1[[#This Row],[Compromisos
Diciembre2023Rev19Feb]]-Tabla1[[#This Row],[Compromisos
Diciembre2023]])</f>
        <v/>
      </c>
      <c r="AB22" s="105" t="str">
        <f>IF(Tabla1[[#This Row],[Giros
Diciembre2023Rev19Feb]]="","",Tabla1[[#This Row],[Giros
Diciembre2023]]-Tabla1[[#This Row],[Giros
Diciembre2023Rev19Feb]])</f>
        <v/>
      </c>
      <c r="AC22" s="74" t="s">
        <v>69</v>
      </c>
      <c r="AD22" s="74" t="s">
        <v>69</v>
      </c>
      <c r="AE22" s="74" t="s">
        <v>69</v>
      </c>
      <c r="AF22" s="74" t="s">
        <v>69</v>
      </c>
      <c r="AG22" s="74" t="s">
        <v>69</v>
      </c>
      <c r="AH22" s="74" t="s">
        <v>69</v>
      </c>
      <c r="AI22" s="78" t="s">
        <v>1457</v>
      </c>
      <c r="AJ22" s="74" t="s">
        <v>1458</v>
      </c>
      <c r="AK22" s="74" t="s">
        <v>27</v>
      </c>
      <c r="AL22" s="74" t="s">
        <v>28</v>
      </c>
      <c r="AM22" s="74" t="s">
        <v>29</v>
      </c>
      <c r="AN22" s="79">
        <v>292306</v>
      </c>
      <c r="AO22" s="79">
        <v>185750</v>
      </c>
      <c r="AP22" s="79">
        <v>50175</v>
      </c>
      <c r="AQ22" s="79">
        <v>133494</v>
      </c>
      <c r="AR22" s="131">
        <v>266.05680119581501</v>
      </c>
      <c r="AS22" s="80"/>
      <c r="AT22" s="115">
        <v>133494</v>
      </c>
      <c r="AU22" s="115">
        <v>266.05680119581501</v>
      </c>
      <c r="AV22" s="129" t="s">
        <v>1788</v>
      </c>
      <c r="AW22" s="115">
        <f>Tabla1[[#This Row],[TotalEjecuciónaDic20232]]-Tabla1[[#This Row],[TotalEjecuciónaDic2023]]</f>
        <v>0</v>
      </c>
      <c r="AX22" s="118"/>
      <c r="AY22" s="118" t="s">
        <v>1789</v>
      </c>
      <c r="AZ22" s="118">
        <f>LEN(Tabla1[[#This Row],[Observaciones ajustadas]])</f>
        <v>204</v>
      </c>
      <c r="BA22" s="118">
        <f>LEN(Tabla1[[#This Row],[Observaciones ajustadas]])</f>
        <v>204</v>
      </c>
      <c r="BB22" s="150" t="s">
        <v>1762</v>
      </c>
    </row>
    <row r="23" spans="1:54" ht="48.6" customHeight="1" x14ac:dyDescent="0.2">
      <c r="A23" s="166" t="str">
        <f>Tabla1[[#This Row],[CEGE]]&amp;Tabla1[[#This Row],[CentroGestor]]&amp;"-"&amp;Tabla1[[#This Row],[CodProducto]]&amp;"-"&amp;Tabla1[[#This Row],[CodIndicadordeProducto2]]</f>
        <v>0102-010102-12-38</v>
      </c>
      <c r="B23" s="166" t="str">
        <f>D23&amp;Tabla1[[#This Row],[CodIndicadordeProducto2]]</f>
        <v>PM0102011238</v>
      </c>
      <c r="C23" s="166" t="e">
        <f>VLOOKUP(B23,[1]Hoja1!$A$1:$A$507,1,0)</f>
        <v>#N/A</v>
      </c>
      <c r="D23" s="166" t="s">
        <v>1790</v>
      </c>
      <c r="E23" s="166" t="str">
        <f>Tabla1[[#This Row],[CEGE]]&amp;Tabla1[[#This Row],[CodProducto]]</f>
        <v>0102-0112</v>
      </c>
      <c r="F23" s="166" t="str">
        <f>Tabla1[[#This Row],[CEGE]]&amp;Tabla1[[#This Row],[CodProducto]]&amp;Tabla1[[#This Row],[Naturaleza]]&amp;Tabla1[[#This Row],[Periodicidad]]&amp;Tabla1[[#This Row],[UnidaddeMedida]]&amp;Tabla1[[#This Row],[LíneaBase]]&amp;Tabla1[[#This Row],[MetaPlan]]&amp;Tabla1[[#This Row],[MetaAnual]]</f>
        <v>0102-0112AcumuladoMensualVAL11042731022</v>
      </c>
      <c r="G23" s="73" t="s">
        <v>1378</v>
      </c>
      <c r="H23" s="74" t="s">
        <v>1444</v>
      </c>
      <c r="I23" s="74" t="s">
        <v>21</v>
      </c>
      <c r="J23" s="74" t="s">
        <v>22</v>
      </c>
      <c r="K23" s="74" t="s">
        <v>46</v>
      </c>
      <c r="L23" s="74" t="s">
        <v>47</v>
      </c>
      <c r="M23" s="75">
        <v>914.14499999999998</v>
      </c>
      <c r="N23" s="75">
        <v>914.14499999999998</v>
      </c>
      <c r="O23" s="75">
        <v>914.14499999999998</v>
      </c>
      <c r="P23" s="75">
        <v>0</v>
      </c>
      <c r="Q23" s="75">
        <v>0</v>
      </c>
      <c r="R23" s="76">
        <v>914145000</v>
      </c>
      <c r="S23" s="76">
        <v>31346667</v>
      </c>
      <c r="T23" s="76">
        <v>0</v>
      </c>
      <c r="U23" s="76">
        <v>31346667</v>
      </c>
      <c r="V23" s="76">
        <v>4986666</v>
      </c>
      <c r="W23" s="105">
        <v>31346667</v>
      </c>
      <c r="X23" s="105">
        <v>31346667</v>
      </c>
      <c r="Y23" s="105">
        <v>31346667</v>
      </c>
      <c r="Z23" s="105">
        <v>4986666</v>
      </c>
      <c r="AA23" s="105">
        <f>IF(Tabla1[[#This Row],[Compromisos
Diciembre2023Rev19Feb]]="","",Tabla1[[#This Row],[Compromisos
Diciembre2023Rev19Feb]]-Tabla1[[#This Row],[Compromisos
Diciembre2023]])</f>
        <v>0</v>
      </c>
      <c r="AB23" s="105">
        <f>IF(Tabla1[[#This Row],[Giros
Diciembre2023Rev19Feb]]="","",Tabla1[[#This Row],[Giros
Diciembre2023]]-Tabla1[[#This Row],[Giros
Diciembre2023Rev19Feb]])</f>
        <v>0</v>
      </c>
      <c r="AC23" s="74" t="s">
        <v>1446</v>
      </c>
      <c r="AD23" s="74" t="s">
        <v>1446</v>
      </c>
      <c r="AE23" s="74" t="s">
        <v>1446</v>
      </c>
      <c r="AF23" s="74" t="s">
        <v>1446</v>
      </c>
      <c r="AG23" s="74" t="s">
        <v>1446</v>
      </c>
      <c r="AH23" s="74" t="s">
        <v>1446</v>
      </c>
      <c r="AI23" s="78" t="s">
        <v>531</v>
      </c>
      <c r="AJ23" s="74" t="s">
        <v>48</v>
      </c>
      <c r="AK23" s="74" t="s">
        <v>27</v>
      </c>
      <c r="AL23" s="74" t="s">
        <v>28</v>
      </c>
      <c r="AM23" s="74" t="s">
        <v>29</v>
      </c>
      <c r="AN23" s="79">
        <v>110</v>
      </c>
      <c r="AO23" s="79">
        <v>4273</v>
      </c>
      <c r="AP23" s="79">
        <v>1022</v>
      </c>
      <c r="AQ23" s="79">
        <v>1001</v>
      </c>
      <c r="AR23" s="131">
        <v>97.945205479452099</v>
      </c>
      <c r="AS23" s="80"/>
      <c r="AT23" s="115">
        <v>1001</v>
      </c>
      <c r="AU23" s="115">
        <v>97.945205479452099</v>
      </c>
      <c r="AV23" s="117" t="s">
        <v>1791</v>
      </c>
      <c r="AW23" s="115">
        <f>Tabla1[[#This Row],[TotalEjecuciónaDic20232]]-Tabla1[[#This Row],[TotalEjecuciónaDic2023]]</f>
        <v>0</v>
      </c>
      <c r="AX23" s="118"/>
      <c r="AY23" s="118" t="s">
        <v>1792</v>
      </c>
      <c r="AZ23" s="118">
        <f>LEN(Tabla1[[#This Row],[Observaciones ajustadas]])</f>
        <v>149</v>
      </c>
      <c r="BA23" s="118">
        <f>LEN(Tabla1[[#This Row],[Observaciones ajustadas]])</f>
        <v>149</v>
      </c>
      <c r="BB23" s="150" t="s">
        <v>1762</v>
      </c>
    </row>
    <row r="24" spans="1:54" ht="48.6" customHeight="1" x14ac:dyDescent="0.2">
      <c r="A24" s="166" t="str">
        <f>Tabla1[[#This Row],[CEGE]]&amp;Tabla1[[#This Row],[CentroGestor]]&amp;"-"&amp;Tabla1[[#This Row],[CodProducto]]&amp;"-"&amp;Tabla1[[#This Row],[CodIndicadordeProducto2]]</f>
        <v>0102-010102-13-39</v>
      </c>
      <c r="B24" s="166" t="str">
        <f>D24&amp;Tabla1[[#This Row],[CodIndicadordeProducto2]]</f>
        <v>PM0102011339</v>
      </c>
      <c r="C24" s="166" t="e">
        <f>VLOOKUP(B24,[1]Hoja1!$A$1:$A$507,1,0)</f>
        <v>#N/A</v>
      </c>
      <c r="D24" s="166" t="s">
        <v>1793</v>
      </c>
      <c r="E24" s="166" t="str">
        <f>Tabla1[[#This Row],[CEGE]]&amp;Tabla1[[#This Row],[CodProducto]]</f>
        <v>0102-0113</v>
      </c>
      <c r="F24" s="166" t="str">
        <f>Tabla1[[#This Row],[CEGE]]&amp;Tabla1[[#This Row],[CodProducto]]&amp;Tabla1[[#This Row],[Naturaleza]]&amp;Tabla1[[#This Row],[Periodicidad]]&amp;Tabla1[[#This Row],[UnidaddeMedida]]&amp;Tabla1[[#This Row],[LíneaBase]]&amp;Tabla1[[#This Row],[MetaPlan]]&amp;Tabla1[[#This Row],[MetaAnual]]</f>
        <v>0102-0113AcumuladoMensualVAL01073261</v>
      </c>
      <c r="G24" s="73" t="s">
        <v>1378</v>
      </c>
      <c r="H24" s="74" t="s">
        <v>1444</v>
      </c>
      <c r="I24" s="74" t="s">
        <v>21</v>
      </c>
      <c r="J24" s="74" t="s">
        <v>22</v>
      </c>
      <c r="K24" s="74" t="s">
        <v>31</v>
      </c>
      <c r="L24" s="74" t="s">
        <v>32</v>
      </c>
      <c r="M24" s="75">
        <v>914.14</v>
      </c>
      <c r="N24" s="75">
        <v>1114.1400000000001</v>
      </c>
      <c r="O24" s="75">
        <v>1114.1400000000001</v>
      </c>
      <c r="P24" s="75">
        <v>3212.8998980000001</v>
      </c>
      <c r="Q24" s="75">
        <v>1548.232528</v>
      </c>
      <c r="R24" s="76">
        <v>914140000</v>
      </c>
      <c r="S24" s="76">
        <v>3758513909</v>
      </c>
      <c r="T24" s="76">
        <v>29914602</v>
      </c>
      <c r="U24" s="76">
        <v>3728599307</v>
      </c>
      <c r="V24" s="76">
        <v>3665417564</v>
      </c>
      <c r="W24" s="105">
        <v>3758513909</v>
      </c>
      <c r="X24" s="105">
        <v>3758513909</v>
      </c>
      <c r="Y24" s="105">
        <v>3728599307</v>
      </c>
      <c r="Z24" s="105">
        <v>3665417564</v>
      </c>
      <c r="AA24" s="105">
        <f>IF(Tabla1[[#This Row],[Compromisos
Diciembre2023Rev19Feb]]="","",Tabla1[[#This Row],[Compromisos
Diciembre2023Rev19Feb]]-Tabla1[[#This Row],[Compromisos
Diciembre2023]])</f>
        <v>0</v>
      </c>
      <c r="AB24" s="105">
        <f>IF(Tabla1[[#This Row],[Giros
Diciembre2023Rev19Feb]]="","",Tabla1[[#This Row],[Giros
Diciembre2023]]-Tabla1[[#This Row],[Giros
Diciembre2023Rev19Feb]])</f>
        <v>0</v>
      </c>
      <c r="AC24" s="74" t="s">
        <v>1446</v>
      </c>
      <c r="AD24" s="74" t="s">
        <v>1446</v>
      </c>
      <c r="AE24" s="74" t="s">
        <v>1446</v>
      </c>
      <c r="AF24" s="74" t="s">
        <v>1446</v>
      </c>
      <c r="AG24" s="74" t="s">
        <v>1446</v>
      </c>
      <c r="AH24" s="74" t="s">
        <v>1446</v>
      </c>
      <c r="AI24" s="78" t="s">
        <v>558</v>
      </c>
      <c r="AJ24" s="74" t="s">
        <v>32</v>
      </c>
      <c r="AK24" s="74" t="s">
        <v>27</v>
      </c>
      <c r="AL24" s="74" t="s">
        <v>28</v>
      </c>
      <c r="AM24" s="74" t="s">
        <v>29</v>
      </c>
      <c r="AN24" s="79">
        <v>0</v>
      </c>
      <c r="AO24" s="79">
        <v>1073</v>
      </c>
      <c r="AP24" s="79">
        <v>261</v>
      </c>
      <c r="AQ24" s="79">
        <v>646</v>
      </c>
      <c r="AR24" s="131">
        <v>247.50957854406099</v>
      </c>
      <c r="AS24" s="80"/>
      <c r="AT24" s="115">
        <v>646</v>
      </c>
      <c r="AU24" s="115">
        <v>247.50957854406099</v>
      </c>
      <c r="AV24" s="129" t="s">
        <v>1794</v>
      </c>
      <c r="AW24" s="115">
        <f>Tabla1[[#This Row],[TotalEjecuciónaDic20232]]-Tabla1[[#This Row],[TotalEjecuciónaDic2023]]</f>
        <v>0</v>
      </c>
      <c r="AX24" s="118"/>
      <c r="AY24" s="118" t="s">
        <v>1795</v>
      </c>
      <c r="AZ24" s="118">
        <f>LEN(Tabla1[[#This Row],[Observaciones ajustadas]])</f>
        <v>250</v>
      </c>
      <c r="BA24" s="118">
        <f>LEN(Tabla1[[#This Row],[Observaciones ajustadas]])</f>
        <v>250</v>
      </c>
      <c r="BB24" s="150" t="s">
        <v>1762</v>
      </c>
    </row>
    <row r="25" spans="1:54" ht="48.6" customHeight="1" x14ac:dyDescent="0.2">
      <c r="A25" s="166" t="str">
        <f>Tabla1[[#This Row],[CEGE]]&amp;Tabla1[[#This Row],[CentroGestor]]&amp;"-"&amp;Tabla1[[#This Row],[CodProducto]]&amp;"-"&amp;Tabla1[[#This Row],[CodIndicadordeProducto2]]</f>
        <v>0104-010104-20-35</v>
      </c>
      <c r="B25" s="166" t="str">
        <f>D25&amp;Tabla1[[#This Row],[CodIndicadordeProducto2]]</f>
        <v>PM0104012035</v>
      </c>
      <c r="C25" s="166" t="e">
        <f>VLOOKUP(B25,[1]Hoja1!$A$1:$A$507,1,0)</f>
        <v>#N/A</v>
      </c>
      <c r="D25" s="166" t="s">
        <v>1796</v>
      </c>
      <c r="E25" s="166" t="str">
        <f>Tabla1[[#This Row],[CEGE]]&amp;Tabla1[[#This Row],[CodProducto]]</f>
        <v>0104-0120</v>
      </c>
      <c r="F25" s="166" t="str">
        <f>Tabla1[[#This Row],[CEGE]]&amp;Tabla1[[#This Row],[CodProducto]]&amp;Tabla1[[#This Row],[Naturaleza]]&amp;Tabla1[[#This Row],[Periodicidad]]&amp;Tabla1[[#This Row],[UnidaddeMedida]]&amp;Tabla1[[#This Row],[LíneaBase]]&amp;Tabla1[[#This Row],[MetaPlan]]&amp;Tabla1[[#This Row],[MetaAnual]]</f>
        <v>0104-0120CapacidadMensual%0100100</v>
      </c>
      <c r="G25" s="73" t="s">
        <v>1380</v>
      </c>
      <c r="H25" s="74" t="s">
        <v>1459</v>
      </c>
      <c r="I25" s="74" t="s">
        <v>70</v>
      </c>
      <c r="J25" s="74" t="s">
        <v>71</v>
      </c>
      <c r="K25" s="74" t="s">
        <v>72</v>
      </c>
      <c r="L25" s="74" t="s">
        <v>73</v>
      </c>
      <c r="M25" s="92">
        <v>24341.512999999999</v>
      </c>
      <c r="N25" s="75">
        <v>25587.997051999999</v>
      </c>
      <c r="O25" s="75">
        <v>25587.997051999999</v>
      </c>
      <c r="P25" s="75">
        <v>25104.465628999998</v>
      </c>
      <c r="Q25" s="75">
        <v>15491.992216000001</v>
      </c>
      <c r="R25" s="76">
        <v>24341513000</v>
      </c>
      <c r="S25" s="76">
        <v>25737997052</v>
      </c>
      <c r="T25" s="76">
        <v>12692626</v>
      </c>
      <c r="U25" s="76">
        <v>25725304426</v>
      </c>
      <c r="V25" s="76">
        <v>22152141825</v>
      </c>
      <c r="W25" s="105">
        <v>25737997052</v>
      </c>
      <c r="X25" s="105">
        <v>25737997052</v>
      </c>
      <c r="Y25" s="105">
        <v>25725304426</v>
      </c>
      <c r="Z25" s="105">
        <v>22152141825</v>
      </c>
      <c r="AA25" s="105">
        <f>IF(Tabla1[[#This Row],[Compromisos
Diciembre2023Rev19Feb]]="","",Tabla1[[#This Row],[Compromisos
Diciembre2023Rev19Feb]]-Tabla1[[#This Row],[Compromisos
Diciembre2023]])</f>
        <v>0</v>
      </c>
      <c r="AB25" s="105">
        <f>IF(Tabla1[[#This Row],[Giros
Diciembre2023Rev19Feb]]="","",Tabla1[[#This Row],[Giros
Diciembre2023]]-Tabla1[[#This Row],[Giros
Diciembre2023Rev19Feb]])</f>
        <v>0</v>
      </c>
      <c r="AC25" s="74" t="s">
        <v>1460</v>
      </c>
      <c r="AD25" s="74" t="s">
        <v>1460</v>
      </c>
      <c r="AE25" s="74" t="s">
        <v>1446</v>
      </c>
      <c r="AF25" s="74" t="s">
        <v>1446</v>
      </c>
      <c r="AG25" s="74" t="s">
        <v>1446</v>
      </c>
      <c r="AH25" s="74" t="s">
        <v>1460</v>
      </c>
      <c r="AI25" s="78" t="s">
        <v>1452</v>
      </c>
      <c r="AJ25" s="74" t="s">
        <v>1461</v>
      </c>
      <c r="AK25" s="74" t="s">
        <v>75</v>
      </c>
      <c r="AL25" s="74" t="s">
        <v>28</v>
      </c>
      <c r="AM25" s="74" t="s">
        <v>19</v>
      </c>
      <c r="AN25" s="79">
        <v>0</v>
      </c>
      <c r="AO25" s="79">
        <v>100</v>
      </c>
      <c r="AP25" s="79">
        <v>100</v>
      </c>
      <c r="AQ25" s="79">
        <v>100</v>
      </c>
      <c r="AR25" s="131">
        <v>100</v>
      </c>
      <c r="AS25" s="80"/>
      <c r="AT25" s="115">
        <v>100</v>
      </c>
      <c r="AU25" s="115">
        <v>100</v>
      </c>
      <c r="AV25" s="117" t="s">
        <v>1797</v>
      </c>
      <c r="AW25" s="115">
        <f>Tabla1[[#This Row],[TotalEjecuciónaDic20232]]-Tabla1[[#This Row],[TotalEjecuciónaDic2023]]</f>
        <v>0</v>
      </c>
      <c r="AX25" s="118"/>
      <c r="AY25" s="118"/>
      <c r="AZ25" s="118">
        <f>LEN(Tabla1[[#This Row],[Observaciones ajustadas]])</f>
        <v>0</v>
      </c>
      <c r="BA25" s="118">
        <f>LEN(Tabla1[[#This Row],[Observaciones ajustadas]])</f>
        <v>0</v>
      </c>
      <c r="BB25" s="118"/>
    </row>
    <row r="26" spans="1:54" ht="48.6" customHeight="1" x14ac:dyDescent="0.2">
      <c r="A26" s="166" t="str">
        <f>Tabla1[[#This Row],[CEGE]]&amp;Tabla1[[#This Row],[CentroGestor]]&amp;"-"&amp;Tabla1[[#This Row],[CodProducto]]&amp;"-"&amp;Tabla1[[#This Row],[CodIndicadordeProducto2]]</f>
        <v>0104-010104-20-36</v>
      </c>
      <c r="B26" s="166" t="str">
        <f>D26&amp;Tabla1[[#This Row],[CodIndicadordeProducto2]]</f>
        <v>PM0104012036</v>
      </c>
      <c r="C26" s="166" t="e">
        <f>VLOOKUP(B26,[1]Hoja1!$A$1:$A$507,1,0)</f>
        <v>#N/A</v>
      </c>
      <c r="D26" s="166" t="s">
        <v>1796</v>
      </c>
      <c r="E26" s="166" t="str">
        <f>Tabla1[[#This Row],[CEGE]]&amp;Tabla1[[#This Row],[CodProducto]]</f>
        <v>0104-0120</v>
      </c>
      <c r="F26" s="166" t="str">
        <f>Tabla1[[#This Row],[CEGE]]&amp;Tabla1[[#This Row],[CodProducto]]&amp;Tabla1[[#This Row],[Naturaleza]]&amp;Tabla1[[#This Row],[Periodicidad]]&amp;Tabla1[[#This Row],[UnidaddeMedida]]&amp;Tabla1[[#This Row],[LíneaBase]]&amp;Tabla1[[#This Row],[MetaPlan]]&amp;Tabla1[[#This Row],[MetaAnual]]</f>
        <v>0104-0120AcumuladoMensualVAL030065</v>
      </c>
      <c r="G26" s="73" t="s">
        <v>1380</v>
      </c>
      <c r="H26" s="74" t="s">
        <v>1459</v>
      </c>
      <c r="I26" s="74" t="s">
        <v>70</v>
      </c>
      <c r="J26" s="74" t="s">
        <v>71</v>
      </c>
      <c r="K26" s="74" t="s">
        <v>72</v>
      </c>
      <c r="L26" s="74" t="s">
        <v>73</v>
      </c>
      <c r="M26" s="75">
        <v>0</v>
      </c>
      <c r="N26" s="75">
        <v>0</v>
      </c>
      <c r="O26" s="75">
        <v>0</v>
      </c>
      <c r="P26" s="75">
        <v>0</v>
      </c>
      <c r="Q26" s="75">
        <v>0</v>
      </c>
      <c r="R26" s="76" t="s">
        <v>69</v>
      </c>
      <c r="S26" s="76" t="s">
        <v>69</v>
      </c>
      <c r="T26" s="76" t="s">
        <v>69</v>
      </c>
      <c r="U26" s="76" t="s">
        <v>69</v>
      </c>
      <c r="V26" s="76" t="s">
        <v>69</v>
      </c>
      <c r="W26" s="76" t="s">
        <v>69</v>
      </c>
      <c r="X26" s="76" t="s">
        <v>69</v>
      </c>
      <c r="Y26" s="76" t="s">
        <v>69</v>
      </c>
      <c r="Z26" s="76" t="s">
        <v>69</v>
      </c>
      <c r="AA26" s="105" t="str">
        <f>IF(Tabla1[[#This Row],[Compromisos
Diciembre2023Rev19Feb]]="","",Tabla1[[#This Row],[Compromisos
Diciembre2023Rev19Feb]]-Tabla1[[#This Row],[Compromisos
Diciembre2023]])</f>
        <v/>
      </c>
      <c r="AB26" s="105" t="str">
        <f>IF(Tabla1[[#This Row],[Giros
Diciembre2023Rev19Feb]]="","",Tabla1[[#This Row],[Giros
Diciembre2023]]-Tabla1[[#This Row],[Giros
Diciembre2023Rev19Feb]])</f>
        <v/>
      </c>
      <c r="AC26" s="74" t="s">
        <v>69</v>
      </c>
      <c r="AD26" s="74" t="s">
        <v>69</v>
      </c>
      <c r="AE26" s="74" t="s">
        <v>69</v>
      </c>
      <c r="AF26" s="74" t="s">
        <v>69</v>
      </c>
      <c r="AG26" s="74" t="s">
        <v>69</v>
      </c>
      <c r="AH26" s="74" t="s">
        <v>69</v>
      </c>
      <c r="AI26" s="78" t="s">
        <v>536</v>
      </c>
      <c r="AJ26" s="74" t="s">
        <v>1462</v>
      </c>
      <c r="AK26" s="74" t="s">
        <v>27</v>
      </c>
      <c r="AL26" s="74" t="s">
        <v>28</v>
      </c>
      <c r="AM26" s="74" t="s">
        <v>29</v>
      </c>
      <c r="AN26" s="79">
        <v>0</v>
      </c>
      <c r="AO26" s="79">
        <v>300</v>
      </c>
      <c r="AP26" s="79">
        <v>65</v>
      </c>
      <c r="AQ26" s="79">
        <v>65</v>
      </c>
      <c r="AR26" s="131">
        <v>100</v>
      </c>
      <c r="AS26" s="80"/>
      <c r="AT26" s="115">
        <v>65</v>
      </c>
      <c r="AU26" s="115">
        <v>100</v>
      </c>
      <c r="AV26" s="117" t="s">
        <v>1798</v>
      </c>
      <c r="AW26" s="115">
        <f>Tabla1[[#This Row],[TotalEjecuciónaDic20232]]-Tabla1[[#This Row],[TotalEjecuciónaDic2023]]</f>
        <v>0</v>
      </c>
      <c r="AX26" s="118"/>
      <c r="AY26" s="118"/>
      <c r="AZ26" s="118">
        <f>LEN(Tabla1[[#This Row],[Observaciones ajustadas]])</f>
        <v>0</v>
      </c>
      <c r="BA26" s="118">
        <f>LEN(Tabla1[[#This Row],[Observaciones ajustadas]])</f>
        <v>0</v>
      </c>
      <c r="BB26" s="118"/>
    </row>
    <row r="27" spans="1:54" ht="48.6" customHeight="1" x14ac:dyDescent="0.2">
      <c r="A27" s="166" t="str">
        <f>Tabla1[[#This Row],[CEGE]]&amp;Tabla1[[#This Row],[CentroGestor]]&amp;"-"&amp;Tabla1[[#This Row],[CodProducto]]&amp;"-"&amp;Tabla1[[#This Row],[CodIndicadordeProducto2]]</f>
        <v>0104-010104-20-37</v>
      </c>
      <c r="B27" s="166" t="str">
        <f>D27&amp;Tabla1[[#This Row],[CodIndicadordeProducto2]]</f>
        <v>PM0104012037</v>
      </c>
      <c r="C27" s="166" t="e">
        <f>VLOOKUP(B27,[1]Hoja1!$A$1:$A$507,1,0)</f>
        <v>#N/A</v>
      </c>
      <c r="D27" s="166" t="s">
        <v>1796</v>
      </c>
      <c r="E27" s="166" t="str">
        <f>Tabla1[[#This Row],[CEGE]]&amp;Tabla1[[#This Row],[CodProducto]]</f>
        <v>0104-0120</v>
      </c>
      <c r="F27" s="166" t="str">
        <f>Tabla1[[#This Row],[CEGE]]&amp;Tabla1[[#This Row],[CodProducto]]&amp;Tabla1[[#This Row],[Naturaleza]]&amp;Tabla1[[#This Row],[Periodicidad]]&amp;Tabla1[[#This Row],[UnidaddeMedida]]&amp;Tabla1[[#This Row],[LíneaBase]]&amp;Tabla1[[#This Row],[MetaPlan]]&amp;Tabla1[[#This Row],[MetaAnual]]</f>
        <v>0104-0120CapacidadMensual%99100100</v>
      </c>
      <c r="G27" s="73" t="s">
        <v>1380</v>
      </c>
      <c r="H27" s="74" t="s">
        <v>1459</v>
      </c>
      <c r="I27" s="74" t="s">
        <v>70</v>
      </c>
      <c r="J27" s="74" t="s">
        <v>71</v>
      </c>
      <c r="K27" s="74" t="s">
        <v>72</v>
      </c>
      <c r="L27" s="74" t="s">
        <v>73</v>
      </c>
      <c r="M27" s="75">
        <v>0</v>
      </c>
      <c r="N27" s="75">
        <v>0</v>
      </c>
      <c r="O27" s="75">
        <v>0</v>
      </c>
      <c r="P27" s="75">
        <v>0</v>
      </c>
      <c r="Q27" s="75">
        <v>0</v>
      </c>
      <c r="R27" s="76" t="s">
        <v>69</v>
      </c>
      <c r="S27" s="76" t="s">
        <v>69</v>
      </c>
      <c r="T27" s="76" t="s">
        <v>69</v>
      </c>
      <c r="U27" s="76" t="s">
        <v>69</v>
      </c>
      <c r="V27" s="76" t="s">
        <v>69</v>
      </c>
      <c r="W27" s="76" t="s">
        <v>69</v>
      </c>
      <c r="X27" s="76" t="s">
        <v>69</v>
      </c>
      <c r="Y27" s="76" t="s">
        <v>69</v>
      </c>
      <c r="Z27" s="76" t="s">
        <v>69</v>
      </c>
      <c r="AA27" s="105" t="str">
        <f>IF(Tabla1[[#This Row],[Compromisos
Diciembre2023Rev19Feb]]="","",Tabla1[[#This Row],[Compromisos
Diciembre2023Rev19Feb]]-Tabla1[[#This Row],[Compromisos
Diciembre2023]])</f>
        <v/>
      </c>
      <c r="AB27" s="105" t="str">
        <f>IF(Tabla1[[#This Row],[Giros
Diciembre2023Rev19Feb]]="","",Tabla1[[#This Row],[Giros
Diciembre2023]]-Tabla1[[#This Row],[Giros
Diciembre2023Rev19Feb]])</f>
        <v/>
      </c>
      <c r="AC27" s="74" t="s">
        <v>69</v>
      </c>
      <c r="AD27" s="74" t="s">
        <v>69</v>
      </c>
      <c r="AE27" s="74" t="s">
        <v>69</v>
      </c>
      <c r="AF27" s="74" t="s">
        <v>69</v>
      </c>
      <c r="AG27" s="74" t="s">
        <v>69</v>
      </c>
      <c r="AH27" s="74" t="s">
        <v>69</v>
      </c>
      <c r="AI27" s="78" t="s">
        <v>566</v>
      </c>
      <c r="AJ27" s="74" t="s">
        <v>1463</v>
      </c>
      <c r="AK27" s="74" t="s">
        <v>75</v>
      </c>
      <c r="AL27" s="74" t="s">
        <v>28</v>
      </c>
      <c r="AM27" s="74" t="s">
        <v>19</v>
      </c>
      <c r="AN27" s="79">
        <v>99</v>
      </c>
      <c r="AO27" s="79">
        <v>100</v>
      </c>
      <c r="AP27" s="79">
        <v>100</v>
      </c>
      <c r="AQ27" s="79">
        <v>100</v>
      </c>
      <c r="AR27" s="131">
        <v>100</v>
      </c>
      <c r="AS27" s="80"/>
      <c r="AT27" s="115">
        <v>100</v>
      </c>
      <c r="AU27" s="115">
        <v>100</v>
      </c>
      <c r="AV27" s="117" t="s">
        <v>1799</v>
      </c>
      <c r="AW27" s="115">
        <f>Tabla1[[#This Row],[TotalEjecuciónaDic20232]]-Tabla1[[#This Row],[TotalEjecuciónaDic2023]]</f>
        <v>0</v>
      </c>
      <c r="AX27" s="118"/>
      <c r="AY27" s="118"/>
      <c r="AZ27" s="118">
        <f>LEN(Tabla1[[#This Row],[Observaciones ajustadas]])</f>
        <v>0</v>
      </c>
      <c r="BA27" s="118">
        <f>LEN(Tabla1[[#This Row],[Observaciones ajustadas]])</f>
        <v>0</v>
      </c>
      <c r="BB27" s="118"/>
    </row>
    <row r="28" spans="1:54" ht="48.6" customHeight="1" x14ac:dyDescent="0.2">
      <c r="A28" s="166" t="str">
        <f>Tabla1[[#This Row],[CEGE]]&amp;Tabla1[[#This Row],[CentroGestor]]&amp;"-"&amp;Tabla1[[#This Row],[CodProducto]]&amp;"-"&amp;Tabla1[[#This Row],[CodIndicadordeProducto2]]</f>
        <v>0104-010104-20-38</v>
      </c>
      <c r="B28" s="166" t="str">
        <f>D28&amp;Tabla1[[#This Row],[CodIndicadordeProducto2]]</f>
        <v>PM0104012038</v>
      </c>
      <c r="C28" s="166" t="e">
        <f>VLOOKUP(B28,[1]Hoja1!$A$1:$A$507,1,0)</f>
        <v>#N/A</v>
      </c>
      <c r="D28" s="166" t="s">
        <v>1796</v>
      </c>
      <c r="E28" s="166" t="str">
        <f>Tabla1[[#This Row],[CEGE]]&amp;Tabla1[[#This Row],[CodProducto]]</f>
        <v>0104-0120</v>
      </c>
      <c r="F28" s="166" t="str">
        <f>Tabla1[[#This Row],[CEGE]]&amp;Tabla1[[#This Row],[CodProducto]]&amp;Tabla1[[#This Row],[Naturaleza]]&amp;Tabla1[[#This Row],[Periodicidad]]&amp;Tabla1[[#This Row],[UnidaddeMedida]]&amp;Tabla1[[#This Row],[LíneaBase]]&amp;Tabla1[[#This Row],[MetaPlan]]&amp;Tabla1[[#This Row],[MetaAnual]]</f>
        <v>0104-0120CapacidadMensual%010090</v>
      </c>
      <c r="G28" s="73" t="s">
        <v>1380</v>
      </c>
      <c r="H28" s="74" t="s">
        <v>1459</v>
      </c>
      <c r="I28" s="74" t="s">
        <v>70</v>
      </c>
      <c r="J28" s="74" t="s">
        <v>71</v>
      </c>
      <c r="K28" s="74" t="s">
        <v>72</v>
      </c>
      <c r="L28" s="74" t="s">
        <v>73</v>
      </c>
      <c r="M28" s="75">
        <v>0</v>
      </c>
      <c r="N28" s="75">
        <v>0</v>
      </c>
      <c r="O28" s="75">
        <v>0</v>
      </c>
      <c r="P28" s="75">
        <v>0</v>
      </c>
      <c r="Q28" s="75">
        <v>0</v>
      </c>
      <c r="R28" s="76" t="s">
        <v>69</v>
      </c>
      <c r="S28" s="76" t="s">
        <v>69</v>
      </c>
      <c r="T28" s="76" t="s">
        <v>69</v>
      </c>
      <c r="U28" s="76" t="s">
        <v>69</v>
      </c>
      <c r="V28" s="76" t="s">
        <v>69</v>
      </c>
      <c r="W28" s="76" t="s">
        <v>69</v>
      </c>
      <c r="X28" s="76" t="s">
        <v>69</v>
      </c>
      <c r="Y28" s="76" t="s">
        <v>69</v>
      </c>
      <c r="Z28" s="76" t="s">
        <v>69</v>
      </c>
      <c r="AA28" s="105" t="str">
        <f>IF(Tabla1[[#This Row],[Compromisos
Diciembre2023Rev19Feb]]="","",Tabla1[[#This Row],[Compromisos
Diciembre2023Rev19Feb]]-Tabla1[[#This Row],[Compromisos
Diciembre2023]])</f>
        <v/>
      </c>
      <c r="AB28" s="105" t="str">
        <f>IF(Tabla1[[#This Row],[Giros
Diciembre2023Rev19Feb]]="","",Tabla1[[#This Row],[Giros
Diciembre2023]]-Tabla1[[#This Row],[Giros
Diciembre2023Rev19Feb]])</f>
        <v/>
      </c>
      <c r="AC28" s="74" t="s">
        <v>69</v>
      </c>
      <c r="AD28" s="74" t="s">
        <v>69</v>
      </c>
      <c r="AE28" s="74" t="s">
        <v>69</v>
      </c>
      <c r="AF28" s="74" t="s">
        <v>69</v>
      </c>
      <c r="AG28" s="74" t="s">
        <v>69</v>
      </c>
      <c r="AH28" s="74" t="s">
        <v>69</v>
      </c>
      <c r="AI28" s="78" t="s">
        <v>531</v>
      </c>
      <c r="AJ28" s="74" t="s">
        <v>1464</v>
      </c>
      <c r="AK28" s="74" t="s">
        <v>75</v>
      </c>
      <c r="AL28" s="74" t="s">
        <v>28</v>
      </c>
      <c r="AM28" s="74" t="s">
        <v>19</v>
      </c>
      <c r="AN28" s="79">
        <v>0</v>
      </c>
      <c r="AO28" s="79">
        <v>100</v>
      </c>
      <c r="AP28" s="79">
        <v>90</v>
      </c>
      <c r="AQ28" s="79">
        <v>90</v>
      </c>
      <c r="AR28" s="131">
        <v>100</v>
      </c>
      <c r="AS28" s="80"/>
      <c r="AT28" s="115">
        <v>90</v>
      </c>
      <c r="AU28" s="115">
        <v>100</v>
      </c>
      <c r="AV28" s="117" t="s">
        <v>1800</v>
      </c>
      <c r="AW28" s="115">
        <f>Tabla1[[#This Row],[TotalEjecuciónaDic20232]]-Tabla1[[#This Row],[TotalEjecuciónaDic2023]]</f>
        <v>0</v>
      </c>
      <c r="AX28" s="118"/>
      <c r="AY28" s="118"/>
      <c r="AZ28" s="118">
        <f>LEN(Tabla1[[#This Row],[Observaciones ajustadas]])</f>
        <v>0</v>
      </c>
      <c r="BA28" s="118">
        <f>LEN(Tabla1[[#This Row],[Observaciones ajustadas]])</f>
        <v>0</v>
      </c>
      <c r="BB28" s="118"/>
    </row>
    <row r="29" spans="1:54" ht="48.6" customHeight="1" x14ac:dyDescent="0.2">
      <c r="A29" s="166" t="str">
        <f>Tabla1[[#This Row],[CEGE]]&amp;Tabla1[[#This Row],[CentroGestor]]&amp;"-"&amp;Tabla1[[#This Row],[CodProducto]]&amp;"-"&amp;Tabla1[[#This Row],[CodIndicadordeProducto2]]</f>
        <v>0104-010104-21-39</v>
      </c>
      <c r="B29" s="166" t="str">
        <f>D29&amp;Tabla1[[#This Row],[CodIndicadordeProducto2]]</f>
        <v>PM0104012139</v>
      </c>
      <c r="C29" s="166" t="e">
        <f>VLOOKUP(B29,[1]Hoja1!$A$1:$A$507,1,0)</f>
        <v>#N/A</v>
      </c>
      <c r="D29" s="166" t="s">
        <v>1801</v>
      </c>
      <c r="E29" s="166" t="str">
        <f>Tabla1[[#This Row],[CEGE]]&amp;Tabla1[[#This Row],[CodProducto]]</f>
        <v>0104-0121</v>
      </c>
      <c r="F29" s="166" t="str">
        <f>Tabla1[[#This Row],[CEGE]]&amp;Tabla1[[#This Row],[CodProducto]]&amp;Tabla1[[#This Row],[Naturaleza]]&amp;Tabla1[[#This Row],[Periodicidad]]&amp;Tabla1[[#This Row],[UnidaddeMedida]]&amp;Tabla1[[#This Row],[LíneaBase]]&amp;Tabla1[[#This Row],[MetaPlan]]&amp;Tabla1[[#This Row],[MetaAnual]]</f>
        <v>0104-0121CapacidadMensual%010095</v>
      </c>
      <c r="G29" s="73" t="s">
        <v>1380</v>
      </c>
      <c r="H29" s="74" t="s">
        <v>1459</v>
      </c>
      <c r="I29" s="74" t="s">
        <v>70</v>
      </c>
      <c r="J29" s="74" t="s">
        <v>71</v>
      </c>
      <c r="K29" s="74" t="s">
        <v>81</v>
      </c>
      <c r="L29" s="74" t="s">
        <v>82</v>
      </c>
      <c r="M29" s="92">
        <v>16596.939999999999</v>
      </c>
      <c r="N29" s="75">
        <v>16596.939999999999</v>
      </c>
      <c r="O29" s="75">
        <v>16596.939999999999</v>
      </c>
      <c r="P29" s="75">
        <v>16018.63459</v>
      </c>
      <c r="Q29" s="75">
        <v>9072.6836920000005</v>
      </c>
      <c r="R29" s="76">
        <v>16596940000</v>
      </c>
      <c r="S29" s="76">
        <v>16683962958</v>
      </c>
      <c r="T29" s="76">
        <v>41554706</v>
      </c>
      <c r="U29" s="76">
        <v>16642408252</v>
      </c>
      <c r="V29" s="76">
        <v>14315082171</v>
      </c>
      <c r="W29" s="105">
        <v>16683962958</v>
      </c>
      <c r="X29" s="105">
        <v>16683962958</v>
      </c>
      <c r="Y29" s="105">
        <v>16642408252</v>
      </c>
      <c r="Z29" s="105">
        <v>14315082171</v>
      </c>
      <c r="AA29" s="105">
        <f>IF(Tabla1[[#This Row],[Compromisos
Diciembre2023Rev19Feb]]="","",Tabla1[[#This Row],[Compromisos
Diciembre2023Rev19Feb]]-Tabla1[[#This Row],[Compromisos
Diciembre2023]])</f>
        <v>0</v>
      </c>
      <c r="AB29" s="105">
        <f>IF(Tabla1[[#This Row],[Giros
Diciembre2023Rev19Feb]]="","",Tabla1[[#This Row],[Giros
Diciembre2023]]-Tabla1[[#This Row],[Giros
Diciembre2023Rev19Feb]])</f>
        <v>0</v>
      </c>
      <c r="AC29" s="74" t="s">
        <v>1460</v>
      </c>
      <c r="AD29" s="74" t="s">
        <v>1446</v>
      </c>
      <c r="AE29" s="74" t="s">
        <v>1446</v>
      </c>
      <c r="AF29" s="74" t="s">
        <v>1460</v>
      </c>
      <c r="AG29" s="74" t="s">
        <v>1446</v>
      </c>
      <c r="AH29" s="74" t="s">
        <v>1460</v>
      </c>
      <c r="AI29" s="78" t="s">
        <v>558</v>
      </c>
      <c r="AJ29" s="74" t="s">
        <v>1465</v>
      </c>
      <c r="AK29" s="74" t="s">
        <v>75</v>
      </c>
      <c r="AL29" s="74" t="s">
        <v>28</v>
      </c>
      <c r="AM29" s="74" t="s">
        <v>19</v>
      </c>
      <c r="AN29" s="79">
        <v>0</v>
      </c>
      <c r="AO29" s="79">
        <v>100</v>
      </c>
      <c r="AP29" s="79">
        <v>95</v>
      </c>
      <c r="AQ29" s="79">
        <v>95</v>
      </c>
      <c r="AR29" s="131">
        <v>100</v>
      </c>
      <c r="AS29" s="80"/>
      <c r="AT29" s="115">
        <v>95</v>
      </c>
      <c r="AU29" s="115">
        <v>100</v>
      </c>
      <c r="AV29" s="117" t="s">
        <v>1802</v>
      </c>
      <c r="AW29" s="115">
        <f>Tabla1[[#This Row],[TotalEjecuciónaDic20232]]-Tabla1[[#This Row],[TotalEjecuciónaDic2023]]</f>
        <v>0</v>
      </c>
      <c r="AX29" s="118"/>
      <c r="AY29" s="118"/>
      <c r="AZ29" s="118">
        <f>LEN(Tabla1[[#This Row],[Observaciones ajustadas]])</f>
        <v>0</v>
      </c>
      <c r="BA29" s="118">
        <f>LEN(Tabla1[[#This Row],[Observaciones ajustadas]])</f>
        <v>0</v>
      </c>
      <c r="BB29" s="118"/>
    </row>
    <row r="30" spans="1:54" ht="48.6" customHeight="1" x14ac:dyDescent="0.2">
      <c r="A30" s="166" t="str">
        <f>Tabla1[[#This Row],[CEGE]]&amp;Tabla1[[#This Row],[CentroGestor]]&amp;"-"&amp;Tabla1[[#This Row],[CodProducto]]&amp;"-"&amp;Tabla1[[#This Row],[CodIndicadordeProducto2]]</f>
        <v>0104-010104-21-40</v>
      </c>
      <c r="B30" s="166" t="str">
        <f>D30&amp;Tabla1[[#This Row],[CodIndicadordeProducto2]]</f>
        <v>PM0104012140</v>
      </c>
      <c r="C30" s="166" t="e">
        <f>VLOOKUP(B30,[1]Hoja1!$A$1:$A$507,1,0)</f>
        <v>#N/A</v>
      </c>
      <c r="D30" s="166" t="s">
        <v>1801</v>
      </c>
      <c r="E30" s="166" t="str">
        <f>Tabla1[[#This Row],[CEGE]]&amp;Tabla1[[#This Row],[CodProducto]]</f>
        <v>0104-0121</v>
      </c>
      <c r="F30" s="166" t="str">
        <f>Tabla1[[#This Row],[CEGE]]&amp;Tabla1[[#This Row],[CodProducto]]&amp;Tabla1[[#This Row],[Naturaleza]]&amp;Tabla1[[#This Row],[Periodicidad]]&amp;Tabla1[[#This Row],[UnidaddeMedida]]&amp;Tabla1[[#This Row],[LíneaBase]]&amp;Tabla1[[#This Row],[MetaPlan]]&amp;Tabla1[[#This Row],[MetaAnual]]</f>
        <v>0104-0121CapacidadMensual%010078</v>
      </c>
      <c r="G30" s="73" t="s">
        <v>1380</v>
      </c>
      <c r="H30" s="74" t="s">
        <v>1459</v>
      </c>
      <c r="I30" s="74" t="s">
        <v>70</v>
      </c>
      <c r="J30" s="74" t="s">
        <v>71</v>
      </c>
      <c r="K30" s="74" t="s">
        <v>81</v>
      </c>
      <c r="L30" s="74" t="s">
        <v>82</v>
      </c>
      <c r="M30" s="75">
        <v>0</v>
      </c>
      <c r="N30" s="75">
        <v>0</v>
      </c>
      <c r="O30" s="75">
        <v>0</v>
      </c>
      <c r="P30" s="75">
        <v>0</v>
      </c>
      <c r="Q30" s="75">
        <v>0</v>
      </c>
      <c r="R30" s="76" t="s">
        <v>69</v>
      </c>
      <c r="S30" s="76" t="s">
        <v>69</v>
      </c>
      <c r="T30" s="76" t="s">
        <v>69</v>
      </c>
      <c r="U30" s="76" t="s">
        <v>69</v>
      </c>
      <c r="V30" s="76" t="s">
        <v>69</v>
      </c>
      <c r="W30" s="76" t="s">
        <v>69</v>
      </c>
      <c r="X30" s="76" t="s">
        <v>69</v>
      </c>
      <c r="Y30" s="76" t="s">
        <v>69</v>
      </c>
      <c r="Z30" s="76" t="s">
        <v>69</v>
      </c>
      <c r="AA30" s="105" t="str">
        <f>IF(Tabla1[[#This Row],[Compromisos
Diciembre2023Rev19Feb]]="","",Tabla1[[#This Row],[Compromisos
Diciembre2023Rev19Feb]]-Tabla1[[#This Row],[Compromisos
Diciembre2023]])</f>
        <v/>
      </c>
      <c r="AB30" s="105" t="str">
        <f>IF(Tabla1[[#This Row],[Giros
Diciembre2023Rev19Feb]]="","",Tabla1[[#This Row],[Giros
Diciembre2023]]-Tabla1[[#This Row],[Giros
Diciembre2023Rev19Feb]])</f>
        <v/>
      </c>
      <c r="AC30" s="74" t="s">
        <v>69</v>
      </c>
      <c r="AD30" s="74" t="s">
        <v>69</v>
      </c>
      <c r="AE30" s="74" t="s">
        <v>69</v>
      </c>
      <c r="AF30" s="74" t="s">
        <v>69</v>
      </c>
      <c r="AG30" s="74" t="s">
        <v>69</v>
      </c>
      <c r="AH30" s="74" t="s">
        <v>69</v>
      </c>
      <c r="AI30" s="78" t="s">
        <v>542</v>
      </c>
      <c r="AJ30" s="74" t="s">
        <v>1466</v>
      </c>
      <c r="AK30" s="74" t="s">
        <v>75</v>
      </c>
      <c r="AL30" s="74" t="s">
        <v>28</v>
      </c>
      <c r="AM30" s="74" t="s">
        <v>19</v>
      </c>
      <c r="AN30" s="79">
        <v>0</v>
      </c>
      <c r="AO30" s="79">
        <v>100</v>
      </c>
      <c r="AP30" s="79">
        <v>78</v>
      </c>
      <c r="AQ30" s="79">
        <v>78</v>
      </c>
      <c r="AR30" s="131">
        <v>100</v>
      </c>
      <c r="AS30" s="80"/>
      <c r="AT30" s="115">
        <v>78</v>
      </c>
      <c r="AU30" s="115">
        <v>100</v>
      </c>
      <c r="AV30" s="117" t="s">
        <v>1803</v>
      </c>
      <c r="AW30" s="115">
        <f>Tabla1[[#This Row],[TotalEjecuciónaDic20232]]-Tabla1[[#This Row],[TotalEjecuciónaDic2023]]</f>
        <v>0</v>
      </c>
      <c r="AX30" s="118"/>
      <c r="AY30" s="118"/>
      <c r="AZ30" s="118">
        <f>LEN(Tabla1[[#This Row],[Observaciones ajustadas]])</f>
        <v>0</v>
      </c>
      <c r="BA30" s="118">
        <f>LEN(Tabla1[[#This Row],[Observaciones ajustadas]])</f>
        <v>0</v>
      </c>
      <c r="BB30" s="118"/>
    </row>
    <row r="31" spans="1:54" ht="48.6" customHeight="1" x14ac:dyDescent="0.2">
      <c r="A31" s="166" t="str">
        <f>Tabla1[[#This Row],[CEGE]]&amp;Tabla1[[#This Row],[CentroGestor]]&amp;"-"&amp;Tabla1[[#This Row],[CodProducto]]&amp;"-"&amp;Tabla1[[#This Row],[CodIndicadordeProducto2]]</f>
        <v>0104-010104-21-41</v>
      </c>
      <c r="B31" s="166" t="str">
        <f>D31&amp;Tabla1[[#This Row],[CodIndicadordeProducto2]]</f>
        <v>PM0104012141</v>
      </c>
      <c r="C31" s="166" t="e">
        <f>VLOOKUP(B31,[1]Hoja1!$A$1:$A$507,1,0)</f>
        <v>#N/A</v>
      </c>
      <c r="D31" s="166" t="s">
        <v>1801</v>
      </c>
      <c r="E31" s="166" t="str">
        <f>Tabla1[[#This Row],[CEGE]]&amp;Tabla1[[#This Row],[CodProducto]]</f>
        <v>0104-0121</v>
      </c>
      <c r="F31" s="166" t="str">
        <f>Tabla1[[#This Row],[CEGE]]&amp;Tabla1[[#This Row],[CodProducto]]&amp;Tabla1[[#This Row],[Naturaleza]]&amp;Tabla1[[#This Row],[Periodicidad]]&amp;Tabla1[[#This Row],[UnidaddeMedida]]&amp;Tabla1[[#This Row],[LíneaBase]]&amp;Tabla1[[#This Row],[MetaPlan]]&amp;Tabla1[[#This Row],[MetaAnual]]</f>
        <v>0104-0121AcumuladoMensual%010022</v>
      </c>
      <c r="G31" s="73" t="s">
        <v>1380</v>
      </c>
      <c r="H31" s="74" t="s">
        <v>1459</v>
      </c>
      <c r="I31" s="74" t="s">
        <v>70</v>
      </c>
      <c r="J31" s="74" t="s">
        <v>71</v>
      </c>
      <c r="K31" s="74" t="s">
        <v>81</v>
      </c>
      <c r="L31" s="74" t="s">
        <v>82</v>
      </c>
      <c r="M31" s="75">
        <v>0</v>
      </c>
      <c r="N31" s="75">
        <v>0</v>
      </c>
      <c r="O31" s="75">
        <v>0</v>
      </c>
      <c r="P31" s="75">
        <v>0</v>
      </c>
      <c r="Q31" s="75">
        <v>0</v>
      </c>
      <c r="R31" s="76" t="s">
        <v>69</v>
      </c>
      <c r="S31" s="76" t="s">
        <v>69</v>
      </c>
      <c r="T31" s="76" t="s">
        <v>69</v>
      </c>
      <c r="U31" s="76" t="s">
        <v>69</v>
      </c>
      <c r="V31" s="76" t="s">
        <v>69</v>
      </c>
      <c r="W31" s="76" t="s">
        <v>69</v>
      </c>
      <c r="X31" s="76" t="s">
        <v>69</v>
      </c>
      <c r="Y31" s="76" t="s">
        <v>69</v>
      </c>
      <c r="Z31" s="76" t="s">
        <v>69</v>
      </c>
      <c r="AA31" s="105" t="str">
        <f>IF(Tabla1[[#This Row],[Compromisos
Diciembre2023Rev19Feb]]="","",Tabla1[[#This Row],[Compromisos
Diciembre2023Rev19Feb]]-Tabla1[[#This Row],[Compromisos
Diciembre2023]])</f>
        <v/>
      </c>
      <c r="AB31" s="105" t="str">
        <f>IF(Tabla1[[#This Row],[Giros
Diciembre2023Rev19Feb]]="","",Tabla1[[#This Row],[Giros
Diciembre2023]]-Tabla1[[#This Row],[Giros
Diciembre2023Rev19Feb]])</f>
        <v/>
      </c>
      <c r="AC31" s="74" t="s">
        <v>69</v>
      </c>
      <c r="AD31" s="74" t="s">
        <v>69</v>
      </c>
      <c r="AE31" s="74" t="s">
        <v>69</v>
      </c>
      <c r="AF31" s="74" t="s">
        <v>69</v>
      </c>
      <c r="AG31" s="74" t="s">
        <v>69</v>
      </c>
      <c r="AH31" s="74" t="s">
        <v>69</v>
      </c>
      <c r="AI31" s="78" t="s">
        <v>1447</v>
      </c>
      <c r="AJ31" s="74" t="s">
        <v>1467</v>
      </c>
      <c r="AK31" s="74" t="s">
        <v>27</v>
      </c>
      <c r="AL31" s="74" t="s">
        <v>28</v>
      </c>
      <c r="AM31" s="74" t="s">
        <v>19</v>
      </c>
      <c r="AN31" s="79">
        <v>0</v>
      </c>
      <c r="AO31" s="79">
        <v>100</v>
      </c>
      <c r="AP31" s="79">
        <v>22</v>
      </c>
      <c r="AQ31" s="79">
        <v>32</v>
      </c>
      <c r="AR31" s="131">
        <v>145.45454545454501</v>
      </c>
      <c r="AS31" s="80"/>
      <c r="AT31" s="115">
        <v>32</v>
      </c>
      <c r="AU31" s="115">
        <v>145.45454545454501</v>
      </c>
      <c r="AV31" s="117" t="s">
        <v>1804</v>
      </c>
      <c r="AW31" s="115">
        <f>Tabla1[[#This Row],[TotalEjecuciónaDic20232]]-Tabla1[[#This Row],[TotalEjecuciónaDic2023]]</f>
        <v>0</v>
      </c>
      <c r="AX31" s="118"/>
      <c r="AY31" s="118"/>
      <c r="AZ31" s="118">
        <f>LEN(Tabla1[[#This Row],[Observaciones ajustadas]])</f>
        <v>0</v>
      </c>
      <c r="BA31" s="118">
        <f>LEN(Tabla1[[#This Row],[Observaciones ajustadas]])</f>
        <v>0</v>
      </c>
      <c r="BB31" s="118"/>
    </row>
    <row r="32" spans="1:54" ht="48.6" customHeight="1" x14ac:dyDescent="0.2">
      <c r="A32" s="166" t="str">
        <f>Tabla1[[#This Row],[CEGE]]&amp;Tabla1[[#This Row],[CentroGestor]]&amp;"-"&amp;Tabla1[[#This Row],[CodProducto]]&amp;"-"&amp;Tabla1[[#This Row],[CodIndicadordeProducto2]]</f>
        <v>0104-010104-22-42</v>
      </c>
      <c r="B32" s="166" t="str">
        <f>D32&amp;Tabla1[[#This Row],[CodIndicadordeProducto2]]</f>
        <v>PM0104012242</v>
      </c>
      <c r="C32" s="166" t="e">
        <f>VLOOKUP(B32,[1]Hoja1!$A$1:$A$507,1,0)</f>
        <v>#N/A</v>
      </c>
      <c r="D32" s="166" t="s">
        <v>1805</v>
      </c>
      <c r="E32" s="166" t="str">
        <f>Tabla1[[#This Row],[CEGE]]&amp;Tabla1[[#This Row],[CodProducto]]</f>
        <v>0104-0122</v>
      </c>
      <c r="F32" s="166" t="str">
        <f>Tabla1[[#This Row],[CEGE]]&amp;Tabla1[[#This Row],[CodProducto]]&amp;Tabla1[[#This Row],[Naturaleza]]&amp;Tabla1[[#This Row],[Periodicidad]]&amp;Tabla1[[#This Row],[UnidaddeMedida]]&amp;Tabla1[[#This Row],[LíneaBase]]&amp;Tabla1[[#This Row],[MetaPlan]]&amp;Tabla1[[#This Row],[MetaAnual]]</f>
        <v>0104-0122FlujoAnualVAL011</v>
      </c>
      <c r="G32" s="73" t="s">
        <v>1380</v>
      </c>
      <c r="H32" s="74" t="s">
        <v>1459</v>
      </c>
      <c r="I32" s="74" t="s">
        <v>70</v>
      </c>
      <c r="J32" s="74" t="s">
        <v>71</v>
      </c>
      <c r="K32" s="74" t="s">
        <v>85</v>
      </c>
      <c r="L32" s="74" t="s">
        <v>86</v>
      </c>
      <c r="M32" s="92">
        <v>12519.771000000001</v>
      </c>
      <c r="N32" s="75">
        <v>12519.771000000001</v>
      </c>
      <c r="O32" s="75">
        <v>12519.771000000001</v>
      </c>
      <c r="P32" s="75">
        <v>11732.140112999999</v>
      </c>
      <c r="Q32" s="75">
        <v>8189.4625210000004</v>
      </c>
      <c r="R32" s="76">
        <v>12519771000</v>
      </c>
      <c r="S32" s="76">
        <v>12551846280</v>
      </c>
      <c r="T32" s="76">
        <v>21110645</v>
      </c>
      <c r="U32" s="76">
        <v>12530735635</v>
      </c>
      <c r="V32" s="76">
        <v>11769912454</v>
      </c>
      <c r="W32" s="105">
        <v>12551846280</v>
      </c>
      <c r="X32" s="105">
        <v>12551846280</v>
      </c>
      <c r="Y32" s="105">
        <v>12530735635</v>
      </c>
      <c r="Z32" s="105">
        <v>11769912454</v>
      </c>
      <c r="AA32" s="105">
        <f>IF(Tabla1[[#This Row],[Compromisos
Diciembre2023Rev19Feb]]="","",Tabla1[[#This Row],[Compromisos
Diciembre2023Rev19Feb]]-Tabla1[[#This Row],[Compromisos
Diciembre2023]])</f>
        <v>0</v>
      </c>
      <c r="AB32" s="105">
        <f>IF(Tabla1[[#This Row],[Giros
Diciembre2023Rev19Feb]]="","",Tabla1[[#This Row],[Giros
Diciembre2023]]-Tabla1[[#This Row],[Giros
Diciembre2023Rev19Feb]])</f>
        <v>0</v>
      </c>
      <c r="AC32" s="74" t="s">
        <v>1460</v>
      </c>
      <c r="AD32" s="74" t="s">
        <v>1446</v>
      </c>
      <c r="AE32" s="74" t="s">
        <v>1460</v>
      </c>
      <c r="AF32" s="74" t="s">
        <v>1460</v>
      </c>
      <c r="AG32" s="74" t="s">
        <v>1460</v>
      </c>
      <c r="AH32" s="74" t="s">
        <v>1460</v>
      </c>
      <c r="AI32" s="78" t="s">
        <v>1468</v>
      </c>
      <c r="AJ32" s="74" t="s">
        <v>1469</v>
      </c>
      <c r="AK32" s="74" t="s">
        <v>88</v>
      </c>
      <c r="AL32" s="74" t="s">
        <v>89</v>
      </c>
      <c r="AM32" s="74" t="s">
        <v>29</v>
      </c>
      <c r="AN32" s="79">
        <v>0</v>
      </c>
      <c r="AO32" s="79">
        <v>1</v>
      </c>
      <c r="AP32" s="79">
        <v>1</v>
      </c>
      <c r="AQ32" s="79">
        <v>1</v>
      </c>
      <c r="AR32" s="131">
        <v>100</v>
      </c>
      <c r="AS32" s="80"/>
      <c r="AT32" s="115">
        <v>1</v>
      </c>
      <c r="AU32" s="115">
        <v>100</v>
      </c>
      <c r="AV32" s="117" t="s">
        <v>1806</v>
      </c>
      <c r="AW32" s="115">
        <f>Tabla1[[#This Row],[TotalEjecuciónaDic20232]]-Tabla1[[#This Row],[TotalEjecuciónaDic2023]]</f>
        <v>0</v>
      </c>
      <c r="AX32" s="118"/>
      <c r="AY32" s="118"/>
      <c r="AZ32" s="118">
        <f>LEN(Tabla1[[#This Row],[Observaciones ajustadas]])</f>
        <v>0</v>
      </c>
      <c r="BA32" s="118">
        <f>LEN(Tabla1[[#This Row],[Observaciones ajustadas]])</f>
        <v>0</v>
      </c>
      <c r="BB32" s="118"/>
    </row>
    <row r="33" spans="1:54" ht="48.6" customHeight="1" x14ac:dyDescent="0.2">
      <c r="A33" s="166" t="str">
        <f>Tabla1[[#This Row],[CEGE]]&amp;Tabla1[[#This Row],[CentroGestor]]&amp;"-"&amp;Tabla1[[#This Row],[CodProducto]]&amp;"-"&amp;Tabla1[[#This Row],[CodIndicadordeProducto2]]</f>
        <v>0104-010104-22-43</v>
      </c>
      <c r="B33" s="166" t="str">
        <f>D33&amp;Tabla1[[#This Row],[CodIndicadordeProducto2]]</f>
        <v>PM0104012243</v>
      </c>
      <c r="C33" s="166" t="e">
        <f>VLOOKUP(B33,[1]Hoja1!$A$1:$A$507,1,0)</f>
        <v>#N/A</v>
      </c>
      <c r="D33" s="166" t="s">
        <v>1805</v>
      </c>
      <c r="E33" s="166" t="str">
        <f>Tabla1[[#This Row],[CEGE]]&amp;Tabla1[[#This Row],[CodProducto]]</f>
        <v>0104-0122</v>
      </c>
      <c r="F33" s="166" t="str">
        <f>Tabla1[[#This Row],[CEGE]]&amp;Tabla1[[#This Row],[CodProducto]]&amp;Tabla1[[#This Row],[Naturaleza]]&amp;Tabla1[[#This Row],[Periodicidad]]&amp;Tabla1[[#This Row],[UnidaddeMedida]]&amp;Tabla1[[#This Row],[LíneaBase]]&amp;Tabla1[[#This Row],[MetaPlan]]&amp;Tabla1[[#This Row],[MetaAnual]]</f>
        <v>0104-0122CapacidadMensual%010075</v>
      </c>
      <c r="G33" s="73" t="s">
        <v>1380</v>
      </c>
      <c r="H33" s="74" t="s">
        <v>1459</v>
      </c>
      <c r="I33" s="74" t="s">
        <v>70</v>
      </c>
      <c r="J33" s="74" t="s">
        <v>71</v>
      </c>
      <c r="K33" s="74" t="s">
        <v>85</v>
      </c>
      <c r="L33" s="74" t="s">
        <v>86</v>
      </c>
      <c r="M33" s="75">
        <v>0</v>
      </c>
      <c r="N33" s="75">
        <v>0</v>
      </c>
      <c r="O33" s="75">
        <v>0</v>
      </c>
      <c r="P33" s="75">
        <v>0</v>
      </c>
      <c r="Q33" s="75">
        <v>0</v>
      </c>
      <c r="R33" s="76" t="s">
        <v>69</v>
      </c>
      <c r="S33" s="76" t="s">
        <v>69</v>
      </c>
      <c r="T33" s="76" t="s">
        <v>69</v>
      </c>
      <c r="U33" s="76" t="s">
        <v>69</v>
      </c>
      <c r="V33" s="76" t="s">
        <v>69</v>
      </c>
      <c r="W33" s="76" t="s">
        <v>69</v>
      </c>
      <c r="X33" s="76" t="s">
        <v>69</v>
      </c>
      <c r="Y33" s="76" t="s">
        <v>69</v>
      </c>
      <c r="Z33" s="76" t="s">
        <v>69</v>
      </c>
      <c r="AA33" s="105" t="str">
        <f>IF(Tabla1[[#This Row],[Compromisos
Diciembre2023Rev19Feb]]="","",Tabla1[[#This Row],[Compromisos
Diciembre2023Rev19Feb]]-Tabla1[[#This Row],[Compromisos
Diciembre2023]])</f>
        <v/>
      </c>
      <c r="AB33" s="105" t="str">
        <f>IF(Tabla1[[#This Row],[Giros
Diciembre2023Rev19Feb]]="","",Tabla1[[#This Row],[Giros
Diciembre2023]]-Tabla1[[#This Row],[Giros
Diciembre2023Rev19Feb]])</f>
        <v/>
      </c>
      <c r="AC33" s="74" t="s">
        <v>69</v>
      </c>
      <c r="AD33" s="74" t="s">
        <v>69</v>
      </c>
      <c r="AE33" s="74" t="s">
        <v>69</v>
      </c>
      <c r="AF33" s="74" t="s">
        <v>69</v>
      </c>
      <c r="AG33" s="74" t="s">
        <v>69</v>
      </c>
      <c r="AH33" s="74" t="s">
        <v>69</v>
      </c>
      <c r="AI33" s="78" t="s">
        <v>572</v>
      </c>
      <c r="AJ33" s="74" t="s">
        <v>1470</v>
      </c>
      <c r="AK33" s="74" t="s">
        <v>75</v>
      </c>
      <c r="AL33" s="74" t="s">
        <v>28</v>
      </c>
      <c r="AM33" s="74" t="s">
        <v>19</v>
      </c>
      <c r="AN33" s="79">
        <v>0</v>
      </c>
      <c r="AO33" s="79">
        <v>100</v>
      </c>
      <c r="AP33" s="79">
        <v>75</v>
      </c>
      <c r="AQ33" s="79">
        <v>75</v>
      </c>
      <c r="AR33" s="131">
        <v>100</v>
      </c>
      <c r="AS33" s="80"/>
      <c r="AT33" s="115">
        <v>75</v>
      </c>
      <c r="AU33" s="115">
        <v>100</v>
      </c>
      <c r="AV33" s="117" t="s">
        <v>1807</v>
      </c>
      <c r="AW33" s="115">
        <f>Tabla1[[#This Row],[TotalEjecuciónaDic20232]]-Tabla1[[#This Row],[TotalEjecuciónaDic2023]]</f>
        <v>0</v>
      </c>
      <c r="AX33" s="118"/>
      <c r="AY33" s="118"/>
      <c r="AZ33" s="118">
        <f>LEN(Tabla1[[#This Row],[Observaciones ajustadas]])</f>
        <v>0</v>
      </c>
      <c r="BA33" s="118">
        <f>LEN(Tabla1[[#This Row],[Observaciones ajustadas]])</f>
        <v>0</v>
      </c>
      <c r="BB33" s="118"/>
    </row>
    <row r="34" spans="1:54" ht="48.6" customHeight="1" x14ac:dyDescent="0.2">
      <c r="A34" s="166" t="str">
        <f>Tabla1[[#This Row],[CEGE]]&amp;Tabla1[[#This Row],[CentroGestor]]&amp;"-"&amp;Tabla1[[#This Row],[CodProducto]]&amp;"-"&amp;Tabla1[[#This Row],[CodIndicadordeProducto2]]</f>
        <v>0104-010104-23-44</v>
      </c>
      <c r="B34" s="166" t="str">
        <f>D34&amp;Tabla1[[#This Row],[CodIndicadordeProducto2]]</f>
        <v>PM0104012344</v>
      </c>
      <c r="C34" s="166" t="e">
        <f>VLOOKUP(B34,[1]Hoja1!$A$1:$A$507,1,0)</f>
        <v>#N/A</v>
      </c>
      <c r="D34" s="166" t="s">
        <v>1808</v>
      </c>
      <c r="E34" s="166" t="str">
        <f>Tabla1[[#This Row],[CEGE]]&amp;Tabla1[[#This Row],[CodProducto]]</f>
        <v>0104-0123</v>
      </c>
      <c r="F34" s="166" t="str">
        <f>Tabla1[[#This Row],[CEGE]]&amp;Tabla1[[#This Row],[CodProducto]]&amp;Tabla1[[#This Row],[Naturaleza]]&amp;Tabla1[[#This Row],[Periodicidad]]&amp;Tabla1[[#This Row],[UnidaddeMedida]]&amp;Tabla1[[#This Row],[LíneaBase]]&amp;Tabla1[[#This Row],[MetaPlan]]&amp;Tabla1[[#This Row],[MetaAnual]]</f>
        <v>0104-0123AcumuladoMensual%0100100</v>
      </c>
      <c r="G34" s="73" t="s">
        <v>1380</v>
      </c>
      <c r="H34" s="74" t="s">
        <v>1459</v>
      </c>
      <c r="I34" s="74" t="s">
        <v>70</v>
      </c>
      <c r="J34" s="74" t="s">
        <v>71</v>
      </c>
      <c r="K34" s="74" t="s">
        <v>91</v>
      </c>
      <c r="L34" s="74" t="s">
        <v>92</v>
      </c>
      <c r="M34" s="92">
        <v>3656.623</v>
      </c>
      <c r="N34" s="75">
        <v>3656.623</v>
      </c>
      <c r="O34" s="75">
        <v>3656.623</v>
      </c>
      <c r="P34" s="75">
        <v>3383.5426630000002</v>
      </c>
      <c r="Q34" s="75">
        <v>2113.8823940000002</v>
      </c>
      <c r="R34" s="76">
        <v>3656623000</v>
      </c>
      <c r="S34" s="76">
        <v>3614547720</v>
      </c>
      <c r="T34" s="76">
        <v>9946669</v>
      </c>
      <c r="U34" s="76">
        <v>3604601051</v>
      </c>
      <c r="V34" s="76">
        <v>3431155353</v>
      </c>
      <c r="W34" s="105">
        <v>3614547720</v>
      </c>
      <c r="X34" s="105">
        <v>3614547720</v>
      </c>
      <c r="Y34" s="105">
        <v>3604601051</v>
      </c>
      <c r="Z34" s="105">
        <v>3431155353</v>
      </c>
      <c r="AA34" s="105">
        <f>IF(Tabla1[[#This Row],[Compromisos
Diciembre2023Rev19Feb]]="","",Tabla1[[#This Row],[Compromisos
Diciembre2023Rev19Feb]]-Tabla1[[#This Row],[Compromisos
Diciembre2023]])</f>
        <v>0</v>
      </c>
      <c r="AB34" s="105">
        <f>IF(Tabla1[[#This Row],[Giros
Diciembre2023Rev19Feb]]="","",Tabla1[[#This Row],[Giros
Diciembre2023]]-Tabla1[[#This Row],[Giros
Diciembre2023Rev19Feb]])</f>
        <v>0</v>
      </c>
      <c r="AC34" s="74" t="s">
        <v>1446</v>
      </c>
      <c r="AD34" s="74" t="s">
        <v>1446</v>
      </c>
      <c r="AE34" s="74" t="s">
        <v>1446</v>
      </c>
      <c r="AF34" s="74" t="s">
        <v>1460</v>
      </c>
      <c r="AG34" s="74" t="s">
        <v>1446</v>
      </c>
      <c r="AH34" s="74" t="s">
        <v>1460</v>
      </c>
      <c r="AI34" s="78" t="s">
        <v>539</v>
      </c>
      <c r="AJ34" s="74" t="s">
        <v>1471</v>
      </c>
      <c r="AK34" s="74" t="s">
        <v>27</v>
      </c>
      <c r="AL34" s="74" t="s">
        <v>28</v>
      </c>
      <c r="AM34" s="74" t="s">
        <v>19</v>
      </c>
      <c r="AN34" s="79">
        <v>0</v>
      </c>
      <c r="AO34" s="79">
        <v>100</v>
      </c>
      <c r="AP34" s="79">
        <v>100</v>
      </c>
      <c r="AQ34" s="79">
        <v>100</v>
      </c>
      <c r="AR34" s="131">
        <v>100</v>
      </c>
      <c r="AS34" s="80"/>
      <c r="AT34" s="115">
        <v>100</v>
      </c>
      <c r="AU34" s="115">
        <v>100</v>
      </c>
      <c r="AV34" s="117" t="s">
        <v>1809</v>
      </c>
      <c r="AW34" s="115">
        <f>Tabla1[[#This Row],[TotalEjecuciónaDic20232]]-Tabla1[[#This Row],[TotalEjecuciónaDic2023]]</f>
        <v>0</v>
      </c>
      <c r="AX34" s="118"/>
      <c r="AY34" s="118"/>
      <c r="AZ34" s="118">
        <f>LEN(Tabla1[[#This Row],[Observaciones ajustadas]])</f>
        <v>0</v>
      </c>
      <c r="BA34" s="118">
        <f>LEN(Tabla1[[#This Row],[Observaciones ajustadas]])</f>
        <v>0</v>
      </c>
      <c r="BB34" s="118"/>
    </row>
    <row r="35" spans="1:54" ht="48.6" customHeight="1" x14ac:dyDescent="0.2">
      <c r="A35" s="166" t="str">
        <f>Tabla1[[#This Row],[CEGE]]&amp;Tabla1[[#This Row],[CentroGestor]]&amp;"-"&amp;Tabla1[[#This Row],[CodProducto]]&amp;"-"&amp;Tabla1[[#This Row],[CodIndicadordeProducto2]]</f>
        <v>0104-010104-24-45</v>
      </c>
      <c r="B35" s="166" t="str">
        <f>D35&amp;Tabla1[[#This Row],[CodIndicadordeProducto2]]</f>
        <v>PM0104012445</v>
      </c>
      <c r="C35" s="166" t="e">
        <f>VLOOKUP(B35,[1]Hoja1!$A$1:$A$507,1,0)</f>
        <v>#N/A</v>
      </c>
      <c r="D35" s="166" t="s">
        <v>1810</v>
      </c>
      <c r="E35" s="166" t="str">
        <f>Tabla1[[#This Row],[CEGE]]&amp;Tabla1[[#This Row],[CodProducto]]</f>
        <v>0104-0124</v>
      </c>
      <c r="F35" s="166" t="str">
        <f>Tabla1[[#This Row],[CEGE]]&amp;Tabla1[[#This Row],[CodProducto]]&amp;Tabla1[[#This Row],[Naturaleza]]&amp;Tabla1[[#This Row],[Periodicidad]]&amp;Tabla1[[#This Row],[UnidaddeMedida]]&amp;Tabla1[[#This Row],[LíneaBase]]&amp;Tabla1[[#This Row],[MetaPlan]]&amp;Tabla1[[#This Row],[MetaAnual]]</f>
        <v>0104-0124AcumuladoMensual%010025</v>
      </c>
      <c r="G35" s="73" t="s">
        <v>1380</v>
      </c>
      <c r="H35" s="74" t="s">
        <v>1459</v>
      </c>
      <c r="I35" s="74" t="s">
        <v>70</v>
      </c>
      <c r="J35" s="74" t="s">
        <v>71</v>
      </c>
      <c r="K35" s="74" t="s">
        <v>95</v>
      </c>
      <c r="L35" s="74" t="s">
        <v>96</v>
      </c>
      <c r="M35" s="92">
        <v>1569.9690000000001</v>
      </c>
      <c r="N35" s="75">
        <v>1569.9690000000001</v>
      </c>
      <c r="O35" s="75">
        <v>1569.9690000000001</v>
      </c>
      <c r="P35" s="75">
        <v>1543.3534119999999</v>
      </c>
      <c r="Q35" s="75">
        <v>1047.9658260000001</v>
      </c>
      <c r="R35" s="76">
        <v>1569969000</v>
      </c>
      <c r="S35" s="76">
        <v>1569969000</v>
      </c>
      <c r="T35" s="76">
        <v>348348</v>
      </c>
      <c r="U35" s="76">
        <v>1569620652</v>
      </c>
      <c r="V35" s="76">
        <v>1515566750</v>
      </c>
      <c r="W35" s="105">
        <v>1569969000</v>
      </c>
      <c r="X35" s="105">
        <v>1569969000</v>
      </c>
      <c r="Y35" s="105">
        <v>1569620652</v>
      </c>
      <c r="Z35" s="105">
        <v>1515566750</v>
      </c>
      <c r="AA35" s="105">
        <f>IF(Tabla1[[#This Row],[Compromisos
Diciembre2023Rev19Feb]]="","",Tabla1[[#This Row],[Compromisos
Diciembre2023Rev19Feb]]-Tabla1[[#This Row],[Compromisos
Diciembre2023]])</f>
        <v>0</v>
      </c>
      <c r="AB35" s="105">
        <f>IF(Tabla1[[#This Row],[Giros
Diciembre2023Rev19Feb]]="","",Tabla1[[#This Row],[Giros
Diciembre2023]]-Tabla1[[#This Row],[Giros
Diciembre2023Rev19Feb]])</f>
        <v>0</v>
      </c>
      <c r="AC35" s="74" t="s">
        <v>1460</v>
      </c>
      <c r="AD35" s="74" t="s">
        <v>1460</v>
      </c>
      <c r="AE35" s="74" t="s">
        <v>1446</v>
      </c>
      <c r="AF35" s="74" t="s">
        <v>1460</v>
      </c>
      <c r="AG35" s="74" t="s">
        <v>1460</v>
      </c>
      <c r="AH35" s="74" t="s">
        <v>1446</v>
      </c>
      <c r="AI35" s="78" t="s">
        <v>551</v>
      </c>
      <c r="AJ35" s="74" t="s">
        <v>56</v>
      </c>
      <c r="AK35" s="74" t="s">
        <v>27</v>
      </c>
      <c r="AL35" s="74" t="s">
        <v>28</v>
      </c>
      <c r="AM35" s="74" t="s">
        <v>19</v>
      </c>
      <c r="AN35" s="79">
        <v>0</v>
      </c>
      <c r="AO35" s="79">
        <v>100</v>
      </c>
      <c r="AP35" s="79">
        <v>25</v>
      </c>
      <c r="AQ35" s="79">
        <v>25</v>
      </c>
      <c r="AR35" s="131">
        <v>100</v>
      </c>
      <c r="AS35" s="80"/>
      <c r="AT35" s="115">
        <v>25</v>
      </c>
      <c r="AU35" s="115">
        <v>100</v>
      </c>
      <c r="AV35" s="117" t="s">
        <v>1811</v>
      </c>
      <c r="AW35" s="115">
        <f>Tabla1[[#This Row],[TotalEjecuciónaDic20232]]-Tabla1[[#This Row],[TotalEjecuciónaDic2023]]</f>
        <v>0</v>
      </c>
      <c r="AX35" s="118"/>
      <c r="AY35" s="118"/>
      <c r="AZ35" s="118">
        <f>LEN(Tabla1[[#This Row],[Observaciones ajustadas]])</f>
        <v>0</v>
      </c>
      <c r="BA35" s="118">
        <f>LEN(Tabla1[[#This Row],[Observaciones ajustadas]])</f>
        <v>0</v>
      </c>
      <c r="BB35" s="118"/>
    </row>
    <row r="36" spans="1:54" ht="48.6" customHeight="1" x14ac:dyDescent="0.2">
      <c r="A36" s="166" t="str">
        <f>Tabla1[[#This Row],[CEGE]]&amp;Tabla1[[#This Row],[CentroGestor]]&amp;"-"&amp;Tabla1[[#This Row],[CodProducto]]&amp;"-"&amp;Tabla1[[#This Row],[CodIndicadordeProducto2]]</f>
        <v>0104-010104-25-46</v>
      </c>
      <c r="B36" s="166" t="str">
        <f>D36&amp;Tabla1[[#This Row],[CodIndicadordeProducto2]]</f>
        <v>PM0104012546</v>
      </c>
      <c r="C36" s="166" t="e">
        <f>VLOOKUP(B36,[1]Hoja1!$A$1:$A$507,1,0)</f>
        <v>#N/A</v>
      </c>
      <c r="D36" s="166" t="s">
        <v>1812</v>
      </c>
      <c r="E36" s="166" t="str">
        <f>Tabla1[[#This Row],[CEGE]]&amp;Tabla1[[#This Row],[CodProducto]]</f>
        <v>0104-0125</v>
      </c>
      <c r="F36" s="166" t="str">
        <f>Tabla1[[#This Row],[CEGE]]&amp;Tabla1[[#This Row],[CodProducto]]&amp;Tabla1[[#This Row],[Naturaleza]]&amp;Tabla1[[#This Row],[Periodicidad]]&amp;Tabla1[[#This Row],[UnidaddeMedida]]&amp;Tabla1[[#This Row],[LíneaBase]]&amp;Tabla1[[#This Row],[MetaPlan]]&amp;Tabla1[[#This Row],[MetaAnual]]</f>
        <v>0104-0125AcumuladoMensualVAL0480</v>
      </c>
      <c r="G36" s="73" t="s">
        <v>1380</v>
      </c>
      <c r="H36" s="74" t="s">
        <v>1459</v>
      </c>
      <c r="I36" s="74" t="s">
        <v>70</v>
      </c>
      <c r="J36" s="74" t="s">
        <v>71</v>
      </c>
      <c r="K36" s="74" t="s">
        <v>77</v>
      </c>
      <c r="L36" s="74" t="s">
        <v>78</v>
      </c>
      <c r="M36" s="92">
        <v>22873.633999999998</v>
      </c>
      <c r="N36" s="75">
        <v>22873.633999999998</v>
      </c>
      <c r="O36" s="75">
        <v>22873.633999999998</v>
      </c>
      <c r="P36" s="75">
        <v>21812.301108</v>
      </c>
      <c r="Q36" s="75">
        <v>12311.312361</v>
      </c>
      <c r="R36" s="76">
        <v>22873634000</v>
      </c>
      <c r="S36" s="76">
        <v>22646611042</v>
      </c>
      <c r="T36" s="76">
        <v>1799747</v>
      </c>
      <c r="U36" s="76">
        <v>22644811295</v>
      </c>
      <c r="V36" s="76">
        <v>21352496060</v>
      </c>
      <c r="W36" s="105">
        <v>22646611042</v>
      </c>
      <c r="X36" s="105">
        <v>22646611042</v>
      </c>
      <c r="Y36" s="105">
        <v>22644811295</v>
      </c>
      <c r="Z36" s="105">
        <v>21352496060</v>
      </c>
      <c r="AA36" s="105">
        <f>IF(Tabla1[[#This Row],[Compromisos
Diciembre2023Rev19Feb]]="","",Tabla1[[#This Row],[Compromisos
Diciembre2023Rev19Feb]]-Tabla1[[#This Row],[Compromisos
Diciembre2023]])</f>
        <v>0</v>
      </c>
      <c r="AB36" s="105">
        <f>IF(Tabla1[[#This Row],[Giros
Diciembre2023Rev19Feb]]="","",Tabla1[[#This Row],[Giros
Diciembre2023]]-Tabla1[[#This Row],[Giros
Diciembre2023Rev19Feb]])</f>
        <v>0</v>
      </c>
      <c r="AC36" s="74" t="s">
        <v>1460</v>
      </c>
      <c r="AD36" s="74" t="s">
        <v>1446</v>
      </c>
      <c r="AE36" s="74" t="s">
        <v>1460</v>
      </c>
      <c r="AF36" s="74" t="s">
        <v>1460</v>
      </c>
      <c r="AG36" s="74" t="s">
        <v>1446</v>
      </c>
      <c r="AH36" s="74" t="s">
        <v>1446</v>
      </c>
      <c r="AI36" s="78" t="s">
        <v>569</v>
      </c>
      <c r="AJ36" s="74" t="s">
        <v>1472</v>
      </c>
      <c r="AK36" s="74" t="s">
        <v>27</v>
      </c>
      <c r="AL36" s="74" t="s">
        <v>28</v>
      </c>
      <c r="AM36" s="74" t="s">
        <v>29</v>
      </c>
      <c r="AN36" s="79">
        <v>0</v>
      </c>
      <c r="AO36" s="79">
        <v>48</v>
      </c>
      <c r="AP36" s="79">
        <v>0</v>
      </c>
      <c r="AQ36" s="79">
        <v>0</v>
      </c>
      <c r="AR36" s="131">
        <v>0</v>
      </c>
      <c r="AS36" s="80"/>
      <c r="AT36" s="115">
        <v>0</v>
      </c>
      <c r="AU36" s="115">
        <v>0</v>
      </c>
      <c r="AV36" s="117" t="s">
        <v>1813</v>
      </c>
      <c r="AW36" s="115">
        <f>Tabla1[[#This Row],[TotalEjecuciónaDic20232]]-Tabla1[[#This Row],[TotalEjecuciónaDic2023]]</f>
        <v>0</v>
      </c>
      <c r="AX36" s="118"/>
      <c r="AY36" s="118"/>
      <c r="AZ36" s="118">
        <f>LEN(Tabla1[[#This Row],[Observaciones ajustadas]])</f>
        <v>0</v>
      </c>
      <c r="BA36" s="118">
        <f>LEN(Tabla1[[#This Row],[Observaciones ajustadas]])</f>
        <v>0</v>
      </c>
      <c r="BB36" s="118"/>
    </row>
    <row r="37" spans="1:54" ht="48.6" customHeight="1" x14ac:dyDescent="0.2">
      <c r="A37" s="166" t="str">
        <f>Tabla1[[#This Row],[CEGE]]&amp;Tabla1[[#This Row],[CentroGestor]]&amp;"-"&amp;Tabla1[[#This Row],[CodProducto]]&amp;"-"&amp;Tabla1[[#This Row],[CodIndicadordeProducto2]]</f>
        <v>0104-010104-25-47</v>
      </c>
      <c r="B37" s="166" t="str">
        <f>D37&amp;Tabla1[[#This Row],[CodIndicadordeProducto2]]</f>
        <v>PM0104012547</v>
      </c>
      <c r="C37" s="166" t="e">
        <f>VLOOKUP(B37,[1]Hoja1!$A$1:$A$507,1,0)</f>
        <v>#N/A</v>
      </c>
      <c r="D37" s="166" t="s">
        <v>1812</v>
      </c>
      <c r="E37" s="166" t="str">
        <f>Tabla1[[#This Row],[CEGE]]&amp;Tabla1[[#This Row],[CodProducto]]</f>
        <v>0104-0125</v>
      </c>
      <c r="F37" s="166" t="str">
        <f>Tabla1[[#This Row],[CEGE]]&amp;Tabla1[[#This Row],[CodProducto]]&amp;Tabla1[[#This Row],[Naturaleza]]&amp;Tabla1[[#This Row],[Periodicidad]]&amp;Tabla1[[#This Row],[UnidaddeMedida]]&amp;Tabla1[[#This Row],[LíneaBase]]&amp;Tabla1[[#This Row],[MetaPlan]]&amp;Tabla1[[#This Row],[MetaAnual]]</f>
        <v>0104-0125AcumuladoAnualVAL322</v>
      </c>
      <c r="G37" s="73" t="s">
        <v>1380</v>
      </c>
      <c r="H37" s="74" t="s">
        <v>1459</v>
      </c>
      <c r="I37" s="74" t="s">
        <v>70</v>
      </c>
      <c r="J37" s="74" t="s">
        <v>71</v>
      </c>
      <c r="K37" s="74" t="s">
        <v>77</v>
      </c>
      <c r="L37" s="74" t="s">
        <v>78</v>
      </c>
      <c r="M37" s="75">
        <v>0</v>
      </c>
      <c r="N37" s="75">
        <v>0</v>
      </c>
      <c r="O37" s="75">
        <v>0</v>
      </c>
      <c r="P37" s="75">
        <v>0</v>
      </c>
      <c r="Q37" s="75">
        <v>0</v>
      </c>
      <c r="R37" s="75">
        <v>0</v>
      </c>
      <c r="S37" s="75">
        <v>0</v>
      </c>
      <c r="T37" s="75">
        <v>0</v>
      </c>
      <c r="U37" s="75">
        <v>0</v>
      </c>
      <c r="V37" s="75">
        <v>0</v>
      </c>
      <c r="W37" s="75">
        <v>0</v>
      </c>
      <c r="X37" s="75">
        <v>0</v>
      </c>
      <c r="Y37" s="75">
        <v>0</v>
      </c>
      <c r="Z37" s="75">
        <v>0</v>
      </c>
      <c r="AA37" s="105">
        <f>IF(Tabla1[[#This Row],[Compromisos
Diciembre2023Rev19Feb]]="","",Tabla1[[#This Row],[Compromisos
Diciembre2023Rev19Feb]]-Tabla1[[#This Row],[Compromisos
Diciembre2023]])</f>
        <v>0</v>
      </c>
      <c r="AB37" s="105">
        <f>IF(Tabla1[[#This Row],[Giros
Diciembre2023Rev19Feb]]="","",Tabla1[[#This Row],[Giros
Diciembre2023]]-Tabla1[[#This Row],[Giros
Diciembre2023Rev19Feb]])</f>
        <v>0</v>
      </c>
      <c r="AC37" s="74" t="s">
        <v>1460</v>
      </c>
      <c r="AD37" s="74" t="s">
        <v>1446</v>
      </c>
      <c r="AE37" s="74" t="s">
        <v>1460</v>
      </c>
      <c r="AF37" s="74" t="s">
        <v>1460</v>
      </c>
      <c r="AG37" s="74" t="s">
        <v>1446</v>
      </c>
      <c r="AH37" s="74" t="s">
        <v>1446</v>
      </c>
      <c r="AI37" s="78">
        <v>47</v>
      </c>
      <c r="AJ37" s="74" t="s">
        <v>1473</v>
      </c>
      <c r="AK37" s="74" t="s">
        <v>27</v>
      </c>
      <c r="AL37" s="74" t="s">
        <v>89</v>
      </c>
      <c r="AM37" s="74" t="s">
        <v>29</v>
      </c>
      <c r="AN37" s="79">
        <v>3</v>
      </c>
      <c r="AO37" s="79">
        <v>2</v>
      </c>
      <c r="AP37" s="79">
        <v>2</v>
      </c>
      <c r="AQ37" s="79">
        <v>2</v>
      </c>
      <c r="AR37" s="131">
        <v>100</v>
      </c>
      <c r="AS37" s="80"/>
      <c r="AT37" s="115">
        <v>2</v>
      </c>
      <c r="AU37" s="115">
        <v>100</v>
      </c>
      <c r="AV37" s="117" t="s">
        <v>1814</v>
      </c>
      <c r="AW37" s="115">
        <f>Tabla1[[#This Row],[TotalEjecuciónaDic20232]]-Tabla1[[#This Row],[TotalEjecuciónaDic2023]]</f>
        <v>0</v>
      </c>
      <c r="AX37" s="118" t="s">
        <v>1815</v>
      </c>
      <c r="AY37" s="118"/>
      <c r="AZ37" s="118">
        <f>LEN(Tabla1[[#This Row],[Observaciones ajustadas]])</f>
        <v>0</v>
      </c>
      <c r="BA37" s="118">
        <f>LEN(Tabla1[[#This Row],[Observaciones ajustadas]])</f>
        <v>0</v>
      </c>
      <c r="BB37" s="118"/>
    </row>
    <row r="38" spans="1:54" ht="48.6" customHeight="1" x14ac:dyDescent="0.2">
      <c r="A38" s="166" t="str">
        <f>Tabla1[[#This Row],[CEGE]]&amp;Tabla1[[#This Row],[CentroGestor]]&amp;"-"&amp;Tabla1[[#This Row],[CodProducto]]&amp;"-"&amp;Tabla1[[#This Row],[CodIndicadordeProducto2]]</f>
        <v>0105-010105-31-110</v>
      </c>
      <c r="B38" s="166" t="str">
        <f>D38&amp;Tabla1[[#This Row],[CodIndicadordeProducto2]]</f>
        <v>PM01050131110</v>
      </c>
      <c r="C38" s="166" t="e">
        <f>VLOOKUP(B38,[1]Hoja1!$A$1:$A$507,1,0)</f>
        <v>#N/A</v>
      </c>
      <c r="D38" s="166" t="s">
        <v>1816</v>
      </c>
      <c r="E38" s="166" t="str">
        <f>Tabla1[[#This Row],[CEGE]]&amp;Tabla1[[#This Row],[CodProducto]]</f>
        <v>0105-0131</v>
      </c>
      <c r="F38" s="166" t="str">
        <f>Tabla1[[#This Row],[CEGE]]&amp;Tabla1[[#This Row],[CodProducto]]&amp;Tabla1[[#This Row],[Naturaleza]]&amp;Tabla1[[#This Row],[Periodicidad]]&amp;Tabla1[[#This Row],[UnidaddeMedida]]&amp;Tabla1[[#This Row],[LíneaBase]]&amp;Tabla1[[#This Row],[MetaPlan]]&amp;Tabla1[[#This Row],[MetaAnual]]</f>
        <v>0105-0131AcumuladoMensualVAL122</v>
      </c>
      <c r="G38" s="73" t="s">
        <v>1381</v>
      </c>
      <c r="H38" s="74" t="s">
        <v>1444</v>
      </c>
      <c r="I38" s="74" t="s">
        <v>112</v>
      </c>
      <c r="J38" s="74" t="s">
        <v>113</v>
      </c>
      <c r="K38" s="74" t="s">
        <v>122</v>
      </c>
      <c r="L38" s="74" t="s">
        <v>123</v>
      </c>
      <c r="M38" s="75">
        <v>337.45</v>
      </c>
      <c r="N38" s="75">
        <v>337.45</v>
      </c>
      <c r="O38" s="75">
        <v>337.45</v>
      </c>
      <c r="P38" s="75">
        <v>312.57799999999997</v>
      </c>
      <c r="Q38" s="75">
        <v>231.05346599999999</v>
      </c>
      <c r="R38" s="76">
        <v>337450000</v>
      </c>
      <c r="S38" s="76">
        <v>337450000</v>
      </c>
      <c r="T38" s="76">
        <v>2001</v>
      </c>
      <c r="U38" s="76">
        <v>337447999</v>
      </c>
      <c r="V38" s="76">
        <v>337447999</v>
      </c>
      <c r="W38" s="105">
        <v>337450000</v>
      </c>
      <c r="X38" s="105">
        <v>337450000</v>
      </c>
      <c r="Y38" s="105">
        <v>337447999</v>
      </c>
      <c r="Z38" s="105">
        <v>337447999</v>
      </c>
      <c r="AA38" s="105">
        <f>IF(Tabla1[[#This Row],[Compromisos
Diciembre2023Rev19Feb]]="","",Tabla1[[#This Row],[Compromisos
Diciembre2023Rev19Feb]]-Tabla1[[#This Row],[Compromisos
Diciembre2023]])</f>
        <v>0</v>
      </c>
      <c r="AB38" s="105">
        <f>IF(Tabla1[[#This Row],[Giros
Diciembre2023Rev19Feb]]="","",Tabla1[[#This Row],[Giros
Diciembre2023]]-Tabla1[[#This Row],[Giros
Diciembre2023Rev19Feb]])</f>
        <v>0</v>
      </c>
      <c r="AC38" s="74" t="s">
        <v>1460</v>
      </c>
      <c r="AD38" s="74" t="s">
        <v>1446</v>
      </c>
      <c r="AE38" s="74" t="s">
        <v>1446</v>
      </c>
      <c r="AF38" s="74" t="s">
        <v>1446</v>
      </c>
      <c r="AG38" s="74" t="s">
        <v>1460</v>
      </c>
      <c r="AH38" s="74" t="s">
        <v>1446</v>
      </c>
      <c r="AI38" s="78" t="s">
        <v>1474</v>
      </c>
      <c r="AJ38" s="74" t="s">
        <v>1475</v>
      </c>
      <c r="AK38" s="74" t="s">
        <v>27</v>
      </c>
      <c r="AL38" s="74" t="s">
        <v>28</v>
      </c>
      <c r="AM38" s="74" t="s">
        <v>29</v>
      </c>
      <c r="AN38" s="79"/>
      <c r="AO38" s="79">
        <v>12</v>
      </c>
      <c r="AP38" s="79">
        <v>2</v>
      </c>
      <c r="AQ38" s="79">
        <v>2</v>
      </c>
      <c r="AR38" s="131">
        <v>100</v>
      </c>
      <c r="AS38" s="80"/>
      <c r="AT38" s="115">
        <v>2</v>
      </c>
      <c r="AU38" s="115">
        <v>100</v>
      </c>
      <c r="AV38" s="129" t="s">
        <v>1817</v>
      </c>
      <c r="AW38" s="115">
        <f>Tabla1[[#This Row],[TotalEjecuciónaDic20232]]-Tabla1[[#This Row],[TotalEjecuciónaDic2023]]</f>
        <v>0</v>
      </c>
      <c r="AX38" s="118"/>
      <c r="AY38" s="148" t="s">
        <v>1818</v>
      </c>
      <c r="AZ38" s="118">
        <f>LEN(Tabla1[[#This Row],[Observaciones ajustadas]])</f>
        <v>211</v>
      </c>
      <c r="BA38" s="118">
        <f>LEN(Tabla1[[#This Row],[Observaciones ajustadas]])</f>
        <v>211</v>
      </c>
      <c r="BB38" s="118" t="s">
        <v>1762</v>
      </c>
    </row>
    <row r="39" spans="1:54" ht="48.6" customHeight="1" x14ac:dyDescent="0.2">
      <c r="A39" s="166" t="str">
        <f>Tabla1[[#This Row],[CEGE]]&amp;Tabla1[[#This Row],[CentroGestor]]&amp;"-"&amp;Tabla1[[#This Row],[CodProducto]]&amp;"-"&amp;Tabla1[[#This Row],[CodIndicadordeProducto2]]</f>
        <v>0105-010105-32-111</v>
      </c>
      <c r="B39" s="166" t="str">
        <f>D39&amp;Tabla1[[#This Row],[CodIndicadordeProducto2]]</f>
        <v>PM01050132111</v>
      </c>
      <c r="C39" s="166" t="e">
        <f>VLOOKUP(B39,[1]Hoja1!$A$1:$A$507,1,0)</f>
        <v>#N/A</v>
      </c>
      <c r="D39" s="166" t="s">
        <v>1819</v>
      </c>
      <c r="E39" s="166" t="str">
        <f>Tabla1[[#This Row],[CEGE]]&amp;Tabla1[[#This Row],[CodProducto]]</f>
        <v>0105-0132</v>
      </c>
      <c r="F39" s="166" t="str">
        <f>Tabla1[[#This Row],[CEGE]]&amp;Tabla1[[#This Row],[CodProducto]]&amp;Tabla1[[#This Row],[Naturaleza]]&amp;Tabla1[[#This Row],[Periodicidad]]&amp;Tabla1[[#This Row],[UnidaddeMedida]]&amp;Tabla1[[#This Row],[LíneaBase]]&amp;Tabla1[[#This Row],[MetaPlan]]&amp;Tabla1[[#This Row],[MetaAnual]]</f>
        <v>0105-0132AcumuladoMensual%10025</v>
      </c>
      <c r="G39" s="73" t="s">
        <v>1381</v>
      </c>
      <c r="H39" s="74" t="s">
        <v>1444</v>
      </c>
      <c r="I39" s="74" t="s">
        <v>112</v>
      </c>
      <c r="J39" s="74" t="s">
        <v>113</v>
      </c>
      <c r="K39" s="74" t="s">
        <v>118</v>
      </c>
      <c r="L39" s="74" t="s">
        <v>119</v>
      </c>
      <c r="M39" s="75">
        <v>560.41300000000001</v>
      </c>
      <c r="N39" s="75">
        <v>560.41300000000001</v>
      </c>
      <c r="O39" s="75">
        <v>560.41300000000001</v>
      </c>
      <c r="P39" s="75">
        <v>357.89976000000001</v>
      </c>
      <c r="Q39" s="75">
        <v>213.33745999999999</v>
      </c>
      <c r="R39" s="76">
        <v>560413000</v>
      </c>
      <c r="S39" s="76">
        <v>560413000</v>
      </c>
      <c r="T39" s="76">
        <v>41372037</v>
      </c>
      <c r="U39" s="76">
        <v>519040963</v>
      </c>
      <c r="V39" s="76">
        <v>519040963</v>
      </c>
      <c r="W39" s="105">
        <v>560413000</v>
      </c>
      <c r="X39" s="105">
        <v>560413000</v>
      </c>
      <c r="Y39" s="105">
        <v>519040963</v>
      </c>
      <c r="Z39" s="105">
        <v>519040963</v>
      </c>
      <c r="AA39" s="105">
        <f>IF(Tabla1[[#This Row],[Compromisos
Diciembre2023Rev19Feb]]="","",Tabla1[[#This Row],[Compromisos
Diciembre2023Rev19Feb]]-Tabla1[[#This Row],[Compromisos
Diciembre2023]])</f>
        <v>0</v>
      </c>
      <c r="AB39" s="105">
        <f>IF(Tabla1[[#This Row],[Giros
Diciembre2023Rev19Feb]]="","",Tabla1[[#This Row],[Giros
Diciembre2023]]-Tabla1[[#This Row],[Giros
Diciembre2023Rev19Feb]])</f>
        <v>0</v>
      </c>
      <c r="AC39" s="74" t="s">
        <v>1446</v>
      </c>
      <c r="AD39" s="74" t="s">
        <v>1446</v>
      </c>
      <c r="AE39" s="74" t="s">
        <v>1446</v>
      </c>
      <c r="AF39" s="74" t="s">
        <v>1446</v>
      </c>
      <c r="AG39" s="74" t="s">
        <v>1460</v>
      </c>
      <c r="AH39" s="74" t="s">
        <v>1446</v>
      </c>
      <c r="AI39" s="78" t="s">
        <v>1476</v>
      </c>
      <c r="AJ39" s="74" t="s">
        <v>1477</v>
      </c>
      <c r="AK39" s="74" t="s">
        <v>27</v>
      </c>
      <c r="AL39" s="74" t="s">
        <v>28</v>
      </c>
      <c r="AM39" s="74" t="s">
        <v>19</v>
      </c>
      <c r="AN39" s="79"/>
      <c r="AO39" s="79">
        <v>100</v>
      </c>
      <c r="AP39" s="79">
        <v>25</v>
      </c>
      <c r="AQ39" s="79">
        <v>25</v>
      </c>
      <c r="AR39" s="131">
        <v>100</v>
      </c>
      <c r="AS39" s="80"/>
      <c r="AT39" s="115">
        <v>25</v>
      </c>
      <c r="AU39" s="115">
        <v>100</v>
      </c>
      <c r="AV39" s="129" t="s">
        <v>1820</v>
      </c>
      <c r="AW39" s="115">
        <f>Tabla1[[#This Row],[TotalEjecuciónaDic20232]]-Tabla1[[#This Row],[TotalEjecuciónaDic2023]]</f>
        <v>0</v>
      </c>
      <c r="AX39" s="118"/>
      <c r="AY39" s="118" t="s">
        <v>1821</v>
      </c>
      <c r="AZ39" s="118">
        <f>LEN(Tabla1[[#This Row],[Observaciones ajustadas]])</f>
        <v>171</v>
      </c>
      <c r="BA39" s="118">
        <f>LEN(Tabla1[[#This Row],[Observaciones ajustadas]])</f>
        <v>171</v>
      </c>
      <c r="BB39" s="118" t="s">
        <v>1762</v>
      </c>
    </row>
    <row r="40" spans="1:54" ht="48.6" customHeight="1" x14ac:dyDescent="0.2">
      <c r="A40" s="166" t="str">
        <f>Tabla1[[#This Row],[CEGE]]&amp;Tabla1[[#This Row],[CentroGestor]]&amp;"-"&amp;Tabla1[[#This Row],[CodProducto]]&amp;"-"&amp;Tabla1[[#This Row],[CodIndicadordeProducto2]]</f>
        <v>0105-010105-33-108</v>
      </c>
      <c r="B40" s="166" t="str">
        <f>D40&amp;Tabla1[[#This Row],[CodIndicadordeProducto2]]</f>
        <v>PM01050133108</v>
      </c>
      <c r="C40" s="166" t="e">
        <f>VLOOKUP(B40,[1]Hoja1!$A$1:$A$507,1,0)</f>
        <v>#N/A</v>
      </c>
      <c r="D40" s="166" t="s">
        <v>1822</v>
      </c>
      <c r="E40" s="166" t="str">
        <f>Tabla1[[#This Row],[CEGE]]&amp;Tabla1[[#This Row],[CodProducto]]</f>
        <v>0105-0133</v>
      </c>
      <c r="F40" s="166" t="str">
        <f>Tabla1[[#This Row],[CEGE]]&amp;Tabla1[[#This Row],[CodProducto]]&amp;Tabla1[[#This Row],[Naturaleza]]&amp;Tabla1[[#This Row],[Periodicidad]]&amp;Tabla1[[#This Row],[UnidaddeMedida]]&amp;Tabla1[[#This Row],[LíneaBase]]&amp;Tabla1[[#This Row],[MetaPlan]]&amp;Tabla1[[#This Row],[MetaAnual]]</f>
        <v>0105-0133AcumuladoMensualVAL5412</v>
      </c>
      <c r="G40" s="73" t="s">
        <v>1381</v>
      </c>
      <c r="H40" s="74" t="s">
        <v>1444</v>
      </c>
      <c r="I40" s="74" t="s">
        <v>112</v>
      </c>
      <c r="J40" s="74" t="s">
        <v>113</v>
      </c>
      <c r="K40" s="74" t="s">
        <v>114</v>
      </c>
      <c r="L40" s="74" t="s">
        <v>115</v>
      </c>
      <c r="M40" s="75">
        <v>925.56399999999996</v>
      </c>
      <c r="N40" s="75">
        <v>925.56399999999996</v>
      </c>
      <c r="O40" s="75">
        <v>925.56399999999996</v>
      </c>
      <c r="P40" s="75">
        <v>911.54839400000003</v>
      </c>
      <c r="Q40" s="75">
        <v>513.41322100000002</v>
      </c>
      <c r="R40" s="76">
        <v>925564000</v>
      </c>
      <c r="S40" s="76">
        <v>925564000</v>
      </c>
      <c r="T40" s="76">
        <v>3655555</v>
      </c>
      <c r="U40" s="76">
        <v>921908445</v>
      </c>
      <c r="V40" s="76">
        <v>892675694</v>
      </c>
      <c r="W40" s="105">
        <v>925564000</v>
      </c>
      <c r="X40" s="105">
        <v>925564000</v>
      </c>
      <c r="Y40" s="105">
        <v>921908445</v>
      </c>
      <c r="Z40" s="105">
        <v>892675694</v>
      </c>
      <c r="AA40" s="105">
        <f>IF(Tabla1[[#This Row],[Compromisos
Diciembre2023Rev19Feb]]="","",Tabla1[[#This Row],[Compromisos
Diciembre2023Rev19Feb]]-Tabla1[[#This Row],[Compromisos
Diciembre2023]])</f>
        <v>0</v>
      </c>
      <c r="AB40" s="105">
        <f>IF(Tabla1[[#This Row],[Giros
Diciembre2023Rev19Feb]]="","",Tabla1[[#This Row],[Giros
Diciembre2023]]-Tabla1[[#This Row],[Giros
Diciembre2023Rev19Feb]])</f>
        <v>0</v>
      </c>
      <c r="AC40" s="74" t="s">
        <v>1460</v>
      </c>
      <c r="AD40" s="74" t="s">
        <v>1446</v>
      </c>
      <c r="AE40" s="74" t="s">
        <v>1446</v>
      </c>
      <c r="AF40" s="74" t="s">
        <v>1446</v>
      </c>
      <c r="AG40" s="74" t="s">
        <v>1460</v>
      </c>
      <c r="AH40" s="74" t="s">
        <v>1446</v>
      </c>
      <c r="AI40" s="78" t="s">
        <v>1478</v>
      </c>
      <c r="AJ40" s="74" t="s">
        <v>1479</v>
      </c>
      <c r="AK40" s="74" t="s">
        <v>27</v>
      </c>
      <c r="AL40" s="74" t="s">
        <v>28</v>
      </c>
      <c r="AM40" s="74" t="s">
        <v>29</v>
      </c>
      <c r="AN40" s="79"/>
      <c r="AO40" s="79">
        <v>54</v>
      </c>
      <c r="AP40" s="79">
        <v>12</v>
      </c>
      <c r="AQ40" s="79">
        <v>12</v>
      </c>
      <c r="AR40" s="131">
        <v>100</v>
      </c>
      <c r="AS40" s="80"/>
      <c r="AT40" s="115">
        <v>12</v>
      </c>
      <c r="AU40" s="115">
        <v>100</v>
      </c>
      <c r="AV40" s="129" t="s">
        <v>1823</v>
      </c>
      <c r="AW40" s="115">
        <f>Tabla1[[#This Row],[TotalEjecuciónaDic20232]]-Tabla1[[#This Row],[TotalEjecuciónaDic2023]]</f>
        <v>0</v>
      </c>
      <c r="AX40" s="118"/>
      <c r="AY40" s="118" t="s">
        <v>1824</v>
      </c>
      <c r="AZ40" s="118">
        <f>LEN(Tabla1[[#This Row],[Observaciones ajustadas]])</f>
        <v>194</v>
      </c>
      <c r="BA40" s="118">
        <f>LEN(Tabla1[[#This Row],[Observaciones ajustadas]])</f>
        <v>194</v>
      </c>
      <c r="BB40" s="118" t="s">
        <v>1762</v>
      </c>
    </row>
    <row r="41" spans="1:54" ht="48.6" customHeight="1" x14ac:dyDescent="0.2">
      <c r="A41" s="166" t="str">
        <f>Tabla1[[#This Row],[CEGE]]&amp;Tabla1[[#This Row],[CentroGestor]]&amp;"-"&amp;Tabla1[[#This Row],[CodProducto]]&amp;"-"&amp;Tabla1[[#This Row],[CodIndicadordeProducto2]]</f>
        <v>0105-010105-33-109</v>
      </c>
      <c r="B41" s="166" t="str">
        <f>D41&amp;Tabla1[[#This Row],[CodIndicadordeProducto2]]</f>
        <v>PM01050133109</v>
      </c>
      <c r="C41" s="166" t="e">
        <f>VLOOKUP(B41,[1]Hoja1!$A$1:$A$507,1,0)</f>
        <v>#N/A</v>
      </c>
      <c r="D41" s="166" t="s">
        <v>1822</v>
      </c>
      <c r="E41" s="166" t="str">
        <f>Tabla1[[#This Row],[CEGE]]&amp;Tabla1[[#This Row],[CodProducto]]</f>
        <v>0105-0133</v>
      </c>
      <c r="F41" s="166" t="str">
        <f>Tabla1[[#This Row],[CEGE]]&amp;Tabla1[[#This Row],[CodProducto]]&amp;Tabla1[[#This Row],[Naturaleza]]&amp;Tabla1[[#This Row],[Periodicidad]]&amp;Tabla1[[#This Row],[UnidaddeMedida]]&amp;Tabla1[[#This Row],[LíneaBase]]&amp;Tabla1[[#This Row],[MetaPlan]]&amp;Tabla1[[#This Row],[MetaAnual]]</f>
        <v>0105-0133AcumuladoMensualVAL126992886</v>
      </c>
      <c r="G41" s="73" t="s">
        <v>1381</v>
      </c>
      <c r="H41" s="74" t="s">
        <v>1444</v>
      </c>
      <c r="I41" s="74" t="s">
        <v>112</v>
      </c>
      <c r="J41" s="74" t="s">
        <v>113</v>
      </c>
      <c r="K41" s="74" t="s">
        <v>114</v>
      </c>
      <c r="L41" s="74" t="s">
        <v>115</v>
      </c>
      <c r="M41" s="75">
        <v>0</v>
      </c>
      <c r="N41" s="75">
        <v>0</v>
      </c>
      <c r="O41" s="75">
        <v>0</v>
      </c>
      <c r="P41" s="75">
        <v>0</v>
      </c>
      <c r="Q41" s="75">
        <v>0</v>
      </c>
      <c r="R41" s="76" t="s">
        <v>69</v>
      </c>
      <c r="S41" s="76" t="s">
        <v>69</v>
      </c>
      <c r="T41" s="76" t="s">
        <v>69</v>
      </c>
      <c r="U41" s="76" t="s">
        <v>69</v>
      </c>
      <c r="V41" s="76" t="s">
        <v>69</v>
      </c>
      <c r="W41" s="76" t="s">
        <v>69</v>
      </c>
      <c r="X41" s="76" t="s">
        <v>69</v>
      </c>
      <c r="Y41" s="76" t="s">
        <v>69</v>
      </c>
      <c r="Z41" s="76" t="s">
        <v>69</v>
      </c>
      <c r="AA41" s="105" t="str">
        <f>IF(Tabla1[[#This Row],[Compromisos
Diciembre2023Rev19Feb]]="","",Tabla1[[#This Row],[Compromisos
Diciembre2023Rev19Feb]]-Tabla1[[#This Row],[Compromisos
Diciembre2023]])</f>
        <v/>
      </c>
      <c r="AB41" s="105" t="str">
        <f>IF(Tabla1[[#This Row],[Giros
Diciembre2023Rev19Feb]]="","",Tabla1[[#This Row],[Giros
Diciembre2023]]-Tabla1[[#This Row],[Giros
Diciembre2023Rev19Feb]])</f>
        <v/>
      </c>
      <c r="AC41" s="74" t="s">
        <v>69</v>
      </c>
      <c r="AD41" s="74" t="s">
        <v>69</v>
      </c>
      <c r="AE41" s="74" t="s">
        <v>69</v>
      </c>
      <c r="AF41" s="74" t="s">
        <v>69</v>
      </c>
      <c r="AG41" s="74" t="s">
        <v>69</v>
      </c>
      <c r="AH41" s="74" t="s">
        <v>69</v>
      </c>
      <c r="AI41" s="78" t="s">
        <v>1480</v>
      </c>
      <c r="AJ41" s="74" t="s">
        <v>1481</v>
      </c>
      <c r="AK41" s="74" t="s">
        <v>27</v>
      </c>
      <c r="AL41" s="74" t="s">
        <v>28</v>
      </c>
      <c r="AM41" s="74" t="s">
        <v>29</v>
      </c>
      <c r="AN41" s="79"/>
      <c r="AO41" s="79">
        <v>12699</v>
      </c>
      <c r="AP41" s="79">
        <v>2886</v>
      </c>
      <c r="AQ41" s="79">
        <v>2886</v>
      </c>
      <c r="AR41" s="131">
        <v>100</v>
      </c>
      <c r="AS41" s="80"/>
      <c r="AT41" s="115">
        <v>2886</v>
      </c>
      <c r="AU41" s="115">
        <v>100</v>
      </c>
      <c r="AV41" s="129" t="s">
        <v>1825</v>
      </c>
      <c r="AW41" s="115">
        <f>Tabla1[[#This Row],[TotalEjecuciónaDic20232]]-Tabla1[[#This Row],[TotalEjecuciónaDic2023]]</f>
        <v>0</v>
      </c>
      <c r="AX41" s="118"/>
      <c r="AY41" s="118" t="s">
        <v>1826</v>
      </c>
      <c r="AZ41" s="118">
        <f>LEN(Tabla1[[#This Row],[Observaciones ajustadas]])</f>
        <v>142</v>
      </c>
      <c r="BA41" s="118">
        <f>LEN(Tabla1[[#This Row],[Observaciones ajustadas]])</f>
        <v>142</v>
      </c>
      <c r="BB41" s="118" t="s">
        <v>1762</v>
      </c>
    </row>
    <row r="42" spans="1:54" ht="48.6" customHeight="1" x14ac:dyDescent="0.2">
      <c r="A42" s="166" t="str">
        <f>Tabla1[[#This Row],[CEGE]]&amp;Tabla1[[#This Row],[CentroGestor]]&amp;"-"&amp;Tabla1[[#This Row],[CodProducto]]&amp;"-"&amp;Tabla1[[#This Row],[CodIndicadordeProducto2]]</f>
        <v>0110-010110-23-267</v>
      </c>
      <c r="B42" s="166" t="str">
        <f>D42&amp;Tabla1[[#This Row],[CodIndicadordeProducto2]]</f>
        <v>PM01100123267</v>
      </c>
      <c r="C42" s="166" t="e">
        <f>VLOOKUP(B42,[1]Hoja1!$A$1:$A$507,1,0)</f>
        <v>#N/A</v>
      </c>
      <c r="D42" s="166" t="s">
        <v>1827</v>
      </c>
      <c r="E42" s="166" t="str">
        <f>Tabla1[[#This Row],[CEGE]]&amp;Tabla1[[#This Row],[CodProducto]]</f>
        <v>0110-0123</v>
      </c>
      <c r="F42" s="166" t="str">
        <f>Tabla1[[#This Row],[CEGE]]&amp;Tabla1[[#This Row],[CodProducto]]&amp;Tabla1[[#This Row],[Naturaleza]]&amp;Tabla1[[#This Row],[Periodicidad]]&amp;Tabla1[[#This Row],[UnidaddeMedida]]&amp;Tabla1[[#This Row],[LíneaBase]]&amp;Tabla1[[#This Row],[MetaPlan]]&amp;Tabla1[[#This Row],[MetaAnual]]</f>
        <v>0110-0123AcumuladoMensualVAL0162,25</v>
      </c>
      <c r="G42" s="73" t="s">
        <v>1382</v>
      </c>
      <c r="H42" s="74" t="s">
        <v>1482</v>
      </c>
      <c r="I42" s="74" t="s">
        <v>129</v>
      </c>
      <c r="J42" s="74" t="s">
        <v>130</v>
      </c>
      <c r="K42" s="74" t="s">
        <v>91</v>
      </c>
      <c r="L42" s="74" t="s">
        <v>141</v>
      </c>
      <c r="M42" s="75">
        <v>9443.2099999999991</v>
      </c>
      <c r="N42" s="75">
        <v>9723.2099999999991</v>
      </c>
      <c r="O42" s="75">
        <v>9723.2099999999991</v>
      </c>
      <c r="P42" s="75">
        <v>8975.8197619999992</v>
      </c>
      <c r="Q42" s="75">
        <v>5982.6818649999996</v>
      </c>
      <c r="R42" s="76">
        <v>9443210000</v>
      </c>
      <c r="S42" s="76">
        <v>9573723575</v>
      </c>
      <c r="T42" s="76">
        <v>5171014</v>
      </c>
      <c r="U42" s="76">
        <v>9568552561</v>
      </c>
      <c r="V42" s="76">
        <v>8883225994</v>
      </c>
      <c r="W42" s="105">
        <v>9573723575</v>
      </c>
      <c r="X42" s="105">
        <v>9573723575</v>
      </c>
      <c r="Y42" s="105">
        <v>9568552561</v>
      </c>
      <c r="Z42" s="105">
        <v>8883225994</v>
      </c>
      <c r="AA42" s="105">
        <f>IF(Tabla1[[#This Row],[Compromisos
Diciembre2023Rev19Feb]]="","",Tabla1[[#This Row],[Compromisos
Diciembre2023Rev19Feb]]-Tabla1[[#This Row],[Compromisos
Diciembre2023]])</f>
        <v>0</v>
      </c>
      <c r="AB42" s="105">
        <f>IF(Tabla1[[#This Row],[Giros
Diciembre2023Rev19Feb]]="","",Tabla1[[#This Row],[Giros
Diciembre2023]]-Tabla1[[#This Row],[Giros
Diciembre2023Rev19Feb]])</f>
        <v>0</v>
      </c>
      <c r="AC42" s="74" t="s">
        <v>1460</v>
      </c>
      <c r="AD42" s="74" t="s">
        <v>1460</v>
      </c>
      <c r="AE42" s="74" t="s">
        <v>1460</v>
      </c>
      <c r="AF42" s="74" t="s">
        <v>1460</v>
      </c>
      <c r="AG42" s="74" t="s">
        <v>1460</v>
      </c>
      <c r="AH42" s="74" t="s">
        <v>1460</v>
      </c>
      <c r="AI42" s="78" t="s">
        <v>1483</v>
      </c>
      <c r="AJ42" s="74" t="s">
        <v>1484</v>
      </c>
      <c r="AK42" s="74" t="s">
        <v>27</v>
      </c>
      <c r="AL42" s="74" t="s">
        <v>28</v>
      </c>
      <c r="AM42" s="74" t="s">
        <v>29</v>
      </c>
      <c r="AN42" s="79">
        <v>0</v>
      </c>
      <c r="AO42" s="79">
        <v>16</v>
      </c>
      <c r="AP42" s="79">
        <v>2.25</v>
      </c>
      <c r="AQ42" s="79">
        <v>3.36</v>
      </c>
      <c r="AR42" s="131">
        <v>149.333333333333</v>
      </c>
      <c r="AS42" s="80"/>
      <c r="AT42" s="115">
        <v>3.36</v>
      </c>
      <c r="AU42" s="115">
        <v>149.333333333333</v>
      </c>
      <c r="AV42" s="129" t="s">
        <v>1828</v>
      </c>
      <c r="AW42" s="115">
        <f>Tabla1[[#This Row],[TotalEjecuciónaDic20232]]-Tabla1[[#This Row],[TotalEjecuciónaDic2023]]</f>
        <v>0</v>
      </c>
      <c r="AX42" s="118"/>
      <c r="AY42" s="118" t="s">
        <v>1829</v>
      </c>
      <c r="AZ42" s="118">
        <f>LEN(Tabla1[[#This Row],[Observaciones ajustadas]])</f>
        <v>250</v>
      </c>
      <c r="BA42" s="118">
        <f>LEN(Tabla1[[#This Row],[Observaciones ajustadas]])</f>
        <v>250</v>
      </c>
      <c r="BB42" s="118"/>
    </row>
    <row r="43" spans="1:54" ht="48.6" customHeight="1" x14ac:dyDescent="0.2">
      <c r="A43" s="166" t="str">
        <f>Tabla1[[#This Row],[CEGE]]&amp;Tabla1[[#This Row],[CentroGestor]]&amp;"-"&amp;Tabla1[[#This Row],[CodProducto]]&amp;"-"&amp;Tabla1[[#This Row],[CodIndicadordeProducto2]]</f>
        <v>0110-010110-24-273</v>
      </c>
      <c r="B43" s="166" t="str">
        <f>D43&amp;Tabla1[[#This Row],[CodIndicadordeProducto2]]</f>
        <v>PM01100124273</v>
      </c>
      <c r="C43" s="166" t="e">
        <f>VLOOKUP(B43,[1]Hoja1!$A$1:$A$507,1,0)</f>
        <v>#N/A</v>
      </c>
      <c r="D43" s="166" t="s">
        <v>1830</v>
      </c>
      <c r="E43" s="166" t="str">
        <f>Tabla1[[#This Row],[CEGE]]&amp;Tabla1[[#This Row],[CodProducto]]</f>
        <v>0110-0124</v>
      </c>
      <c r="F43" s="166" t="str">
        <f>Tabla1[[#This Row],[CEGE]]&amp;Tabla1[[#This Row],[CodProducto]]&amp;Tabla1[[#This Row],[Naturaleza]]&amp;Tabla1[[#This Row],[Periodicidad]]&amp;Tabla1[[#This Row],[UnidaddeMedida]]&amp;Tabla1[[#This Row],[LíneaBase]]&amp;Tabla1[[#This Row],[MetaPlan]]&amp;Tabla1[[#This Row],[MetaAnual]]</f>
        <v>0110-0124AcumuladoMensualVAL061,15</v>
      </c>
      <c r="G43" s="73" t="s">
        <v>1382</v>
      </c>
      <c r="H43" s="74" t="s">
        <v>1482</v>
      </c>
      <c r="I43" s="74" t="s">
        <v>129</v>
      </c>
      <c r="J43" s="74" t="s">
        <v>130</v>
      </c>
      <c r="K43" s="74" t="s">
        <v>95</v>
      </c>
      <c r="L43" s="74" t="s">
        <v>134</v>
      </c>
      <c r="M43" s="75">
        <v>12672.353999999999</v>
      </c>
      <c r="N43" s="75">
        <v>13387.353999999999</v>
      </c>
      <c r="O43" s="75">
        <v>13387.353999999999</v>
      </c>
      <c r="P43" s="75">
        <v>12134.499327</v>
      </c>
      <c r="Q43" s="75">
        <v>7902.5891250000004</v>
      </c>
      <c r="R43" s="76">
        <v>12672354000</v>
      </c>
      <c r="S43" s="76">
        <v>12940397593</v>
      </c>
      <c r="T43" s="76">
        <v>1206154</v>
      </c>
      <c r="U43" s="76">
        <v>12939191439</v>
      </c>
      <c r="V43" s="76">
        <v>12180064931</v>
      </c>
      <c r="W43" s="105">
        <v>12940397593</v>
      </c>
      <c r="X43" s="105">
        <v>12940397593</v>
      </c>
      <c r="Y43" s="105">
        <v>12939191439</v>
      </c>
      <c r="Z43" s="105">
        <v>12180064931</v>
      </c>
      <c r="AA43" s="105">
        <f>IF(Tabla1[[#This Row],[Compromisos
Diciembre2023Rev19Feb]]="","",Tabla1[[#This Row],[Compromisos
Diciembre2023Rev19Feb]]-Tabla1[[#This Row],[Compromisos
Diciembre2023]])</f>
        <v>0</v>
      </c>
      <c r="AB43" s="105">
        <f>IF(Tabla1[[#This Row],[Giros
Diciembre2023Rev19Feb]]="","",Tabla1[[#This Row],[Giros
Diciembre2023]]-Tabla1[[#This Row],[Giros
Diciembre2023Rev19Feb]])</f>
        <v>0</v>
      </c>
      <c r="AC43" s="74" t="s">
        <v>1460</v>
      </c>
      <c r="AD43" s="74" t="s">
        <v>1460</v>
      </c>
      <c r="AE43" s="74" t="s">
        <v>1460</v>
      </c>
      <c r="AF43" s="74" t="s">
        <v>1446</v>
      </c>
      <c r="AG43" s="74" t="s">
        <v>1460</v>
      </c>
      <c r="AH43" s="74" t="s">
        <v>1460</v>
      </c>
      <c r="AI43" s="78" t="s">
        <v>1485</v>
      </c>
      <c r="AJ43" s="74" t="s">
        <v>1486</v>
      </c>
      <c r="AK43" s="74" t="s">
        <v>27</v>
      </c>
      <c r="AL43" s="74" t="s">
        <v>28</v>
      </c>
      <c r="AM43" s="74" t="s">
        <v>29</v>
      </c>
      <c r="AN43" s="79">
        <v>0</v>
      </c>
      <c r="AO43" s="79">
        <v>6</v>
      </c>
      <c r="AP43" s="79">
        <v>1.1499999999999999</v>
      </c>
      <c r="AQ43" s="79">
        <v>1.81</v>
      </c>
      <c r="AR43" s="131">
        <v>157.39130434782601</v>
      </c>
      <c r="AS43" s="80"/>
      <c r="AT43" s="115">
        <v>1.81</v>
      </c>
      <c r="AU43" s="115">
        <v>157.39130434782601</v>
      </c>
      <c r="AV43" s="129" t="s">
        <v>1831</v>
      </c>
      <c r="AW43" s="115">
        <f>Tabla1[[#This Row],[TotalEjecuciónaDic20232]]-Tabla1[[#This Row],[TotalEjecuciónaDic2023]]</f>
        <v>0</v>
      </c>
      <c r="AX43" s="118"/>
      <c r="AY43" s="118" t="s">
        <v>1832</v>
      </c>
      <c r="AZ43" s="118">
        <f>LEN(Tabla1[[#This Row],[Observaciones ajustadas]])</f>
        <v>236</v>
      </c>
      <c r="BA43" s="118">
        <f>LEN(Tabla1[[#This Row],[Observaciones ajustadas]])</f>
        <v>236</v>
      </c>
      <c r="BB43" s="118"/>
    </row>
    <row r="44" spans="1:54" ht="48.6" customHeight="1" x14ac:dyDescent="0.2">
      <c r="A44" s="166" t="str">
        <f>Tabla1[[#This Row],[CEGE]]&amp;Tabla1[[#This Row],[CentroGestor]]&amp;"-"&amp;Tabla1[[#This Row],[CodProducto]]&amp;"-"&amp;Tabla1[[#This Row],[CodIndicadordeProducto2]]</f>
        <v>0110-010110-25-269</v>
      </c>
      <c r="B44" s="166" t="str">
        <f>D44&amp;Tabla1[[#This Row],[CodIndicadordeProducto2]]</f>
        <v>PM01100125269</v>
      </c>
      <c r="C44" s="166" t="e">
        <f>VLOOKUP(B44,[1]Hoja1!$A$1:$A$507,1,0)</f>
        <v>#N/A</v>
      </c>
      <c r="D44" s="166" t="s">
        <v>1833</v>
      </c>
      <c r="E44" s="166" t="str">
        <f>Tabla1[[#This Row],[CEGE]]&amp;Tabla1[[#This Row],[CodProducto]]</f>
        <v>0110-0125</v>
      </c>
      <c r="F44" s="166" t="str">
        <f>Tabla1[[#This Row],[CEGE]]&amp;Tabla1[[#This Row],[CodProducto]]&amp;Tabla1[[#This Row],[Naturaleza]]&amp;Tabla1[[#This Row],[Periodicidad]]&amp;Tabla1[[#This Row],[UnidaddeMedida]]&amp;Tabla1[[#This Row],[LíneaBase]]&amp;Tabla1[[#This Row],[MetaPlan]]&amp;Tabla1[[#This Row],[MetaAnual]]</f>
        <v>0110-0125AcumuladoMensualVAL011</v>
      </c>
      <c r="G44" s="73" t="s">
        <v>1382</v>
      </c>
      <c r="H44" s="74" t="s">
        <v>1482</v>
      </c>
      <c r="I44" s="74" t="s">
        <v>129</v>
      </c>
      <c r="J44" s="74" t="s">
        <v>130</v>
      </c>
      <c r="K44" s="74" t="s">
        <v>77</v>
      </c>
      <c r="L44" s="74" t="s">
        <v>131</v>
      </c>
      <c r="M44" s="75">
        <v>32600.953000000001</v>
      </c>
      <c r="N44" s="75">
        <v>30400.953000000001</v>
      </c>
      <c r="O44" s="75">
        <v>30400.953000000001</v>
      </c>
      <c r="P44" s="75">
        <v>23820.619715000001</v>
      </c>
      <c r="Q44" s="75">
        <v>20273.293244</v>
      </c>
      <c r="R44" s="76">
        <v>32600953000</v>
      </c>
      <c r="S44" s="76">
        <v>31840203483</v>
      </c>
      <c r="T44" s="76">
        <v>31745346</v>
      </c>
      <c r="U44" s="76">
        <v>31808458137</v>
      </c>
      <c r="V44" s="76">
        <v>30560192660</v>
      </c>
      <c r="W44" s="105">
        <v>31840203483</v>
      </c>
      <c r="X44" s="105">
        <v>31840203483</v>
      </c>
      <c r="Y44" s="105">
        <v>31808458137</v>
      </c>
      <c r="Z44" s="105">
        <v>30560192660</v>
      </c>
      <c r="AA44" s="105">
        <f>IF(Tabla1[[#This Row],[Compromisos
Diciembre2023Rev19Feb]]="","",Tabla1[[#This Row],[Compromisos
Diciembre2023Rev19Feb]]-Tabla1[[#This Row],[Compromisos
Diciembre2023]])</f>
        <v>0</v>
      </c>
      <c r="AB44" s="105">
        <f>IF(Tabla1[[#This Row],[Giros
Diciembre2023Rev19Feb]]="","",Tabla1[[#This Row],[Giros
Diciembre2023]]-Tabla1[[#This Row],[Giros
Diciembre2023Rev19Feb]])</f>
        <v>0</v>
      </c>
      <c r="AC44" s="74" t="s">
        <v>1446</v>
      </c>
      <c r="AD44" s="74" t="s">
        <v>1460</v>
      </c>
      <c r="AE44" s="74" t="s">
        <v>1460</v>
      </c>
      <c r="AF44" s="74" t="s">
        <v>1446</v>
      </c>
      <c r="AG44" s="74" t="s">
        <v>1460</v>
      </c>
      <c r="AH44" s="74" t="s">
        <v>1460</v>
      </c>
      <c r="AI44" s="78" t="s">
        <v>1487</v>
      </c>
      <c r="AJ44" s="74" t="s">
        <v>1488</v>
      </c>
      <c r="AK44" s="74" t="s">
        <v>27</v>
      </c>
      <c r="AL44" s="74" t="s">
        <v>28</v>
      </c>
      <c r="AM44" s="74" t="s">
        <v>29</v>
      </c>
      <c r="AN44" s="79">
        <v>0</v>
      </c>
      <c r="AO44" s="79">
        <v>1</v>
      </c>
      <c r="AP44" s="79">
        <v>1</v>
      </c>
      <c r="AQ44" s="79">
        <v>1</v>
      </c>
      <c r="AR44" s="131">
        <v>100</v>
      </c>
      <c r="AS44" s="80"/>
      <c r="AT44" s="115">
        <v>1</v>
      </c>
      <c r="AU44" s="115">
        <v>100</v>
      </c>
      <c r="AV44" s="117" t="s">
        <v>1834</v>
      </c>
      <c r="AW44" s="115">
        <f>Tabla1[[#This Row],[TotalEjecuciónaDic20232]]-Tabla1[[#This Row],[TotalEjecuciónaDic2023]]</f>
        <v>0</v>
      </c>
      <c r="AX44" s="118"/>
      <c r="AY44" s="118"/>
      <c r="AZ44" s="118">
        <f>LEN(Tabla1[[#This Row],[Observaciones ajustadas]])</f>
        <v>0</v>
      </c>
      <c r="BA44" s="118">
        <f>LEN(Tabla1[[#This Row],[Observaciones ajustadas]])</f>
        <v>0</v>
      </c>
      <c r="BB44" s="118"/>
    </row>
    <row r="45" spans="1:54" ht="48.6" customHeight="1" x14ac:dyDescent="0.2">
      <c r="A45" s="166" t="str">
        <f>Tabla1[[#This Row],[CEGE]]&amp;Tabla1[[#This Row],[CentroGestor]]&amp;"-"&amp;Tabla1[[#This Row],[CodProducto]]&amp;"-"&amp;Tabla1[[#This Row],[CodIndicadordeProducto2]]</f>
        <v>0110-010110-26-270</v>
      </c>
      <c r="B45" s="166" t="str">
        <f>D45&amp;Tabla1[[#This Row],[CodIndicadordeProducto2]]</f>
        <v>PM01100126270</v>
      </c>
      <c r="C45" s="166" t="e">
        <f>VLOOKUP(B45,[1]Hoja1!$A$1:$A$507,1,0)</f>
        <v>#N/A</v>
      </c>
      <c r="D45" s="166" t="s">
        <v>1835</v>
      </c>
      <c r="E45" s="166" t="str">
        <f>Tabla1[[#This Row],[CEGE]]&amp;Tabla1[[#This Row],[CodProducto]]</f>
        <v>0110-0126</v>
      </c>
      <c r="F45" s="166" t="str">
        <f>Tabla1[[#This Row],[CEGE]]&amp;Tabla1[[#This Row],[CodProducto]]&amp;Tabla1[[#This Row],[Naturaleza]]&amp;Tabla1[[#This Row],[Periodicidad]]&amp;Tabla1[[#This Row],[UnidaddeMedida]]&amp;Tabla1[[#This Row],[LíneaBase]]&amp;Tabla1[[#This Row],[MetaPlan]]&amp;Tabla1[[#This Row],[MetaAnual]]</f>
        <v>0110-0126AcumuladoMensualVAL0327</v>
      </c>
      <c r="G45" s="73" t="s">
        <v>1382</v>
      </c>
      <c r="H45" s="74" t="s">
        <v>1482</v>
      </c>
      <c r="I45" s="74" t="s">
        <v>129</v>
      </c>
      <c r="J45" s="74" t="s">
        <v>130</v>
      </c>
      <c r="K45" s="74" t="s">
        <v>148</v>
      </c>
      <c r="L45" s="74" t="s">
        <v>149</v>
      </c>
      <c r="M45" s="75">
        <v>1668.7139999999999</v>
      </c>
      <c r="N45" s="75">
        <v>1873.4828090000001</v>
      </c>
      <c r="O45" s="75">
        <v>1873.4828090000001</v>
      </c>
      <c r="P45" s="75">
        <v>1548.4017120000001</v>
      </c>
      <c r="Q45" s="75">
        <v>1132.2416659999999</v>
      </c>
      <c r="R45" s="76">
        <v>1668714000</v>
      </c>
      <c r="S45" s="76">
        <v>1744214043</v>
      </c>
      <c r="T45" s="76">
        <v>51798</v>
      </c>
      <c r="U45" s="76">
        <v>1744162245</v>
      </c>
      <c r="V45" s="76">
        <v>1702372246</v>
      </c>
      <c r="W45" s="105">
        <v>1744214043</v>
      </c>
      <c r="X45" s="105">
        <v>1744214043</v>
      </c>
      <c r="Y45" s="105">
        <v>1744162245</v>
      </c>
      <c r="Z45" s="105">
        <v>1702372246</v>
      </c>
      <c r="AA45" s="105">
        <f>IF(Tabla1[[#This Row],[Compromisos
Diciembre2023Rev19Feb]]="","",Tabla1[[#This Row],[Compromisos
Diciembre2023Rev19Feb]]-Tabla1[[#This Row],[Compromisos
Diciembre2023]])</f>
        <v>0</v>
      </c>
      <c r="AB45" s="105">
        <f>IF(Tabla1[[#This Row],[Giros
Diciembre2023Rev19Feb]]="","",Tabla1[[#This Row],[Giros
Diciembre2023]]-Tabla1[[#This Row],[Giros
Diciembre2023Rev19Feb]])</f>
        <v>0</v>
      </c>
      <c r="AC45" s="74" t="s">
        <v>1446</v>
      </c>
      <c r="AD45" s="74" t="s">
        <v>1446</v>
      </c>
      <c r="AE45" s="74" t="s">
        <v>1446</v>
      </c>
      <c r="AF45" s="74" t="s">
        <v>1446</v>
      </c>
      <c r="AG45" s="74" t="s">
        <v>1446</v>
      </c>
      <c r="AH45" s="74" t="s">
        <v>1446</v>
      </c>
      <c r="AI45" s="78" t="s">
        <v>1489</v>
      </c>
      <c r="AJ45" s="74" t="s">
        <v>60</v>
      </c>
      <c r="AK45" s="74" t="s">
        <v>27</v>
      </c>
      <c r="AL45" s="74" t="s">
        <v>28</v>
      </c>
      <c r="AM45" s="74" t="s">
        <v>29</v>
      </c>
      <c r="AN45" s="79">
        <v>0</v>
      </c>
      <c r="AO45" s="79">
        <v>32</v>
      </c>
      <c r="AP45" s="79">
        <v>7</v>
      </c>
      <c r="AQ45" s="79">
        <v>7</v>
      </c>
      <c r="AR45" s="131">
        <v>100</v>
      </c>
      <c r="AS45" s="80"/>
      <c r="AT45" s="115">
        <v>7</v>
      </c>
      <c r="AU45" s="115">
        <v>100</v>
      </c>
      <c r="AV45" s="117" t="s">
        <v>1836</v>
      </c>
      <c r="AW45" s="115">
        <f>Tabla1[[#This Row],[TotalEjecuciónaDic20232]]-Tabla1[[#This Row],[TotalEjecuciónaDic2023]]</f>
        <v>0</v>
      </c>
      <c r="AX45" s="118"/>
      <c r="AY45" s="118"/>
      <c r="AZ45" s="118">
        <f>LEN(Tabla1[[#This Row],[Observaciones ajustadas]])</f>
        <v>0</v>
      </c>
      <c r="BA45" s="118">
        <f>LEN(Tabla1[[#This Row],[Observaciones ajustadas]])</f>
        <v>0</v>
      </c>
      <c r="BB45" s="118"/>
    </row>
    <row r="46" spans="1:54" ht="48.6" customHeight="1" x14ac:dyDescent="0.2">
      <c r="A46" s="166" t="str">
        <f>Tabla1[[#This Row],[CEGE]]&amp;Tabla1[[#This Row],[CentroGestor]]&amp;"-"&amp;Tabla1[[#This Row],[CodProducto]]&amp;"-"&amp;Tabla1[[#This Row],[CodIndicadordeProducto2]]</f>
        <v>0110-010110-27-271</v>
      </c>
      <c r="B46" s="166" t="str">
        <f>D46&amp;Tabla1[[#This Row],[CodIndicadordeProducto2]]</f>
        <v>PM01100127271</v>
      </c>
      <c r="C46" s="166" t="e">
        <f>VLOOKUP(B46,[1]Hoja1!$A$1:$A$507,1,0)</f>
        <v>#N/A</v>
      </c>
      <c r="D46" s="166" t="s">
        <v>1837</v>
      </c>
      <c r="E46" s="166" t="str">
        <f>Tabla1[[#This Row],[CEGE]]&amp;Tabla1[[#This Row],[CodProducto]]</f>
        <v>0110-0127</v>
      </c>
      <c r="F46" s="166" t="str">
        <f>Tabla1[[#This Row],[CEGE]]&amp;Tabla1[[#This Row],[CodProducto]]&amp;Tabla1[[#This Row],[Naturaleza]]&amp;Tabla1[[#This Row],[Periodicidad]]&amp;Tabla1[[#This Row],[UnidaddeMedida]]&amp;Tabla1[[#This Row],[LíneaBase]]&amp;Tabla1[[#This Row],[MetaPlan]]&amp;Tabla1[[#This Row],[MetaAnual]]</f>
        <v>0110-0127AcumuladoMensualVAL011</v>
      </c>
      <c r="G46" s="73" t="s">
        <v>1382</v>
      </c>
      <c r="H46" s="74" t="s">
        <v>1482</v>
      </c>
      <c r="I46" s="74" t="s">
        <v>129</v>
      </c>
      <c r="J46" s="74" t="s">
        <v>130</v>
      </c>
      <c r="K46" s="74" t="s">
        <v>137</v>
      </c>
      <c r="L46" s="74" t="s">
        <v>138</v>
      </c>
      <c r="M46" s="75">
        <v>10945.968000000001</v>
      </c>
      <c r="N46" s="75">
        <v>11946.199191</v>
      </c>
      <c r="O46" s="75">
        <v>11946.199191</v>
      </c>
      <c r="P46" s="75">
        <v>11043.287269</v>
      </c>
      <c r="Q46" s="75">
        <v>8260.5199460000003</v>
      </c>
      <c r="R46" s="76">
        <v>10945968000</v>
      </c>
      <c r="S46" s="76">
        <v>11232660306</v>
      </c>
      <c r="T46" s="76">
        <v>781006</v>
      </c>
      <c r="U46" s="76">
        <v>11231879300</v>
      </c>
      <c r="V46" s="76">
        <v>11087270599</v>
      </c>
      <c r="W46" s="105">
        <v>11232660306</v>
      </c>
      <c r="X46" s="105">
        <v>11232660306</v>
      </c>
      <c r="Y46" s="105">
        <v>11231879300</v>
      </c>
      <c r="Z46" s="105">
        <v>11087270599</v>
      </c>
      <c r="AA46" s="105">
        <f>IF(Tabla1[[#This Row],[Compromisos
Diciembre2023Rev19Feb]]="","",Tabla1[[#This Row],[Compromisos
Diciembre2023Rev19Feb]]-Tabla1[[#This Row],[Compromisos
Diciembre2023]])</f>
        <v>0</v>
      </c>
      <c r="AB46" s="105">
        <f>IF(Tabla1[[#This Row],[Giros
Diciembre2023Rev19Feb]]="","",Tabla1[[#This Row],[Giros
Diciembre2023]]-Tabla1[[#This Row],[Giros
Diciembre2023Rev19Feb]])</f>
        <v>0</v>
      </c>
      <c r="AC46" s="74" t="s">
        <v>1460</v>
      </c>
      <c r="AD46" s="74" t="s">
        <v>1460</v>
      </c>
      <c r="AE46" s="74" t="s">
        <v>1460</v>
      </c>
      <c r="AF46" s="74" t="s">
        <v>1460</v>
      </c>
      <c r="AG46" s="74" t="s">
        <v>1460</v>
      </c>
      <c r="AH46" s="74" t="s">
        <v>1446</v>
      </c>
      <c r="AI46" s="78" t="s">
        <v>1490</v>
      </c>
      <c r="AJ46" s="74" t="s">
        <v>1491</v>
      </c>
      <c r="AK46" s="74" t="s">
        <v>27</v>
      </c>
      <c r="AL46" s="74" t="s">
        <v>28</v>
      </c>
      <c r="AM46" s="74" t="s">
        <v>29</v>
      </c>
      <c r="AN46" s="79">
        <v>0</v>
      </c>
      <c r="AO46" s="79">
        <v>1</v>
      </c>
      <c r="AP46" s="79">
        <v>1</v>
      </c>
      <c r="AQ46" s="79">
        <v>1</v>
      </c>
      <c r="AR46" s="131">
        <v>100</v>
      </c>
      <c r="AS46" s="80"/>
      <c r="AT46" s="115">
        <v>1</v>
      </c>
      <c r="AU46" s="115">
        <v>100</v>
      </c>
      <c r="AV46" s="117" t="s">
        <v>1838</v>
      </c>
      <c r="AW46" s="115">
        <f>Tabla1[[#This Row],[TotalEjecuciónaDic20232]]-Tabla1[[#This Row],[TotalEjecuciónaDic2023]]</f>
        <v>0</v>
      </c>
      <c r="AX46" s="118"/>
      <c r="AY46" s="118"/>
      <c r="AZ46" s="118">
        <f>LEN(Tabla1[[#This Row],[Observaciones ajustadas]])</f>
        <v>0</v>
      </c>
      <c r="BA46" s="118">
        <f>LEN(Tabla1[[#This Row],[Observaciones ajustadas]])</f>
        <v>0</v>
      </c>
      <c r="BB46" s="118"/>
    </row>
    <row r="47" spans="1:54" ht="48.6" customHeight="1" x14ac:dyDescent="0.2">
      <c r="A47" s="166" t="str">
        <f>Tabla1[[#This Row],[CEGE]]&amp;Tabla1[[#This Row],[CentroGestor]]&amp;"-"&amp;Tabla1[[#This Row],[CodProducto]]&amp;"-"&amp;Tabla1[[#This Row],[CodIndicadordeProducto2]]</f>
        <v>0110-010110-28-272</v>
      </c>
      <c r="B47" s="166" t="str">
        <f>D47&amp;Tabla1[[#This Row],[CodIndicadordeProducto2]]</f>
        <v>PM01100128272</v>
      </c>
      <c r="C47" s="166" t="e">
        <f>VLOOKUP(B47,[1]Hoja1!$A$1:$A$507,1,0)</f>
        <v>#N/A</v>
      </c>
      <c r="D47" s="166" t="s">
        <v>1839</v>
      </c>
      <c r="E47" s="166" t="str">
        <f>Tabla1[[#This Row],[CEGE]]&amp;Tabla1[[#This Row],[CodProducto]]</f>
        <v>0110-0128</v>
      </c>
      <c r="F47" s="166" t="str">
        <f>Tabla1[[#This Row],[CEGE]]&amp;Tabla1[[#This Row],[CodProducto]]&amp;Tabla1[[#This Row],[Naturaleza]]&amp;Tabla1[[#This Row],[Periodicidad]]&amp;Tabla1[[#This Row],[UnidaddeMedida]]&amp;Tabla1[[#This Row],[LíneaBase]]&amp;Tabla1[[#This Row],[MetaPlan]]&amp;Tabla1[[#This Row],[MetaAnual]]</f>
        <v>0110-0128AcumuladoAnualVAL4882000500</v>
      </c>
      <c r="G47" s="73" t="s">
        <v>1382</v>
      </c>
      <c r="H47" s="74" t="s">
        <v>1482</v>
      </c>
      <c r="I47" s="74" t="s">
        <v>129</v>
      </c>
      <c r="J47" s="74" t="s">
        <v>130</v>
      </c>
      <c r="K47" s="74" t="s">
        <v>144</v>
      </c>
      <c r="L47" s="74" t="s">
        <v>145</v>
      </c>
      <c r="M47" s="75">
        <v>5115.4399999999996</v>
      </c>
      <c r="N47" s="75">
        <v>5115.4399999999996</v>
      </c>
      <c r="O47" s="75">
        <v>5115.4399999999996</v>
      </c>
      <c r="P47" s="75">
        <v>4684.8786959999998</v>
      </c>
      <c r="Q47" s="75">
        <v>3190.208787</v>
      </c>
      <c r="R47" s="76">
        <v>5115440000</v>
      </c>
      <c r="S47" s="76">
        <v>5115440000</v>
      </c>
      <c r="T47" s="76">
        <v>1121964</v>
      </c>
      <c r="U47" s="76">
        <v>5114318036</v>
      </c>
      <c r="V47" s="76">
        <v>4847579289</v>
      </c>
      <c r="W47" s="105">
        <v>5115440000</v>
      </c>
      <c r="X47" s="105">
        <v>5115440000</v>
      </c>
      <c r="Y47" s="105">
        <v>5114318036</v>
      </c>
      <c r="Z47" s="105">
        <v>4847579289</v>
      </c>
      <c r="AA47" s="105">
        <f>IF(Tabla1[[#This Row],[Compromisos
Diciembre2023Rev19Feb]]="","",Tabla1[[#This Row],[Compromisos
Diciembre2023Rev19Feb]]-Tabla1[[#This Row],[Compromisos
Diciembre2023]])</f>
        <v>0</v>
      </c>
      <c r="AB47" s="105">
        <f>IF(Tabla1[[#This Row],[Giros
Diciembre2023Rev19Feb]]="","",Tabla1[[#This Row],[Giros
Diciembre2023]]-Tabla1[[#This Row],[Giros
Diciembre2023Rev19Feb]])</f>
        <v>0</v>
      </c>
      <c r="AC47" s="74" t="s">
        <v>1460</v>
      </c>
      <c r="AD47" s="74" t="s">
        <v>1460</v>
      </c>
      <c r="AE47" s="74" t="s">
        <v>1460</v>
      </c>
      <c r="AF47" s="74" t="s">
        <v>1446</v>
      </c>
      <c r="AG47" s="74" t="s">
        <v>1460</v>
      </c>
      <c r="AH47" s="74" t="s">
        <v>1446</v>
      </c>
      <c r="AI47" s="78" t="s">
        <v>1492</v>
      </c>
      <c r="AJ47" s="74" t="s">
        <v>1493</v>
      </c>
      <c r="AK47" s="74" t="s">
        <v>27</v>
      </c>
      <c r="AL47" s="74" t="s">
        <v>89</v>
      </c>
      <c r="AM47" s="74" t="s">
        <v>29</v>
      </c>
      <c r="AN47" s="79">
        <v>488</v>
      </c>
      <c r="AO47" s="79">
        <v>2000</v>
      </c>
      <c r="AP47" s="79">
        <v>500</v>
      </c>
      <c r="AQ47" s="79">
        <v>4210</v>
      </c>
      <c r="AR47" s="131">
        <v>842</v>
      </c>
      <c r="AS47" s="80"/>
      <c r="AT47" s="115">
        <v>4210</v>
      </c>
      <c r="AU47" s="115">
        <v>842</v>
      </c>
      <c r="AV47" s="117" t="s">
        <v>1840</v>
      </c>
      <c r="AW47" s="115">
        <f>Tabla1[[#This Row],[TotalEjecuciónaDic20232]]-Tabla1[[#This Row],[TotalEjecuciónaDic2023]]</f>
        <v>0</v>
      </c>
      <c r="AX47" s="118"/>
      <c r="AY47" s="118"/>
      <c r="AZ47" s="118">
        <f>LEN(Tabla1[[#This Row],[Observaciones ajustadas]])</f>
        <v>0</v>
      </c>
      <c r="BA47" s="118">
        <f>LEN(Tabla1[[#This Row],[Observaciones ajustadas]])</f>
        <v>0</v>
      </c>
      <c r="BB47" s="118"/>
    </row>
    <row r="48" spans="1:54" ht="48.6" customHeight="1" x14ac:dyDescent="0.2">
      <c r="A48" s="166" t="str">
        <f>Tabla1[[#This Row],[CEGE]]&amp;Tabla1[[#This Row],[CentroGestor]]&amp;"-"&amp;Tabla1[[#This Row],[CodProducto]]&amp;"-"&amp;Tabla1[[#This Row],[CodIndicadordeProducto2]]</f>
        <v>0111-010111-06-11</v>
      </c>
      <c r="B48" s="166" t="str">
        <f>D48&amp;Tabla1[[#This Row],[CodIndicadordeProducto2]]</f>
        <v>PM0111010611</v>
      </c>
      <c r="C48" s="166" t="e">
        <f>VLOOKUP(B48,[1]Hoja1!$A$1:$A$507,1,0)</f>
        <v>#N/A</v>
      </c>
      <c r="D48" s="166" t="s">
        <v>1841</v>
      </c>
      <c r="E48" s="166" t="str">
        <f>Tabla1[[#This Row],[CEGE]]&amp;Tabla1[[#This Row],[CodProducto]]</f>
        <v>0111-0106</v>
      </c>
      <c r="F48" s="166" t="str">
        <f>Tabla1[[#This Row],[CEGE]]&amp;Tabla1[[#This Row],[CodProducto]]&amp;Tabla1[[#This Row],[Naturaleza]]&amp;Tabla1[[#This Row],[Periodicidad]]&amp;Tabla1[[#This Row],[UnidaddeMedida]]&amp;Tabla1[[#This Row],[LíneaBase]]&amp;Tabla1[[#This Row],[MetaPlan]]&amp;Tabla1[[#This Row],[MetaAnual]]</f>
        <v>0111-0106AcumuladoMensualVAL098241542699400</v>
      </c>
      <c r="G48" s="73" t="s">
        <v>1383</v>
      </c>
      <c r="H48" s="74" t="s">
        <v>1494</v>
      </c>
      <c r="I48" s="74" t="s">
        <v>153</v>
      </c>
      <c r="J48" s="74" t="s">
        <v>154</v>
      </c>
      <c r="K48" s="74" t="s">
        <v>159</v>
      </c>
      <c r="L48" s="74" t="s">
        <v>160</v>
      </c>
      <c r="M48" s="75">
        <v>15900.235000000001</v>
      </c>
      <c r="N48" s="75">
        <v>10071.307000000001</v>
      </c>
      <c r="O48" s="75">
        <v>10071.307000000001</v>
      </c>
      <c r="P48" s="75">
        <v>9266.0539520000002</v>
      </c>
      <c r="Q48" s="75">
        <v>5338.3175259999998</v>
      </c>
      <c r="R48" s="76">
        <v>0</v>
      </c>
      <c r="S48" s="76">
        <v>0</v>
      </c>
      <c r="T48" s="76">
        <v>0</v>
      </c>
      <c r="U48" s="76">
        <v>0</v>
      </c>
      <c r="V48" s="76">
        <v>0</v>
      </c>
      <c r="W48" s="105">
        <v>10071307000</v>
      </c>
      <c r="X48" s="105">
        <v>10071307000</v>
      </c>
      <c r="Y48" s="105">
        <v>9987204153</v>
      </c>
      <c r="Z48" s="105">
        <v>8278544380</v>
      </c>
      <c r="AA48" s="105">
        <f>IF(Tabla1[[#This Row],[Compromisos
Diciembre2023Rev19Feb]]="","",Tabla1[[#This Row],[Compromisos
Diciembre2023Rev19Feb]]-Tabla1[[#This Row],[Compromisos
Diciembre2023]])</f>
        <v>9987204153</v>
      </c>
      <c r="AB48" s="105">
        <f>IF(Tabla1[[#This Row],[Giros
Diciembre2023Rev19Feb]]="","",Tabla1[[#This Row],[Giros
Diciembre2023]]-Tabla1[[#This Row],[Giros
Diciembre2023Rev19Feb]])</f>
        <v>-8278544380</v>
      </c>
      <c r="AC48" s="74" t="s">
        <v>1460</v>
      </c>
      <c r="AD48" s="74" t="s">
        <v>1446</v>
      </c>
      <c r="AE48" s="74" t="s">
        <v>1446</v>
      </c>
      <c r="AF48" s="74" t="s">
        <v>1446</v>
      </c>
      <c r="AG48" s="74" t="s">
        <v>1460</v>
      </c>
      <c r="AH48" s="74" t="s">
        <v>1446</v>
      </c>
      <c r="AI48" s="78" t="s">
        <v>42</v>
      </c>
      <c r="AJ48" s="74" t="s">
        <v>1495</v>
      </c>
      <c r="AK48" s="74" t="s">
        <v>27</v>
      </c>
      <c r="AL48" s="74" t="s">
        <v>28</v>
      </c>
      <c r="AM48" s="74" t="s">
        <v>29</v>
      </c>
      <c r="AN48" s="79">
        <v>0</v>
      </c>
      <c r="AO48" s="79">
        <v>9824154</v>
      </c>
      <c r="AP48" s="79">
        <v>2699400</v>
      </c>
      <c r="AQ48" s="79">
        <v>3009303</v>
      </c>
      <c r="AR48" s="131">
        <v>111.4804400978</v>
      </c>
      <c r="AS48" s="80"/>
      <c r="AT48" s="115">
        <v>3009303</v>
      </c>
      <c r="AU48" s="115">
        <v>111.4804400978</v>
      </c>
      <c r="AV48" s="117" t="s">
        <v>1842</v>
      </c>
      <c r="AW48" s="115">
        <f>Tabla1[[#This Row],[TotalEjecuciónaDic20232]]-Tabla1[[#This Row],[TotalEjecuciónaDic2023]]</f>
        <v>0</v>
      </c>
      <c r="AX48" s="118"/>
      <c r="AY48" s="118"/>
      <c r="AZ48" s="118">
        <f>LEN(Tabla1[[#This Row],[Observaciones ajustadas]])</f>
        <v>0</v>
      </c>
      <c r="BA48" s="118">
        <f>LEN(Tabla1[[#This Row],[Observaciones ajustadas]])</f>
        <v>0</v>
      </c>
      <c r="BB48" s="118"/>
    </row>
    <row r="49" spans="1:54" ht="48.6" customHeight="1" x14ac:dyDescent="0.2">
      <c r="A49" s="166" t="str">
        <f>Tabla1[[#This Row],[CEGE]]&amp;Tabla1[[#This Row],[CentroGestor]]&amp;"-"&amp;Tabla1[[#This Row],[CodProducto]]&amp;"-"&amp;Tabla1[[#This Row],[CodIndicadordeProducto2]]</f>
        <v>0111-010111-07-12</v>
      </c>
      <c r="B49" s="166" t="str">
        <f>D49&amp;Tabla1[[#This Row],[CodIndicadordeProducto2]]</f>
        <v>PM0111010712</v>
      </c>
      <c r="C49" s="166" t="e">
        <f>VLOOKUP(B49,[1]Hoja1!$A$1:$A$507,1,0)</f>
        <v>#N/A</v>
      </c>
      <c r="D49" s="166" t="s">
        <v>1843</v>
      </c>
      <c r="E49" s="166" t="str">
        <f>Tabla1[[#This Row],[CEGE]]&amp;Tabla1[[#This Row],[CodProducto]]</f>
        <v>0111-0107</v>
      </c>
      <c r="F49" s="166" t="str">
        <f>Tabla1[[#This Row],[CEGE]]&amp;Tabla1[[#This Row],[CodProducto]]&amp;Tabla1[[#This Row],[Naturaleza]]&amp;Tabla1[[#This Row],[Periodicidad]]&amp;Tabla1[[#This Row],[UnidaddeMedida]]&amp;Tabla1[[#This Row],[LíneaBase]]&amp;Tabla1[[#This Row],[MetaPlan]]&amp;Tabla1[[#This Row],[MetaAnual]]</f>
        <v>0111-0107CapacidadTrimestral%91100100</v>
      </c>
      <c r="G49" s="73" t="s">
        <v>1383</v>
      </c>
      <c r="H49" s="74" t="s">
        <v>1494</v>
      </c>
      <c r="I49" s="74" t="s">
        <v>153</v>
      </c>
      <c r="J49" s="74" t="s">
        <v>154</v>
      </c>
      <c r="K49" s="74" t="s">
        <v>23</v>
      </c>
      <c r="L49" s="74" t="s">
        <v>155</v>
      </c>
      <c r="M49" s="75">
        <v>12618.011</v>
      </c>
      <c r="N49" s="75">
        <v>21826.896134999999</v>
      </c>
      <c r="O49" s="75">
        <v>21826.896134999999</v>
      </c>
      <c r="P49" s="75">
        <v>20963.214648000001</v>
      </c>
      <c r="Q49" s="75">
        <v>15471.564034999999</v>
      </c>
      <c r="R49" s="76">
        <v>0</v>
      </c>
      <c r="S49" s="76">
        <v>0</v>
      </c>
      <c r="T49" s="76">
        <v>0</v>
      </c>
      <c r="U49" s="76">
        <v>0</v>
      </c>
      <c r="V49" s="76">
        <v>0</v>
      </c>
      <c r="W49" s="105">
        <v>21931242482</v>
      </c>
      <c r="X49" s="105">
        <v>21931242482</v>
      </c>
      <c r="Y49" s="140">
        <v>21692062845</v>
      </c>
      <c r="Z49" s="105">
        <v>20445094309</v>
      </c>
      <c r="AA49" s="105">
        <f>IF(Tabla1[[#This Row],[Compromisos
Diciembre2023Rev19Feb]]="","",Tabla1[[#This Row],[Compromisos
Diciembre2023Rev19Feb]]-Tabla1[[#This Row],[Compromisos
Diciembre2023]])</f>
        <v>21692062845</v>
      </c>
      <c r="AB49" s="105">
        <f>IF(Tabla1[[#This Row],[Giros
Diciembre2023Rev19Feb]]="","",Tabla1[[#This Row],[Giros
Diciembre2023]]-Tabla1[[#This Row],[Giros
Diciembre2023Rev19Feb]])</f>
        <v>-20445094309</v>
      </c>
      <c r="AC49" s="74" t="s">
        <v>1446</v>
      </c>
      <c r="AD49" s="74" t="s">
        <v>1446</v>
      </c>
      <c r="AE49" s="74" t="s">
        <v>1446</v>
      </c>
      <c r="AF49" s="74" t="s">
        <v>1460</v>
      </c>
      <c r="AG49" s="74" t="s">
        <v>1446</v>
      </c>
      <c r="AH49" s="74" t="s">
        <v>1446</v>
      </c>
      <c r="AI49" s="78" t="s">
        <v>46</v>
      </c>
      <c r="AJ49" s="74" t="s">
        <v>1496</v>
      </c>
      <c r="AK49" s="74" t="s">
        <v>75</v>
      </c>
      <c r="AL49" s="74" t="s">
        <v>157</v>
      </c>
      <c r="AM49" s="74" t="s">
        <v>19</v>
      </c>
      <c r="AN49" s="79">
        <v>91</v>
      </c>
      <c r="AO49" s="79">
        <v>100</v>
      </c>
      <c r="AP49" s="79">
        <v>100</v>
      </c>
      <c r="AQ49" s="79">
        <v>98.28</v>
      </c>
      <c r="AR49" s="131">
        <v>98.28</v>
      </c>
      <c r="AS49" s="80"/>
      <c r="AT49" s="115">
        <v>98.28</v>
      </c>
      <c r="AU49" s="115">
        <v>98.28</v>
      </c>
      <c r="AV49" s="129" t="s">
        <v>1844</v>
      </c>
      <c r="AW49" s="115">
        <f>Tabla1[[#This Row],[TotalEjecuciónaDic20232]]-Tabla1[[#This Row],[TotalEjecuciónaDic2023]]</f>
        <v>0</v>
      </c>
      <c r="AX49" s="118"/>
      <c r="AY49" s="118"/>
      <c r="AZ49" s="118">
        <f>LEN(Tabla1[[#This Row],[Observaciones ajustadas]])</f>
        <v>0</v>
      </c>
      <c r="BA49" s="118">
        <f>LEN(Tabla1[[#This Row],[Observaciones ajustadas]])</f>
        <v>0</v>
      </c>
      <c r="BB49" s="118"/>
    </row>
    <row r="50" spans="1:54" ht="48.6" customHeight="1" x14ac:dyDescent="0.2">
      <c r="A50" s="166" t="str">
        <f>Tabla1[[#This Row],[CEGE]]&amp;Tabla1[[#This Row],[CentroGestor]]&amp;"-"&amp;Tabla1[[#This Row],[CodProducto]]&amp;"-"&amp;Tabla1[[#This Row],[CodIndicadordeProducto2]]</f>
        <v>0111-010111-08-16</v>
      </c>
      <c r="B50" s="166" t="str">
        <f>D50&amp;Tabla1[[#This Row],[CodIndicadordeProducto2]]</f>
        <v>PM0111010816</v>
      </c>
      <c r="C50" s="166" t="e">
        <f>VLOOKUP(B50,[1]Hoja1!$A$1:$A$507,1,0)</f>
        <v>#N/A</v>
      </c>
      <c r="D50" s="166" t="s">
        <v>1845</v>
      </c>
      <c r="E50" s="166" t="str">
        <f>Tabla1[[#This Row],[CEGE]]&amp;Tabla1[[#This Row],[CodProducto]]</f>
        <v>0111-0108</v>
      </c>
      <c r="F50" s="166" t="str">
        <f>Tabla1[[#This Row],[CEGE]]&amp;Tabla1[[#This Row],[CodProducto]]&amp;Tabla1[[#This Row],[Naturaleza]]&amp;Tabla1[[#This Row],[Periodicidad]]&amp;Tabla1[[#This Row],[UnidaddeMedida]]&amp;Tabla1[[#This Row],[LíneaBase]]&amp;Tabla1[[#This Row],[MetaPlan]]&amp;Tabla1[[#This Row],[MetaAnual]]</f>
        <v>0111-0108AcumuladoMensualVAL05000017500</v>
      </c>
      <c r="G50" s="73" t="s">
        <v>1383</v>
      </c>
      <c r="H50" s="74" t="s">
        <v>1494</v>
      </c>
      <c r="I50" s="74" t="s">
        <v>153</v>
      </c>
      <c r="J50" s="74" t="s">
        <v>154</v>
      </c>
      <c r="K50" s="74" t="s">
        <v>38</v>
      </c>
      <c r="L50" s="74" t="s">
        <v>171</v>
      </c>
      <c r="M50" s="75">
        <v>2035.6659999999999</v>
      </c>
      <c r="N50" s="75">
        <v>2035.6659999999999</v>
      </c>
      <c r="O50" s="75">
        <v>2035.6659999999999</v>
      </c>
      <c r="P50" s="75">
        <v>1988.7845299999999</v>
      </c>
      <c r="Q50" s="75">
        <v>240.82842099999999</v>
      </c>
      <c r="R50" s="76">
        <v>0</v>
      </c>
      <c r="S50" s="76">
        <v>0</v>
      </c>
      <c r="T50" s="76">
        <v>0</v>
      </c>
      <c r="U50" s="76">
        <v>0</v>
      </c>
      <c r="V50" s="76">
        <v>0</v>
      </c>
      <c r="W50" s="105">
        <v>2035666000</v>
      </c>
      <c r="X50" s="105">
        <v>2035666000</v>
      </c>
      <c r="Y50" s="105">
        <v>1988784530</v>
      </c>
      <c r="Z50" s="105">
        <v>1072836407</v>
      </c>
      <c r="AA50" s="105">
        <f>IF(Tabla1[[#This Row],[Compromisos
Diciembre2023Rev19Feb]]="","",Tabla1[[#This Row],[Compromisos
Diciembre2023Rev19Feb]]-Tabla1[[#This Row],[Compromisos
Diciembre2023]])</f>
        <v>1988784530</v>
      </c>
      <c r="AB50" s="105">
        <f>IF(Tabla1[[#This Row],[Giros
Diciembre2023Rev19Feb]]="","",Tabla1[[#This Row],[Giros
Diciembre2023]]-Tabla1[[#This Row],[Giros
Diciembre2023Rev19Feb]])</f>
        <v>-1072836407</v>
      </c>
      <c r="AC50" s="74" t="s">
        <v>1460</v>
      </c>
      <c r="AD50" s="74" t="s">
        <v>1446</v>
      </c>
      <c r="AE50" s="74" t="s">
        <v>1446</v>
      </c>
      <c r="AF50" s="74" t="s">
        <v>1446</v>
      </c>
      <c r="AG50" s="74" t="s">
        <v>1460</v>
      </c>
      <c r="AH50" s="74" t="s">
        <v>1446</v>
      </c>
      <c r="AI50" s="78" t="s">
        <v>211</v>
      </c>
      <c r="AJ50" s="74" t="s">
        <v>62</v>
      </c>
      <c r="AK50" s="74" t="s">
        <v>27</v>
      </c>
      <c r="AL50" s="74" t="s">
        <v>28</v>
      </c>
      <c r="AM50" s="74" t="s">
        <v>29</v>
      </c>
      <c r="AN50" s="79">
        <v>0</v>
      </c>
      <c r="AO50" s="79">
        <v>50000</v>
      </c>
      <c r="AP50" s="79">
        <v>17500</v>
      </c>
      <c r="AQ50" s="79">
        <v>22019</v>
      </c>
      <c r="AR50" s="131">
        <v>125.822857142857</v>
      </c>
      <c r="AS50" s="80"/>
      <c r="AT50" s="115">
        <v>22019</v>
      </c>
      <c r="AU50" s="115">
        <v>125.822857142857</v>
      </c>
      <c r="AV50" s="117" t="s">
        <v>1846</v>
      </c>
      <c r="AW50" s="115">
        <f>Tabla1[[#This Row],[TotalEjecuciónaDic20232]]-Tabla1[[#This Row],[TotalEjecuciónaDic2023]]</f>
        <v>0</v>
      </c>
      <c r="AX50" s="118"/>
      <c r="AY50" s="118"/>
      <c r="AZ50" s="118">
        <f>LEN(Tabla1[[#This Row],[Observaciones ajustadas]])</f>
        <v>0</v>
      </c>
      <c r="BA50" s="118">
        <f>LEN(Tabla1[[#This Row],[Observaciones ajustadas]])</f>
        <v>0</v>
      </c>
      <c r="BB50" s="118"/>
    </row>
    <row r="51" spans="1:54" ht="71.25" x14ac:dyDescent="0.2">
      <c r="A51" s="166" t="str">
        <f>Tabla1[[#This Row],[CEGE]]&amp;Tabla1[[#This Row],[CentroGestor]]&amp;"-"&amp;Tabla1[[#This Row],[CodProducto]]&amp;"-"&amp;Tabla1[[#This Row],[CodIndicadordeProducto2]]</f>
        <v>0111-010111-09-17</v>
      </c>
      <c r="B51" s="166" t="str">
        <f>D51&amp;Tabla1[[#This Row],[CodIndicadordeProducto2]]</f>
        <v>PM0111010917</v>
      </c>
      <c r="C51" s="166" t="e">
        <f>VLOOKUP(B51,[1]Hoja1!$A$1:$A$507,1,0)</f>
        <v>#N/A</v>
      </c>
      <c r="D51" s="166" t="s">
        <v>1847</v>
      </c>
      <c r="E51" s="166" t="str">
        <f>Tabla1[[#This Row],[CEGE]]&amp;Tabla1[[#This Row],[CodProducto]]</f>
        <v>0111-0109</v>
      </c>
      <c r="F51" s="166" t="str">
        <f>Tabla1[[#This Row],[CEGE]]&amp;Tabla1[[#This Row],[CodProducto]]&amp;Tabla1[[#This Row],[Naturaleza]]&amp;Tabla1[[#This Row],[Periodicidad]]&amp;Tabla1[[#This Row],[UnidaddeMedida]]&amp;Tabla1[[#This Row],[LíneaBase]]&amp;Tabla1[[#This Row],[MetaPlan]]&amp;Tabla1[[#This Row],[MetaAnual]]</f>
        <v>0111-0109AcumuladoSemestralVAL052</v>
      </c>
      <c r="G51" s="73" t="s">
        <v>1383</v>
      </c>
      <c r="H51" s="74" t="s">
        <v>1494</v>
      </c>
      <c r="I51" s="74" t="s">
        <v>153</v>
      </c>
      <c r="J51" s="74" t="s">
        <v>154</v>
      </c>
      <c r="K51" s="74" t="s">
        <v>34</v>
      </c>
      <c r="L51" s="74" t="s">
        <v>174</v>
      </c>
      <c r="M51" s="75">
        <v>2028.9680000000001</v>
      </c>
      <c r="N51" s="75">
        <v>1601.9858650000001</v>
      </c>
      <c r="O51" s="75">
        <v>1601.9858650000001</v>
      </c>
      <c r="P51" s="75">
        <v>1469.7275179999999</v>
      </c>
      <c r="Q51" s="75">
        <v>317.72805</v>
      </c>
      <c r="R51" s="76">
        <v>0</v>
      </c>
      <c r="S51" s="76">
        <v>0</v>
      </c>
      <c r="T51" s="76">
        <v>0</v>
      </c>
      <c r="U51" s="76">
        <v>0</v>
      </c>
      <c r="V51" s="76">
        <v>0</v>
      </c>
      <c r="W51" s="105">
        <v>1497639518</v>
      </c>
      <c r="X51" s="105">
        <v>1497639518</v>
      </c>
      <c r="Y51" s="105">
        <v>1497639518</v>
      </c>
      <c r="Z51" s="105">
        <v>925442472</v>
      </c>
      <c r="AA51" s="105">
        <f>IF(Tabla1[[#This Row],[Compromisos
Diciembre2023Rev19Feb]]="","",Tabla1[[#This Row],[Compromisos
Diciembre2023Rev19Feb]]-Tabla1[[#This Row],[Compromisos
Diciembre2023]])</f>
        <v>1497639518</v>
      </c>
      <c r="AB51" s="105">
        <f>IF(Tabla1[[#This Row],[Giros
Diciembre2023Rev19Feb]]="","",Tabla1[[#This Row],[Giros
Diciembre2023]]-Tabla1[[#This Row],[Giros
Diciembre2023Rev19Feb]])</f>
        <v>-925442472</v>
      </c>
      <c r="AC51" s="74" t="s">
        <v>1460</v>
      </c>
      <c r="AD51" s="74" t="s">
        <v>1446</v>
      </c>
      <c r="AE51" s="74" t="s">
        <v>1446</v>
      </c>
      <c r="AF51" s="74" t="s">
        <v>1446</v>
      </c>
      <c r="AG51" s="74" t="s">
        <v>1446</v>
      </c>
      <c r="AH51" s="74" t="s">
        <v>1446</v>
      </c>
      <c r="AI51" s="78" t="s">
        <v>577</v>
      </c>
      <c r="AJ51" s="74" t="s">
        <v>1497</v>
      </c>
      <c r="AK51" s="74" t="s">
        <v>27</v>
      </c>
      <c r="AL51" s="74" t="s">
        <v>176</v>
      </c>
      <c r="AM51" s="74" t="s">
        <v>29</v>
      </c>
      <c r="AN51" s="79">
        <v>0</v>
      </c>
      <c r="AO51" s="79">
        <v>5</v>
      </c>
      <c r="AP51" s="79">
        <v>2</v>
      </c>
      <c r="AQ51" s="79">
        <v>2</v>
      </c>
      <c r="AR51" s="131">
        <v>100</v>
      </c>
      <c r="AS51" s="80"/>
      <c r="AT51" s="115">
        <v>2</v>
      </c>
      <c r="AU51" s="115">
        <v>100</v>
      </c>
      <c r="AV51" s="117" t="s">
        <v>1848</v>
      </c>
      <c r="AW51" s="115">
        <f>Tabla1[[#This Row],[TotalEjecuciónaDic20232]]-Tabla1[[#This Row],[TotalEjecuciónaDic2023]]</f>
        <v>0</v>
      </c>
      <c r="AX51" s="118"/>
      <c r="AY51" s="118"/>
      <c r="AZ51" s="118">
        <f>LEN(Tabla1[[#This Row],[Observaciones ajustadas]])</f>
        <v>0</v>
      </c>
      <c r="BA51" s="118">
        <f>LEN(Tabla1[[#This Row],[Observaciones ajustadas]])</f>
        <v>0</v>
      </c>
      <c r="BB51" s="118"/>
    </row>
    <row r="52" spans="1:54" ht="48.6" customHeight="1" x14ac:dyDescent="0.2">
      <c r="A52" s="166" t="str">
        <f>Tabla1[[#This Row],[CEGE]]&amp;Tabla1[[#This Row],[CentroGestor]]&amp;"-"&amp;Tabla1[[#This Row],[CodProducto]]&amp;"-"&amp;Tabla1[[#This Row],[CodIndicadordeProducto2]]</f>
        <v>0111-040111-04-10-18</v>
      </c>
      <c r="B52" s="166" t="str">
        <f>D52&amp;Tabla1[[#This Row],[CodIndicadordeProducto2]]</f>
        <v>PM0111041018</v>
      </c>
      <c r="C52" s="166" t="e">
        <f>VLOOKUP(B52,[1]Hoja1!$A$1:$A$507,1,0)</f>
        <v>#N/A</v>
      </c>
      <c r="D52" s="166" t="s">
        <v>1849</v>
      </c>
      <c r="E52" s="166" t="str">
        <f>Tabla1[[#This Row],[CEGE]]&amp;Tabla1[[#This Row],[CodProducto]]</f>
        <v>0111-0410</v>
      </c>
      <c r="F52" s="166" t="str">
        <f>Tabla1[[#This Row],[CEGE]]&amp;Tabla1[[#This Row],[CodProducto]]&amp;Tabla1[[#This Row],[Naturaleza]]&amp;Tabla1[[#This Row],[Periodicidad]]&amp;Tabla1[[#This Row],[UnidaddeMedida]]&amp;Tabla1[[#This Row],[LíneaBase]]&amp;Tabla1[[#This Row],[MetaPlan]]&amp;Tabla1[[#This Row],[MetaAnual]]</f>
        <v>0111-0410AcumuladoTrimestral%010024</v>
      </c>
      <c r="G52" s="93" t="str">
        <f>I52</f>
        <v>0111-04</v>
      </c>
      <c r="H52" s="74" t="s">
        <v>1494</v>
      </c>
      <c r="I52" s="74" t="s">
        <v>163</v>
      </c>
      <c r="J52" s="74" t="s">
        <v>154</v>
      </c>
      <c r="K52" s="74" t="s">
        <v>164</v>
      </c>
      <c r="L52" s="74" t="s">
        <v>165</v>
      </c>
      <c r="M52" s="75">
        <v>5695.25</v>
      </c>
      <c r="N52" s="75">
        <v>6869.0150000000003</v>
      </c>
      <c r="O52" s="75">
        <v>6869.0150000000003</v>
      </c>
      <c r="P52" s="75">
        <v>2276.1120700000001</v>
      </c>
      <c r="Q52" s="75">
        <v>230.15623299999999</v>
      </c>
      <c r="R52" s="76">
        <v>0</v>
      </c>
      <c r="S52" s="76">
        <v>0</v>
      </c>
      <c r="T52" s="76">
        <v>0</v>
      </c>
      <c r="U52" s="76">
        <v>0</v>
      </c>
      <c r="V52" s="76">
        <v>0</v>
      </c>
      <c r="W52" s="105">
        <v>6869015000</v>
      </c>
      <c r="X52" s="105">
        <v>6869015000</v>
      </c>
      <c r="Y52" s="140">
        <v>5111588280</v>
      </c>
      <c r="Z52" s="105">
        <v>1809257364</v>
      </c>
      <c r="AA52" s="105">
        <f>IF(Tabla1[[#This Row],[Compromisos
Diciembre2023Rev19Feb]]="","",Tabla1[[#This Row],[Compromisos
Diciembre2023Rev19Feb]]-Tabla1[[#This Row],[Compromisos
Diciembre2023]])</f>
        <v>5111588280</v>
      </c>
      <c r="AB52" s="105">
        <f>IF(Tabla1[[#This Row],[Giros
Diciembre2023Rev19Feb]]="","",Tabla1[[#This Row],[Giros
Diciembre2023]]-Tabla1[[#This Row],[Giros
Diciembre2023Rev19Feb]])</f>
        <v>-1809257364</v>
      </c>
      <c r="AC52" s="74" t="s">
        <v>1446</v>
      </c>
      <c r="AD52" s="74" t="s">
        <v>1446</v>
      </c>
      <c r="AE52" s="74" t="s">
        <v>1446</v>
      </c>
      <c r="AF52" s="74" t="s">
        <v>1446</v>
      </c>
      <c r="AG52" s="74" t="s">
        <v>1446</v>
      </c>
      <c r="AH52" s="74" t="s">
        <v>1446</v>
      </c>
      <c r="AI52" s="78" t="s">
        <v>779</v>
      </c>
      <c r="AJ52" s="74" t="s">
        <v>1498</v>
      </c>
      <c r="AK52" s="74" t="s">
        <v>27</v>
      </c>
      <c r="AL52" s="74" t="s">
        <v>157</v>
      </c>
      <c r="AM52" s="74" t="s">
        <v>19</v>
      </c>
      <c r="AN52" s="79">
        <v>0</v>
      </c>
      <c r="AO52" s="79">
        <v>100</v>
      </c>
      <c r="AP52" s="79">
        <v>24</v>
      </c>
      <c r="AQ52" s="79">
        <v>7</v>
      </c>
      <c r="AR52" s="131">
        <v>29.1666666666667</v>
      </c>
      <c r="AS52" s="80"/>
      <c r="AT52" s="115">
        <v>7</v>
      </c>
      <c r="AU52" s="115">
        <v>29.1666666666667</v>
      </c>
      <c r="AV52" s="129" t="s">
        <v>1850</v>
      </c>
      <c r="AW52" s="115">
        <f>Tabla1[[#This Row],[TotalEjecuciónaDic20232]]-Tabla1[[#This Row],[TotalEjecuciónaDic2023]]</f>
        <v>0</v>
      </c>
      <c r="AX52" s="118"/>
      <c r="AY52" s="118"/>
      <c r="AZ52" s="118">
        <f>LEN(Tabla1[[#This Row],[Observaciones ajustadas]])</f>
        <v>0</v>
      </c>
      <c r="BA52" s="118">
        <f>LEN(Tabla1[[#This Row],[Observaciones ajustadas]])</f>
        <v>0</v>
      </c>
      <c r="BB52" s="118"/>
    </row>
    <row r="53" spans="1:54" ht="48.6" customHeight="1" x14ac:dyDescent="0.2">
      <c r="A53" s="166" t="str">
        <f>Tabla1[[#This Row],[CEGE]]&amp;Tabla1[[#This Row],[CentroGestor]]&amp;"-"&amp;Tabla1[[#This Row],[CodProducto]]&amp;"-"&amp;Tabla1[[#This Row],[CodIndicadordeProducto2]]</f>
        <v>0111-040111-04-11-19</v>
      </c>
      <c r="B53" s="166" t="str">
        <f>D53&amp;Tabla1[[#This Row],[CodIndicadordeProducto2]]</f>
        <v>PM0111041119</v>
      </c>
      <c r="C53" s="166" t="e">
        <f>VLOOKUP(B53,[1]Hoja1!$A$1:$A$507,1,0)</f>
        <v>#N/A</v>
      </c>
      <c r="D53" s="166" t="s">
        <v>1851</v>
      </c>
      <c r="E53" s="166" t="str">
        <f>Tabla1[[#This Row],[CEGE]]&amp;Tabla1[[#This Row],[CodProducto]]</f>
        <v>0111-0411</v>
      </c>
      <c r="F53" s="166" t="str">
        <f>Tabla1[[#This Row],[CEGE]]&amp;Tabla1[[#This Row],[CodProducto]]&amp;Tabla1[[#This Row],[Naturaleza]]&amp;Tabla1[[#This Row],[Periodicidad]]&amp;Tabla1[[#This Row],[UnidaddeMedida]]&amp;Tabla1[[#This Row],[LíneaBase]]&amp;Tabla1[[#This Row],[MetaPlan]]&amp;Tabla1[[#This Row],[MetaAnual]]</f>
        <v>0111-0411AcumuladoTrimestral%010015</v>
      </c>
      <c r="G53" s="93" t="str">
        <f>I53</f>
        <v>0111-04</v>
      </c>
      <c r="H53" s="74" t="s">
        <v>1494</v>
      </c>
      <c r="I53" s="74" t="s">
        <v>163</v>
      </c>
      <c r="J53" s="74" t="s">
        <v>154</v>
      </c>
      <c r="K53" s="74" t="s">
        <v>42</v>
      </c>
      <c r="L53" s="74" t="s">
        <v>168</v>
      </c>
      <c r="M53" s="75">
        <v>7492.018</v>
      </c>
      <c r="N53" s="75">
        <v>3365.2779999999998</v>
      </c>
      <c r="O53" s="75">
        <v>3365.2779999999998</v>
      </c>
      <c r="P53" s="75">
        <v>354.42069199999997</v>
      </c>
      <c r="Q53" s="75">
        <v>8.7781660000000006</v>
      </c>
      <c r="R53" s="76">
        <v>9074217000</v>
      </c>
      <c r="S53" s="76">
        <v>4599827723</v>
      </c>
      <c r="T53" s="76">
        <v>553606123</v>
      </c>
      <c r="U53" s="76">
        <v>3582625707</v>
      </c>
      <c r="V53" s="76">
        <v>429894033</v>
      </c>
      <c r="W53" s="105">
        <v>3365278000</v>
      </c>
      <c r="X53" s="105">
        <v>3365278000</v>
      </c>
      <c r="Y53" s="105">
        <v>3359305399</v>
      </c>
      <c r="Z53" s="105">
        <v>214542733</v>
      </c>
      <c r="AA53" s="105">
        <f>IF(Tabla1[[#This Row],[Compromisos
Diciembre2023Rev19Feb]]="","",Tabla1[[#This Row],[Compromisos
Diciembre2023Rev19Feb]]-Tabla1[[#This Row],[Compromisos
Diciembre2023]])</f>
        <v>-223320308</v>
      </c>
      <c r="AB53" s="105">
        <f>IF(Tabla1[[#This Row],[Giros
Diciembre2023Rev19Feb]]="","",Tabla1[[#This Row],[Giros
Diciembre2023]]-Tabla1[[#This Row],[Giros
Diciembre2023Rev19Feb]])</f>
        <v>215351300</v>
      </c>
      <c r="AC53" s="74" t="s">
        <v>1446</v>
      </c>
      <c r="AD53" s="74" t="s">
        <v>1446</v>
      </c>
      <c r="AE53" s="74" t="s">
        <v>1446</v>
      </c>
      <c r="AF53" s="74" t="s">
        <v>1446</v>
      </c>
      <c r="AG53" s="74" t="s">
        <v>1446</v>
      </c>
      <c r="AH53" s="74" t="s">
        <v>1446</v>
      </c>
      <c r="AI53" s="78" t="s">
        <v>528</v>
      </c>
      <c r="AJ53" s="74" t="s">
        <v>1499</v>
      </c>
      <c r="AK53" s="74" t="s">
        <v>27</v>
      </c>
      <c r="AL53" s="74" t="s">
        <v>157</v>
      </c>
      <c r="AM53" s="74" t="s">
        <v>19</v>
      </c>
      <c r="AN53" s="79">
        <v>0</v>
      </c>
      <c r="AO53" s="79">
        <v>100</v>
      </c>
      <c r="AP53" s="79">
        <v>15</v>
      </c>
      <c r="AQ53" s="79">
        <v>7</v>
      </c>
      <c r="AR53" s="131">
        <v>46.6666666666667</v>
      </c>
      <c r="AS53" s="80"/>
      <c r="AT53" s="115">
        <v>7</v>
      </c>
      <c r="AU53" s="115">
        <v>46.6666666666667</v>
      </c>
      <c r="AV53" s="129" t="s">
        <v>1852</v>
      </c>
      <c r="AW53" s="115">
        <f>Tabla1[[#This Row],[TotalEjecuciónaDic20232]]-Tabla1[[#This Row],[TotalEjecuciónaDic2023]]</f>
        <v>0</v>
      </c>
      <c r="AX53" s="118"/>
      <c r="AY53" s="118"/>
      <c r="AZ53" s="118">
        <f>LEN(Tabla1[[#This Row],[Observaciones ajustadas]])</f>
        <v>0</v>
      </c>
      <c r="BA53" s="118">
        <f>LEN(Tabla1[[#This Row],[Observaciones ajustadas]])</f>
        <v>0</v>
      </c>
      <c r="BB53" s="118"/>
    </row>
    <row r="54" spans="1:54" ht="48.6" customHeight="1" x14ac:dyDescent="0.2">
      <c r="A54" s="166" t="str">
        <f>Tabla1[[#This Row],[CEGE]]&amp;Tabla1[[#This Row],[CentroGestor]]&amp;"-"&amp;Tabla1[[#This Row],[CodProducto]]&amp;"-"&amp;Tabla1[[#This Row],[CodIndicadordeProducto2]]</f>
        <v>0112-010112-01-6</v>
      </c>
      <c r="B54" s="166" t="str">
        <f>D54&amp;Tabla1[[#This Row],[CodIndicadordeProducto2]]</f>
        <v>PM011201016</v>
      </c>
      <c r="C54" s="166" t="e">
        <f>VLOOKUP(B54,[1]Hoja1!$A$1:$A$507,1,0)</f>
        <v>#N/A</v>
      </c>
      <c r="D54" s="166" t="s">
        <v>1853</v>
      </c>
      <c r="E54" s="166" t="str">
        <f>Tabla1[[#This Row],[CEGE]]&amp;Tabla1[[#This Row],[CodProducto]]</f>
        <v>0112-0101</v>
      </c>
      <c r="F54" s="166" t="str">
        <f>Tabla1[[#This Row],[CEGE]]&amp;Tabla1[[#This Row],[CodProducto]]&amp;Tabla1[[#This Row],[Naturaleza]]&amp;Tabla1[[#This Row],[Periodicidad]]&amp;Tabla1[[#This Row],[UnidaddeMedida]]&amp;Tabla1[[#This Row],[LíneaBase]]&amp;Tabla1[[#This Row],[MetaPlan]]&amp;Tabla1[[#This Row],[MetaAnual]]</f>
        <v>0112-0101StockTrimestral%100100100</v>
      </c>
      <c r="G54" s="73" t="s">
        <v>1384</v>
      </c>
      <c r="H54" s="74" t="s">
        <v>1500</v>
      </c>
      <c r="I54" s="74" t="s">
        <v>179</v>
      </c>
      <c r="J54" s="74" t="s">
        <v>180</v>
      </c>
      <c r="K54" s="74" t="s">
        <v>181</v>
      </c>
      <c r="L54" s="74" t="s">
        <v>182</v>
      </c>
      <c r="M54" s="75">
        <v>3645822.0580000002</v>
      </c>
      <c r="N54" s="75">
        <v>3819864.5592069998</v>
      </c>
      <c r="O54" s="75">
        <v>3819864.5592069998</v>
      </c>
      <c r="P54" s="75">
        <v>2789959.7050040001</v>
      </c>
      <c r="Q54" s="75">
        <v>2548296.5847450001</v>
      </c>
      <c r="R54" s="105">
        <v>3645822058000</v>
      </c>
      <c r="S54" s="105">
        <v>3817413340772</v>
      </c>
      <c r="T54" s="105">
        <v>201845699</v>
      </c>
      <c r="U54" s="105">
        <v>3817211495073</v>
      </c>
      <c r="V54" s="105">
        <v>3721780993748</v>
      </c>
      <c r="W54" s="105">
        <v>3817413340772</v>
      </c>
      <c r="X54" s="105">
        <v>3817413340772</v>
      </c>
      <c r="Y54" s="105">
        <v>3817211495073</v>
      </c>
      <c r="Z54" s="105">
        <v>3721780993748</v>
      </c>
      <c r="AA54" s="105">
        <f>IF(Tabla1[[#This Row],[Compromisos
Diciembre2023Rev19Feb]]="","",Tabla1[[#This Row],[Compromisos
Diciembre2023Rev19Feb]]-Tabla1[[#This Row],[Compromisos
Diciembre2023]])</f>
        <v>0</v>
      </c>
      <c r="AB54" s="105">
        <f>IF(Tabla1[[#This Row],[Giros
Diciembre2023Rev19Feb]]="","",Tabla1[[#This Row],[Giros
Diciembre2023]]-Tabla1[[#This Row],[Giros
Diciembre2023Rev19Feb]])</f>
        <v>0</v>
      </c>
      <c r="AC54" s="74" t="s">
        <v>1460</v>
      </c>
      <c r="AD54" s="74" t="s">
        <v>1460</v>
      </c>
      <c r="AE54" s="74" t="s">
        <v>1460</v>
      </c>
      <c r="AF54" s="74" t="s">
        <v>1460</v>
      </c>
      <c r="AG54" s="74" t="s">
        <v>1460</v>
      </c>
      <c r="AH54" s="74" t="s">
        <v>1446</v>
      </c>
      <c r="AI54" s="78" t="s">
        <v>1501</v>
      </c>
      <c r="AJ54" s="74" t="s">
        <v>1502</v>
      </c>
      <c r="AK54" s="74" t="s">
        <v>184</v>
      </c>
      <c r="AL54" s="74" t="s">
        <v>157</v>
      </c>
      <c r="AM54" s="74" t="s">
        <v>19</v>
      </c>
      <c r="AN54" s="79">
        <v>100</v>
      </c>
      <c r="AO54" s="79">
        <v>100</v>
      </c>
      <c r="AP54" s="79">
        <v>100</v>
      </c>
      <c r="AQ54" s="79">
        <v>100</v>
      </c>
      <c r="AR54" s="131">
        <v>100</v>
      </c>
      <c r="AS54" s="80"/>
      <c r="AT54" s="115">
        <v>100</v>
      </c>
      <c r="AU54" s="115">
        <v>100</v>
      </c>
      <c r="AV54" s="117" t="s">
        <v>1854</v>
      </c>
      <c r="AW54" s="115">
        <f>Tabla1[[#This Row],[TotalEjecuciónaDic20232]]-Tabla1[[#This Row],[TotalEjecuciónaDic2023]]</f>
        <v>0</v>
      </c>
      <c r="AX54" s="118"/>
      <c r="AY54" s="118"/>
      <c r="AZ54" s="118">
        <f>LEN(Tabla1[[#This Row],[Observaciones ajustadas]])</f>
        <v>0</v>
      </c>
      <c r="BA54" s="118">
        <f>LEN(Tabla1[[#This Row],[Observaciones ajustadas]])</f>
        <v>0</v>
      </c>
      <c r="BB54" s="118"/>
    </row>
    <row r="55" spans="1:54" ht="48.6" customHeight="1" x14ac:dyDescent="0.2">
      <c r="A55" s="166" t="str">
        <f>Tabla1[[#This Row],[CEGE]]&amp;Tabla1[[#This Row],[CentroGestor]]&amp;"-"&amp;Tabla1[[#This Row],[CodProducto]]&amp;"-"&amp;Tabla1[[#This Row],[CodIndicadordeProducto2]]</f>
        <v>0112-010112-01-38</v>
      </c>
      <c r="B55" s="166" t="str">
        <f>D55&amp;Tabla1[[#This Row],[CodIndicadordeProducto2]]</f>
        <v>PM0112010138</v>
      </c>
      <c r="C55" s="166" t="e">
        <f>VLOOKUP(B55,[1]Hoja1!$A$1:$A$507,1,0)</f>
        <v>#N/A</v>
      </c>
      <c r="D55" s="166" t="s">
        <v>1853</v>
      </c>
      <c r="E55" s="166" t="str">
        <f>Tabla1[[#This Row],[CEGE]]&amp;Tabla1[[#This Row],[CodProducto]]</f>
        <v>0112-0101</v>
      </c>
      <c r="F55" s="166" t="str">
        <f>Tabla1[[#This Row],[CEGE]]&amp;Tabla1[[#This Row],[CodProducto]]&amp;Tabla1[[#This Row],[Naturaleza]]&amp;Tabla1[[#This Row],[Periodicidad]]&amp;Tabla1[[#This Row],[UnidaddeMedida]]&amp;Tabla1[[#This Row],[LíneaBase]]&amp;Tabla1[[#This Row],[MetaPlan]]&amp;Tabla1[[#This Row],[MetaAnual]]</f>
        <v>0112-0101FlujoTrimestralVAL785171799374797030</v>
      </c>
      <c r="G55" s="73" t="s">
        <v>1384</v>
      </c>
      <c r="H55" s="74" t="s">
        <v>1500</v>
      </c>
      <c r="I55" s="74" t="s">
        <v>179</v>
      </c>
      <c r="J55" s="74" t="s">
        <v>180</v>
      </c>
      <c r="K55" s="74" t="s">
        <v>181</v>
      </c>
      <c r="L55" s="74" t="s">
        <v>182</v>
      </c>
      <c r="M55" s="75">
        <v>0</v>
      </c>
      <c r="N55" s="75">
        <v>0</v>
      </c>
      <c r="O55" s="75">
        <v>0</v>
      </c>
      <c r="P55" s="75">
        <v>0</v>
      </c>
      <c r="Q55" s="75">
        <v>0</v>
      </c>
      <c r="R55" s="76" t="s">
        <v>69</v>
      </c>
      <c r="S55" s="76" t="s">
        <v>69</v>
      </c>
      <c r="T55" s="76" t="s">
        <v>69</v>
      </c>
      <c r="U55" s="76" t="s">
        <v>69</v>
      </c>
      <c r="V55" s="76" t="s">
        <v>69</v>
      </c>
      <c r="W55" s="76" t="s">
        <v>69</v>
      </c>
      <c r="X55" s="76" t="s">
        <v>69</v>
      </c>
      <c r="Y55" s="76" t="s">
        <v>69</v>
      </c>
      <c r="Z55" s="76" t="s">
        <v>69</v>
      </c>
      <c r="AA55" s="105" t="str">
        <f>IF(Tabla1[[#This Row],[Compromisos
Diciembre2023Rev19Feb]]="","",Tabla1[[#This Row],[Compromisos
Diciembre2023Rev19Feb]]-Tabla1[[#This Row],[Compromisos
Diciembre2023]])</f>
        <v/>
      </c>
      <c r="AB55" s="105" t="str">
        <f>IF(Tabla1[[#This Row],[Giros
Diciembre2023Rev19Feb]]="","",Tabla1[[#This Row],[Giros
Diciembre2023]]-Tabla1[[#This Row],[Giros
Diciembre2023Rev19Feb]])</f>
        <v/>
      </c>
      <c r="AC55" s="74" t="s">
        <v>69</v>
      </c>
      <c r="AD55" s="74" t="s">
        <v>69</v>
      </c>
      <c r="AE55" s="74" t="s">
        <v>69</v>
      </c>
      <c r="AF55" s="74" t="s">
        <v>69</v>
      </c>
      <c r="AG55" s="74" t="s">
        <v>69</v>
      </c>
      <c r="AH55" s="74" t="s">
        <v>69</v>
      </c>
      <c r="AI55" s="78" t="s">
        <v>531</v>
      </c>
      <c r="AJ55" s="74" t="s">
        <v>1503</v>
      </c>
      <c r="AK55" s="74" t="s">
        <v>88</v>
      </c>
      <c r="AL55" s="74" t="s">
        <v>157</v>
      </c>
      <c r="AM55" s="74" t="s">
        <v>29</v>
      </c>
      <c r="AN55" s="79">
        <v>785171</v>
      </c>
      <c r="AO55" s="79">
        <v>799374</v>
      </c>
      <c r="AP55" s="79">
        <v>797030</v>
      </c>
      <c r="AQ55" s="79">
        <v>743048</v>
      </c>
      <c r="AR55" s="131">
        <v>93.227105629650097</v>
      </c>
      <c r="AS55" s="80"/>
      <c r="AT55" s="115">
        <v>743048</v>
      </c>
      <c r="AU55" s="115">
        <v>93.227105629650097</v>
      </c>
      <c r="AV55" s="117" t="s">
        <v>1855</v>
      </c>
      <c r="AW55" s="115">
        <f>Tabla1[[#This Row],[TotalEjecuciónaDic20232]]-Tabla1[[#This Row],[TotalEjecuciónaDic2023]]</f>
        <v>0</v>
      </c>
      <c r="AX55" s="118"/>
      <c r="AY55" s="118"/>
      <c r="AZ55" s="118">
        <f>LEN(Tabla1[[#This Row],[Observaciones ajustadas]])</f>
        <v>0</v>
      </c>
      <c r="BA55" s="118">
        <f>LEN(Tabla1[[#This Row],[Observaciones ajustadas]])</f>
        <v>0</v>
      </c>
      <c r="BB55" s="118"/>
    </row>
    <row r="56" spans="1:54" ht="48.6" customHeight="1" x14ac:dyDescent="0.2">
      <c r="A56" s="166" t="str">
        <f>Tabla1[[#This Row],[CEGE]]&amp;Tabla1[[#This Row],[CentroGestor]]&amp;"-"&amp;Tabla1[[#This Row],[CodProducto]]&amp;"-"&amp;Tabla1[[#This Row],[CodIndicadordeProducto2]]</f>
        <v>0112-010112-01-60</v>
      </c>
      <c r="B56" s="166" t="str">
        <f>D56&amp;Tabla1[[#This Row],[CodIndicadordeProducto2]]</f>
        <v>PM0112010160</v>
      </c>
      <c r="C56" s="166" t="e">
        <f>VLOOKUP(B56,[1]Hoja1!$A$1:$A$507,1,0)</f>
        <v>#N/A</v>
      </c>
      <c r="D56" s="166" t="s">
        <v>1853</v>
      </c>
      <c r="E56" s="166" t="str">
        <f>Tabla1[[#This Row],[CEGE]]&amp;Tabla1[[#This Row],[CodProducto]]</f>
        <v>0112-0101</v>
      </c>
      <c r="F56" s="166" t="str">
        <f>Tabla1[[#This Row],[CEGE]]&amp;Tabla1[[#This Row],[CodProducto]]&amp;Tabla1[[#This Row],[Naturaleza]]&amp;Tabla1[[#This Row],[Periodicidad]]&amp;Tabla1[[#This Row],[UnidaddeMedida]]&amp;Tabla1[[#This Row],[LíneaBase]]&amp;Tabla1[[#This Row],[MetaPlan]]&amp;Tabla1[[#This Row],[MetaAnual]]</f>
        <v>0112-0101AcumuladoTrimestral%10010016,48</v>
      </c>
      <c r="G56" s="73" t="s">
        <v>1384</v>
      </c>
      <c r="H56" s="74" t="s">
        <v>1500</v>
      </c>
      <c r="I56" s="74" t="s">
        <v>179</v>
      </c>
      <c r="J56" s="74" t="s">
        <v>180</v>
      </c>
      <c r="K56" s="74" t="s">
        <v>181</v>
      </c>
      <c r="L56" s="74" t="s">
        <v>182</v>
      </c>
      <c r="M56" s="75">
        <v>0</v>
      </c>
      <c r="N56" s="75">
        <v>0</v>
      </c>
      <c r="O56" s="75">
        <v>0</v>
      </c>
      <c r="P56" s="75">
        <v>0</v>
      </c>
      <c r="Q56" s="75">
        <v>0</v>
      </c>
      <c r="R56" s="76" t="s">
        <v>69</v>
      </c>
      <c r="S56" s="76" t="s">
        <v>69</v>
      </c>
      <c r="T56" s="76" t="s">
        <v>69</v>
      </c>
      <c r="U56" s="76" t="s">
        <v>69</v>
      </c>
      <c r="V56" s="76" t="s">
        <v>69</v>
      </c>
      <c r="W56" s="76" t="s">
        <v>69</v>
      </c>
      <c r="X56" s="76" t="s">
        <v>69</v>
      </c>
      <c r="Y56" s="76" t="s">
        <v>69</v>
      </c>
      <c r="Z56" s="76" t="s">
        <v>69</v>
      </c>
      <c r="AA56" s="105" t="str">
        <f>IF(Tabla1[[#This Row],[Compromisos
Diciembre2023Rev19Feb]]="","",Tabla1[[#This Row],[Compromisos
Diciembre2023Rev19Feb]]-Tabla1[[#This Row],[Compromisos
Diciembre2023]])</f>
        <v/>
      </c>
      <c r="AB56" s="105" t="str">
        <f>IF(Tabla1[[#This Row],[Giros
Diciembre2023Rev19Feb]]="","",Tabla1[[#This Row],[Giros
Diciembre2023]]-Tabla1[[#This Row],[Giros
Diciembre2023Rev19Feb]])</f>
        <v/>
      </c>
      <c r="AC56" s="74" t="s">
        <v>69</v>
      </c>
      <c r="AD56" s="74" t="s">
        <v>69</v>
      </c>
      <c r="AE56" s="74" t="s">
        <v>69</v>
      </c>
      <c r="AF56" s="74" t="s">
        <v>69</v>
      </c>
      <c r="AG56" s="74" t="s">
        <v>69</v>
      </c>
      <c r="AH56" s="74" t="s">
        <v>69</v>
      </c>
      <c r="AI56" s="78" t="s">
        <v>1504</v>
      </c>
      <c r="AJ56" s="74" t="s">
        <v>1505</v>
      </c>
      <c r="AK56" s="74" t="s">
        <v>27</v>
      </c>
      <c r="AL56" s="74" t="s">
        <v>157</v>
      </c>
      <c r="AM56" s="74" t="s">
        <v>19</v>
      </c>
      <c r="AN56" s="79">
        <v>100</v>
      </c>
      <c r="AO56" s="79">
        <v>100</v>
      </c>
      <c r="AP56" s="79">
        <v>16.48</v>
      </c>
      <c r="AQ56" s="79">
        <v>16.48</v>
      </c>
      <c r="AR56" s="131">
        <v>100</v>
      </c>
      <c r="AS56" s="80"/>
      <c r="AT56" s="115">
        <v>16.48</v>
      </c>
      <c r="AU56" s="115">
        <v>100</v>
      </c>
      <c r="AV56" s="117" t="s">
        <v>1856</v>
      </c>
      <c r="AW56" s="115">
        <f>Tabla1[[#This Row],[TotalEjecuciónaDic20232]]-Tabla1[[#This Row],[TotalEjecuciónaDic2023]]</f>
        <v>0</v>
      </c>
      <c r="AX56" s="118"/>
      <c r="AY56" s="118"/>
      <c r="AZ56" s="118">
        <f>LEN(Tabla1[[#This Row],[Observaciones ajustadas]])</f>
        <v>0</v>
      </c>
      <c r="BA56" s="118">
        <f>LEN(Tabla1[[#This Row],[Observaciones ajustadas]])</f>
        <v>0</v>
      </c>
      <c r="BB56" s="118"/>
    </row>
    <row r="57" spans="1:54" ht="48.6" customHeight="1" x14ac:dyDescent="0.2">
      <c r="A57" s="166" t="str">
        <f>Tabla1[[#This Row],[CEGE]]&amp;Tabla1[[#This Row],[CentroGestor]]&amp;"-"&amp;Tabla1[[#This Row],[CodProducto]]&amp;"-"&amp;Tabla1[[#This Row],[CodIndicadordeProducto2]]</f>
        <v>0112-010112-01-61</v>
      </c>
      <c r="B57" s="166" t="str">
        <f>D57&amp;Tabla1[[#This Row],[CodIndicadordeProducto2]]</f>
        <v>PM0112010161</v>
      </c>
      <c r="C57" s="166" t="e">
        <f>VLOOKUP(B57,[1]Hoja1!$A$1:$A$507,1,0)</f>
        <v>#N/A</v>
      </c>
      <c r="D57" s="166" t="s">
        <v>1853</v>
      </c>
      <c r="E57" s="166" t="str">
        <f>Tabla1[[#This Row],[CEGE]]&amp;Tabla1[[#This Row],[CodProducto]]</f>
        <v>0112-0101</v>
      </c>
      <c r="F57" s="166" t="str">
        <f>Tabla1[[#This Row],[CEGE]]&amp;Tabla1[[#This Row],[CodProducto]]&amp;Tabla1[[#This Row],[Naturaleza]]&amp;Tabla1[[#This Row],[Periodicidad]]&amp;Tabla1[[#This Row],[UnidaddeMedida]]&amp;Tabla1[[#This Row],[LíneaBase]]&amp;Tabla1[[#This Row],[MetaPlan]]&amp;Tabla1[[#This Row],[MetaAnual]]</f>
        <v>0112-0101FlujoTrimestral%0100100</v>
      </c>
      <c r="G57" s="73" t="s">
        <v>1384</v>
      </c>
      <c r="H57" s="74" t="s">
        <v>1500</v>
      </c>
      <c r="I57" s="74" t="s">
        <v>179</v>
      </c>
      <c r="J57" s="74" t="s">
        <v>180</v>
      </c>
      <c r="K57" s="74" t="s">
        <v>181</v>
      </c>
      <c r="L57" s="74" t="s">
        <v>182</v>
      </c>
      <c r="M57" s="75">
        <v>0</v>
      </c>
      <c r="N57" s="75">
        <v>0</v>
      </c>
      <c r="O57" s="75">
        <v>0</v>
      </c>
      <c r="P57" s="75">
        <v>0</v>
      </c>
      <c r="Q57" s="75">
        <v>0</v>
      </c>
      <c r="R57" s="76" t="s">
        <v>69</v>
      </c>
      <c r="S57" s="76" t="s">
        <v>69</v>
      </c>
      <c r="T57" s="76" t="s">
        <v>69</v>
      </c>
      <c r="U57" s="76" t="s">
        <v>69</v>
      </c>
      <c r="V57" s="76" t="s">
        <v>69</v>
      </c>
      <c r="W57" s="76" t="s">
        <v>69</v>
      </c>
      <c r="X57" s="76" t="s">
        <v>69</v>
      </c>
      <c r="Y57" s="76" t="s">
        <v>69</v>
      </c>
      <c r="Z57" s="76" t="s">
        <v>69</v>
      </c>
      <c r="AA57" s="105" t="str">
        <f>IF(Tabla1[[#This Row],[Compromisos
Diciembre2023Rev19Feb]]="","",Tabla1[[#This Row],[Compromisos
Diciembre2023Rev19Feb]]-Tabla1[[#This Row],[Compromisos
Diciembre2023]])</f>
        <v/>
      </c>
      <c r="AB57" s="105" t="str">
        <f>IF(Tabla1[[#This Row],[Giros
Diciembre2023Rev19Feb]]="","",Tabla1[[#This Row],[Giros
Diciembre2023]]-Tabla1[[#This Row],[Giros
Diciembre2023Rev19Feb]])</f>
        <v/>
      </c>
      <c r="AC57" s="74" t="s">
        <v>69</v>
      </c>
      <c r="AD57" s="74" t="s">
        <v>69</v>
      </c>
      <c r="AE57" s="74" t="s">
        <v>69</v>
      </c>
      <c r="AF57" s="74" t="s">
        <v>69</v>
      </c>
      <c r="AG57" s="74" t="s">
        <v>69</v>
      </c>
      <c r="AH57" s="74" t="s">
        <v>69</v>
      </c>
      <c r="AI57" s="78" t="s">
        <v>1506</v>
      </c>
      <c r="AJ57" s="74" t="s">
        <v>1507</v>
      </c>
      <c r="AK57" s="74" t="s">
        <v>88</v>
      </c>
      <c r="AL57" s="74" t="s">
        <v>157</v>
      </c>
      <c r="AM57" s="74" t="s">
        <v>19</v>
      </c>
      <c r="AN57" s="79">
        <v>0</v>
      </c>
      <c r="AO57" s="79">
        <v>100</v>
      </c>
      <c r="AP57" s="79">
        <v>100</v>
      </c>
      <c r="AQ57" s="79">
        <v>100</v>
      </c>
      <c r="AR57" s="131">
        <v>100</v>
      </c>
      <c r="AS57" s="80"/>
      <c r="AT57" s="115">
        <v>100</v>
      </c>
      <c r="AU57" s="115">
        <v>100</v>
      </c>
      <c r="AV57" s="117" t="s">
        <v>1857</v>
      </c>
      <c r="AW57" s="115">
        <f>Tabla1[[#This Row],[TotalEjecuciónaDic20232]]-Tabla1[[#This Row],[TotalEjecuciónaDic2023]]</f>
        <v>0</v>
      </c>
      <c r="AX57" s="118"/>
      <c r="AY57" s="118"/>
      <c r="AZ57" s="118">
        <f>LEN(Tabla1[[#This Row],[Observaciones ajustadas]])</f>
        <v>0</v>
      </c>
      <c r="BA57" s="118">
        <f>LEN(Tabla1[[#This Row],[Observaciones ajustadas]])</f>
        <v>0</v>
      </c>
      <c r="BB57" s="118"/>
    </row>
    <row r="58" spans="1:54" ht="48.6" customHeight="1" x14ac:dyDescent="0.2">
      <c r="A58" s="166" t="str">
        <f>Tabla1[[#This Row],[CEGE]]&amp;Tabla1[[#This Row],[CentroGestor]]&amp;"-"&amp;Tabla1[[#This Row],[CodProducto]]&amp;"-"&amp;Tabla1[[#This Row],[CodIndicadordeProducto2]]</f>
        <v>0112-010112-02-40</v>
      </c>
      <c r="B58" s="166" t="str">
        <f>D58&amp;Tabla1[[#This Row],[CodIndicadordeProducto2]]</f>
        <v>PM0112010240</v>
      </c>
      <c r="C58" s="166" t="e">
        <f>VLOOKUP(B58,[1]Hoja1!$A$1:$A$507,1,0)</f>
        <v>#N/A</v>
      </c>
      <c r="D58" s="166" t="s">
        <v>1858</v>
      </c>
      <c r="E58" s="166" t="str">
        <f>Tabla1[[#This Row],[CEGE]]&amp;Tabla1[[#This Row],[CodProducto]]</f>
        <v>0112-0102</v>
      </c>
      <c r="F58" s="166" t="str">
        <f>Tabla1[[#This Row],[CEGE]]&amp;Tabla1[[#This Row],[CodProducto]]&amp;Tabla1[[#This Row],[Naturaleza]]&amp;Tabla1[[#This Row],[Periodicidad]]&amp;Tabla1[[#This Row],[UnidaddeMedida]]&amp;Tabla1[[#This Row],[LíneaBase]]&amp;Tabla1[[#This Row],[MetaPlan]]&amp;Tabla1[[#This Row],[MetaAnual]]</f>
        <v>0112-0102AcumuladoTrimestralVAL15356</v>
      </c>
      <c r="G58" s="73" t="s">
        <v>1384</v>
      </c>
      <c r="H58" s="74" t="s">
        <v>1500</v>
      </c>
      <c r="I58" s="74" t="s">
        <v>179</v>
      </c>
      <c r="J58" s="74" t="s">
        <v>180</v>
      </c>
      <c r="K58" s="74" t="s">
        <v>186</v>
      </c>
      <c r="L58" s="74" t="s">
        <v>187</v>
      </c>
      <c r="M58" s="75">
        <v>1112597.6910000001</v>
      </c>
      <c r="N58" s="75">
        <v>878879.94799999997</v>
      </c>
      <c r="O58" s="75">
        <v>878879.94799999997</v>
      </c>
      <c r="P58" s="75">
        <v>530420.75830300001</v>
      </c>
      <c r="Q58" s="75">
        <v>141684.871736</v>
      </c>
      <c r="R58" s="76">
        <v>1112597691000</v>
      </c>
      <c r="S58" s="76">
        <v>857865671000</v>
      </c>
      <c r="T58" s="76">
        <v>207199325</v>
      </c>
      <c r="U58" s="76">
        <v>857658471675</v>
      </c>
      <c r="V58" s="76">
        <v>387405279489</v>
      </c>
      <c r="W58" s="105">
        <v>857865671000</v>
      </c>
      <c r="X58" s="105">
        <v>857865671000</v>
      </c>
      <c r="Y58" s="105">
        <v>857658471675</v>
      </c>
      <c r="Z58" s="105">
        <v>387405279489</v>
      </c>
      <c r="AA58" s="105">
        <f>IF(Tabla1[[#This Row],[Compromisos
Diciembre2023Rev19Feb]]="","",Tabla1[[#This Row],[Compromisos
Diciembre2023Rev19Feb]]-Tabla1[[#This Row],[Compromisos
Diciembre2023]])</f>
        <v>0</v>
      </c>
      <c r="AB58" s="105">
        <f>IF(Tabla1[[#This Row],[Giros
Diciembre2023Rev19Feb]]="","",Tabla1[[#This Row],[Giros
Diciembre2023]]-Tabla1[[#This Row],[Giros
Diciembre2023Rev19Feb]])</f>
        <v>0</v>
      </c>
      <c r="AC58" s="74" t="s">
        <v>1446</v>
      </c>
      <c r="AD58" s="74" t="s">
        <v>1446</v>
      </c>
      <c r="AE58" s="74" t="s">
        <v>1460</v>
      </c>
      <c r="AF58" s="74" t="s">
        <v>1460</v>
      </c>
      <c r="AG58" s="74" t="s">
        <v>1446</v>
      </c>
      <c r="AH58" s="74" t="s">
        <v>1446</v>
      </c>
      <c r="AI58" s="78" t="s">
        <v>542</v>
      </c>
      <c r="AJ58" s="74" t="s">
        <v>1508</v>
      </c>
      <c r="AK58" s="74" t="s">
        <v>27</v>
      </c>
      <c r="AL58" s="74" t="s">
        <v>157</v>
      </c>
      <c r="AM58" s="74" t="s">
        <v>29</v>
      </c>
      <c r="AN58" s="79">
        <v>15</v>
      </c>
      <c r="AO58" s="79">
        <v>35</v>
      </c>
      <c r="AP58" s="79">
        <v>6</v>
      </c>
      <c r="AQ58" s="79">
        <v>11</v>
      </c>
      <c r="AR58" s="131">
        <v>183.333333333333</v>
      </c>
      <c r="AS58" s="80"/>
      <c r="AT58" s="115">
        <v>11</v>
      </c>
      <c r="AU58" s="115">
        <v>183.333333333333</v>
      </c>
      <c r="AV58" s="117" t="s">
        <v>1859</v>
      </c>
      <c r="AW58" s="115">
        <f>Tabla1[[#This Row],[TotalEjecuciónaDic20232]]-Tabla1[[#This Row],[TotalEjecuciónaDic2023]]</f>
        <v>0</v>
      </c>
      <c r="AX58" s="118"/>
      <c r="AY58" s="118"/>
      <c r="AZ58" s="118">
        <f>LEN(Tabla1[[#This Row],[Observaciones ajustadas]])</f>
        <v>0</v>
      </c>
      <c r="BA58" s="118">
        <f>LEN(Tabla1[[#This Row],[Observaciones ajustadas]])</f>
        <v>0</v>
      </c>
      <c r="BB58" s="118"/>
    </row>
    <row r="59" spans="1:54" ht="48.6" customHeight="1" x14ac:dyDescent="0.2">
      <c r="A59" s="166" t="str">
        <f>Tabla1[[#This Row],[CEGE]]&amp;Tabla1[[#This Row],[CentroGestor]]&amp;"-"&amp;Tabla1[[#This Row],[CodProducto]]&amp;"-"&amp;Tabla1[[#This Row],[CodIndicadordeProducto2]]</f>
        <v>0112-010112-04-35</v>
      </c>
      <c r="B59" s="166" t="str">
        <f>D59&amp;Tabla1[[#This Row],[CodIndicadordeProducto2]]</f>
        <v>PM0112010435</v>
      </c>
      <c r="C59" s="166" t="e">
        <f>VLOOKUP(B59,[1]Hoja1!$A$1:$A$507,1,0)</f>
        <v>#N/A</v>
      </c>
      <c r="D59" s="166" t="s">
        <v>1860</v>
      </c>
      <c r="E59" s="166" t="str">
        <f>Tabla1[[#This Row],[CEGE]]&amp;Tabla1[[#This Row],[CodProducto]]</f>
        <v>0112-0104</v>
      </c>
      <c r="F59" s="166" t="str">
        <f>Tabla1[[#This Row],[CEGE]]&amp;Tabla1[[#This Row],[CodProducto]]&amp;Tabla1[[#This Row],[Naturaleza]]&amp;Tabla1[[#This Row],[Periodicidad]]&amp;Tabla1[[#This Row],[UnidaddeMedida]]&amp;Tabla1[[#This Row],[LíneaBase]]&amp;Tabla1[[#This Row],[MetaPlan]]&amp;Tabla1[[#This Row],[MetaAnual]]</f>
        <v>0112-0104AcumuladoTrimestralVAL020000185</v>
      </c>
      <c r="G59" s="73" t="s">
        <v>1384</v>
      </c>
      <c r="H59" s="74" t="s">
        <v>1500</v>
      </c>
      <c r="I59" s="74" t="s">
        <v>179</v>
      </c>
      <c r="J59" s="74" t="s">
        <v>180</v>
      </c>
      <c r="K59" s="74" t="s">
        <v>207</v>
      </c>
      <c r="L59" s="74" t="s">
        <v>208</v>
      </c>
      <c r="M59" s="75">
        <v>26647.675999999999</v>
      </c>
      <c r="N59" s="75">
        <v>27034.898233</v>
      </c>
      <c r="O59" s="75">
        <v>27034.898233</v>
      </c>
      <c r="P59" s="75">
        <v>26977.908366</v>
      </c>
      <c r="Q59" s="75">
        <v>25944.041432999999</v>
      </c>
      <c r="R59" s="76">
        <v>26647676000</v>
      </c>
      <c r="S59" s="76">
        <v>27034696366</v>
      </c>
      <c r="T59" s="76">
        <v>0</v>
      </c>
      <c r="U59" s="76">
        <v>27034696366</v>
      </c>
      <c r="V59" s="76">
        <v>26872997699</v>
      </c>
      <c r="W59" s="105">
        <v>27034696366</v>
      </c>
      <c r="X59" s="105">
        <v>27034696366</v>
      </c>
      <c r="Y59" s="105">
        <v>27034696366</v>
      </c>
      <c r="Z59" s="105">
        <v>26872997699</v>
      </c>
      <c r="AA59" s="105">
        <f>IF(Tabla1[[#This Row],[Compromisos
Diciembre2023Rev19Feb]]="","",Tabla1[[#This Row],[Compromisos
Diciembre2023Rev19Feb]]-Tabla1[[#This Row],[Compromisos
Diciembre2023]])</f>
        <v>0</v>
      </c>
      <c r="AB59" s="105">
        <f>IF(Tabla1[[#This Row],[Giros
Diciembre2023Rev19Feb]]="","",Tabla1[[#This Row],[Giros
Diciembre2023]]-Tabla1[[#This Row],[Giros
Diciembre2023Rev19Feb]])</f>
        <v>0</v>
      </c>
      <c r="AC59" s="74" t="s">
        <v>1446</v>
      </c>
      <c r="AD59" s="74" t="s">
        <v>1446</v>
      </c>
      <c r="AE59" s="74" t="s">
        <v>1460</v>
      </c>
      <c r="AF59" s="74" t="s">
        <v>1446</v>
      </c>
      <c r="AG59" s="74" t="s">
        <v>1446</v>
      </c>
      <c r="AH59" s="74" t="s">
        <v>1446</v>
      </c>
      <c r="AI59" s="78" t="s">
        <v>1452</v>
      </c>
      <c r="AJ59" s="74" t="s">
        <v>83</v>
      </c>
      <c r="AK59" s="74" t="s">
        <v>27</v>
      </c>
      <c r="AL59" s="74" t="s">
        <v>157</v>
      </c>
      <c r="AM59" s="74" t="s">
        <v>29</v>
      </c>
      <c r="AN59" s="79">
        <v>0</v>
      </c>
      <c r="AO59" s="79">
        <v>20000</v>
      </c>
      <c r="AP59" s="79">
        <v>185</v>
      </c>
      <c r="AQ59" s="79">
        <v>402</v>
      </c>
      <c r="AR59" s="131">
        <v>217.29729729729701</v>
      </c>
      <c r="AS59" s="80"/>
      <c r="AT59" s="115">
        <v>402</v>
      </c>
      <c r="AU59" s="115">
        <v>217.29729729729701</v>
      </c>
      <c r="AV59" s="117" t="s">
        <v>1861</v>
      </c>
      <c r="AW59" s="115">
        <f>Tabla1[[#This Row],[TotalEjecuciónaDic20232]]-Tabla1[[#This Row],[TotalEjecuciónaDic2023]]</f>
        <v>0</v>
      </c>
      <c r="AX59" s="118"/>
      <c r="AY59" s="118"/>
      <c r="AZ59" s="118">
        <f>LEN(Tabla1[[#This Row],[Observaciones ajustadas]])</f>
        <v>0</v>
      </c>
      <c r="BA59" s="118">
        <f>LEN(Tabla1[[#This Row],[Observaciones ajustadas]])</f>
        <v>0</v>
      </c>
      <c r="BB59" s="118"/>
    </row>
    <row r="60" spans="1:54" ht="48.6" customHeight="1" x14ac:dyDescent="0.2">
      <c r="A60" s="166" t="str">
        <f>Tabla1[[#This Row],[CEGE]]&amp;Tabla1[[#This Row],[CentroGestor]]&amp;"-"&amp;Tabla1[[#This Row],[CodProducto]]&amp;"-"&amp;Tabla1[[#This Row],[CodIndicadordeProducto2]]</f>
        <v>0112-010112-06-32</v>
      </c>
      <c r="B60" s="166" t="str">
        <f>D60&amp;Tabla1[[#This Row],[CodIndicadordeProducto2]]</f>
        <v>PM0112010632</v>
      </c>
      <c r="C60" s="166" t="e">
        <f>VLOOKUP(B60,[1]Hoja1!$A$1:$A$507,1,0)</f>
        <v>#N/A</v>
      </c>
      <c r="D60" s="166" t="s">
        <v>1862</v>
      </c>
      <c r="E60" s="166" t="str">
        <f>Tabla1[[#This Row],[CEGE]]&amp;Tabla1[[#This Row],[CodProducto]]</f>
        <v>0112-0106</v>
      </c>
      <c r="F60" s="166" t="str">
        <f>Tabla1[[#This Row],[CEGE]]&amp;Tabla1[[#This Row],[CodProducto]]&amp;Tabla1[[#This Row],[Naturaleza]]&amp;Tabla1[[#This Row],[Periodicidad]]&amp;Tabla1[[#This Row],[UnidaddeMedida]]&amp;Tabla1[[#This Row],[LíneaBase]]&amp;Tabla1[[#This Row],[MetaPlan]]&amp;Tabla1[[#This Row],[MetaAnual]]</f>
        <v>0112-0106FlujoTrimestralVAL784952743095743090</v>
      </c>
      <c r="G60" s="73" t="s">
        <v>1384</v>
      </c>
      <c r="H60" s="74" t="s">
        <v>1500</v>
      </c>
      <c r="I60" s="74" t="s">
        <v>179</v>
      </c>
      <c r="J60" s="74" t="s">
        <v>180</v>
      </c>
      <c r="K60" s="74" t="s">
        <v>159</v>
      </c>
      <c r="L60" s="74" t="s">
        <v>190</v>
      </c>
      <c r="M60" s="75">
        <v>528353.18599999999</v>
      </c>
      <c r="N60" s="75">
        <v>593147.24075999996</v>
      </c>
      <c r="O60" s="75">
        <v>593147.24075999996</v>
      </c>
      <c r="P60" s="75">
        <v>557936.58462400001</v>
      </c>
      <c r="Q60" s="75">
        <v>429771.60724300001</v>
      </c>
      <c r="R60" s="76">
        <v>528353186000</v>
      </c>
      <c r="S60" s="76">
        <v>618195639000</v>
      </c>
      <c r="T60" s="105">
        <v>29168</v>
      </c>
      <c r="U60" s="105">
        <v>618195609832</v>
      </c>
      <c r="V60" s="105">
        <v>595096022549</v>
      </c>
      <c r="W60" s="105">
        <v>618195639000</v>
      </c>
      <c r="X60" s="105">
        <v>618195639000</v>
      </c>
      <c r="Y60" s="105">
        <v>618195609832</v>
      </c>
      <c r="Z60" s="105">
        <v>595096022549</v>
      </c>
      <c r="AA60" s="105">
        <f>IF(Tabla1[[#This Row],[Compromisos
Diciembre2023Rev19Feb]]="","",Tabla1[[#This Row],[Compromisos
Diciembre2023Rev19Feb]]-Tabla1[[#This Row],[Compromisos
Diciembre2023]])</f>
        <v>0</v>
      </c>
      <c r="AB60" s="105">
        <f>IF(Tabla1[[#This Row],[Giros
Diciembre2023Rev19Feb]]="","",Tabla1[[#This Row],[Giros
Diciembre2023]]-Tabla1[[#This Row],[Giros
Diciembre2023Rev19Feb]])</f>
        <v>0</v>
      </c>
      <c r="AC60" s="74" t="s">
        <v>1446</v>
      </c>
      <c r="AD60" s="74" t="s">
        <v>1460</v>
      </c>
      <c r="AE60" s="74" t="s">
        <v>1460</v>
      </c>
      <c r="AF60" s="74" t="s">
        <v>1446</v>
      </c>
      <c r="AG60" s="74" t="s">
        <v>1446</v>
      </c>
      <c r="AH60" s="74" t="s">
        <v>1446</v>
      </c>
      <c r="AI60" s="78" t="s">
        <v>118</v>
      </c>
      <c r="AJ60" s="74" t="s">
        <v>1509</v>
      </c>
      <c r="AK60" s="74" t="s">
        <v>88</v>
      </c>
      <c r="AL60" s="74" t="s">
        <v>157</v>
      </c>
      <c r="AM60" s="74" t="s">
        <v>29</v>
      </c>
      <c r="AN60" s="79">
        <v>784952</v>
      </c>
      <c r="AO60" s="79">
        <v>743095</v>
      </c>
      <c r="AP60" s="79">
        <v>743090</v>
      </c>
      <c r="AQ60" s="79">
        <v>720076</v>
      </c>
      <c r="AR60" s="131">
        <v>96.902932350051799</v>
      </c>
      <c r="AS60" s="80"/>
      <c r="AT60" s="115">
        <v>720076</v>
      </c>
      <c r="AU60" s="115">
        <v>96.902932350051799</v>
      </c>
      <c r="AV60" s="117" t="s">
        <v>1863</v>
      </c>
      <c r="AW60" s="115">
        <f>Tabla1[[#This Row],[TotalEjecuciónaDic20232]]-Tabla1[[#This Row],[TotalEjecuciónaDic2023]]</f>
        <v>0</v>
      </c>
      <c r="AX60" s="118"/>
      <c r="AY60" s="118"/>
      <c r="AZ60" s="118">
        <f>LEN(Tabla1[[#This Row],[Observaciones ajustadas]])</f>
        <v>0</v>
      </c>
      <c r="BA60" s="118">
        <f>LEN(Tabla1[[#This Row],[Observaciones ajustadas]])</f>
        <v>0</v>
      </c>
      <c r="BB60" s="118"/>
    </row>
    <row r="61" spans="1:54" ht="48.6" customHeight="1" x14ac:dyDescent="0.2">
      <c r="A61" s="166" t="str">
        <f>Tabla1[[#This Row],[CEGE]]&amp;Tabla1[[#This Row],[CentroGestor]]&amp;"-"&amp;Tabla1[[#This Row],[CodProducto]]&amp;"-"&amp;Tabla1[[#This Row],[CodIndicadordeProducto2]]</f>
        <v>0112-010112-06-57</v>
      </c>
      <c r="B61" s="166" t="str">
        <f>D61&amp;Tabla1[[#This Row],[CodIndicadordeProducto2]]</f>
        <v>PM0112010657</v>
      </c>
      <c r="C61" s="166" t="e">
        <f>VLOOKUP(B61,[1]Hoja1!$A$1:$A$507,1,0)</f>
        <v>#N/A</v>
      </c>
      <c r="D61" s="166" t="s">
        <v>1862</v>
      </c>
      <c r="E61" s="166" t="str">
        <f>Tabla1[[#This Row],[CEGE]]&amp;Tabla1[[#This Row],[CodProducto]]</f>
        <v>0112-0106</v>
      </c>
      <c r="F61" s="166" t="str">
        <f>Tabla1[[#This Row],[CEGE]]&amp;Tabla1[[#This Row],[CodProducto]]&amp;Tabla1[[#This Row],[Naturaleza]]&amp;Tabla1[[#This Row],[Periodicidad]]&amp;Tabla1[[#This Row],[UnidaddeMedida]]&amp;Tabla1[[#This Row],[LíneaBase]]&amp;Tabla1[[#This Row],[MetaPlan]]&amp;Tabla1[[#This Row],[MetaAnual]]</f>
        <v>0112-0106StockTrimestral%100100100</v>
      </c>
      <c r="G61" s="73" t="s">
        <v>1384</v>
      </c>
      <c r="H61" s="74" t="s">
        <v>1500</v>
      </c>
      <c r="I61" s="74" t="s">
        <v>179</v>
      </c>
      <c r="J61" s="74" t="s">
        <v>180</v>
      </c>
      <c r="K61" s="74" t="s">
        <v>159</v>
      </c>
      <c r="L61" s="74" t="s">
        <v>190</v>
      </c>
      <c r="M61" s="75">
        <v>0</v>
      </c>
      <c r="N61" s="75">
        <v>0</v>
      </c>
      <c r="O61" s="75">
        <v>0</v>
      </c>
      <c r="P61" s="75">
        <v>0</v>
      </c>
      <c r="Q61" s="75">
        <v>0</v>
      </c>
      <c r="R61" s="76" t="s">
        <v>69</v>
      </c>
      <c r="S61" s="76" t="s">
        <v>69</v>
      </c>
      <c r="T61" s="76" t="s">
        <v>69</v>
      </c>
      <c r="U61" s="76" t="s">
        <v>69</v>
      </c>
      <c r="V61" s="76" t="s">
        <v>69</v>
      </c>
      <c r="W61" s="76" t="s">
        <v>69</v>
      </c>
      <c r="X61" s="76" t="s">
        <v>69</v>
      </c>
      <c r="Y61" s="76" t="s">
        <v>69</v>
      </c>
      <c r="Z61" s="76" t="s">
        <v>69</v>
      </c>
      <c r="AA61" s="105" t="str">
        <f>IF(Tabla1[[#This Row],[Compromisos
Diciembre2023Rev19Feb]]="","",Tabla1[[#This Row],[Compromisos
Diciembre2023Rev19Feb]]-Tabla1[[#This Row],[Compromisos
Diciembre2023]])</f>
        <v/>
      </c>
      <c r="AB61" s="105" t="str">
        <f>IF(Tabla1[[#This Row],[Giros
Diciembre2023Rev19Feb]]="","",Tabla1[[#This Row],[Giros
Diciembre2023]]-Tabla1[[#This Row],[Giros
Diciembre2023Rev19Feb]])</f>
        <v/>
      </c>
      <c r="AC61" s="74" t="s">
        <v>69</v>
      </c>
      <c r="AD61" s="74" t="s">
        <v>69</v>
      </c>
      <c r="AE61" s="74" t="s">
        <v>69</v>
      </c>
      <c r="AF61" s="74" t="s">
        <v>69</v>
      </c>
      <c r="AG61" s="74" t="s">
        <v>69</v>
      </c>
      <c r="AH61" s="74" t="s">
        <v>69</v>
      </c>
      <c r="AI61" s="78" t="s">
        <v>1510</v>
      </c>
      <c r="AJ61" s="74" t="s">
        <v>1511</v>
      </c>
      <c r="AK61" s="74" t="s">
        <v>184</v>
      </c>
      <c r="AL61" s="74" t="s">
        <v>157</v>
      </c>
      <c r="AM61" s="74" t="s">
        <v>19</v>
      </c>
      <c r="AN61" s="79">
        <v>100</v>
      </c>
      <c r="AO61" s="79">
        <v>100</v>
      </c>
      <c r="AP61" s="79">
        <v>100</v>
      </c>
      <c r="AQ61" s="79">
        <v>100</v>
      </c>
      <c r="AR61" s="131">
        <v>100</v>
      </c>
      <c r="AS61" s="80"/>
      <c r="AT61" s="115">
        <v>100</v>
      </c>
      <c r="AU61" s="115">
        <v>100</v>
      </c>
      <c r="AV61" s="117" t="s">
        <v>1863</v>
      </c>
      <c r="AW61" s="115">
        <f>Tabla1[[#This Row],[TotalEjecuciónaDic20232]]-Tabla1[[#This Row],[TotalEjecuciónaDic2023]]</f>
        <v>0</v>
      </c>
      <c r="AX61" s="118"/>
      <c r="AY61" s="118"/>
      <c r="AZ61" s="118">
        <f>LEN(Tabla1[[#This Row],[Observaciones ajustadas]])</f>
        <v>0</v>
      </c>
      <c r="BA61" s="118">
        <f>LEN(Tabla1[[#This Row],[Observaciones ajustadas]])</f>
        <v>0</v>
      </c>
      <c r="BB61" s="118"/>
    </row>
    <row r="62" spans="1:54" ht="48.6" customHeight="1" x14ac:dyDescent="0.2">
      <c r="A62" s="166" t="str">
        <f>Tabla1[[#This Row],[CEGE]]&amp;Tabla1[[#This Row],[CentroGestor]]&amp;"-"&amp;Tabla1[[#This Row],[CodProducto]]&amp;"-"&amp;Tabla1[[#This Row],[CodIndicadordeProducto2]]</f>
        <v>0112-010112-11-36</v>
      </c>
      <c r="B62" s="166" t="str">
        <f>D62&amp;Tabla1[[#This Row],[CodIndicadordeProducto2]]</f>
        <v>PM0112011136</v>
      </c>
      <c r="C62" s="166" t="e">
        <f>VLOOKUP(B62,[1]Hoja1!$A$1:$A$507,1,0)</f>
        <v>#N/A</v>
      </c>
      <c r="D62" s="166" t="s">
        <v>1864</v>
      </c>
      <c r="E62" s="166" t="str">
        <f>Tabla1[[#This Row],[CEGE]]&amp;Tabla1[[#This Row],[CodProducto]]</f>
        <v>0112-0111</v>
      </c>
      <c r="F62" s="166" t="str">
        <f>Tabla1[[#This Row],[CEGE]]&amp;Tabla1[[#This Row],[CodProducto]]&amp;Tabla1[[#This Row],[Naturaleza]]&amp;Tabla1[[#This Row],[Periodicidad]]&amp;Tabla1[[#This Row],[UnidaddeMedida]]&amp;Tabla1[[#This Row],[LíneaBase]]&amp;Tabla1[[#This Row],[MetaPlan]]&amp;Tabla1[[#This Row],[MetaAnual]]</f>
        <v>0112-0111FlujoTrimestralVAL417060004632</v>
      </c>
      <c r="G62" s="73" t="s">
        <v>1384</v>
      </c>
      <c r="H62" s="74" t="s">
        <v>1500</v>
      </c>
      <c r="I62" s="74" t="s">
        <v>179</v>
      </c>
      <c r="J62" s="74" t="s">
        <v>180</v>
      </c>
      <c r="K62" s="74" t="s">
        <v>42</v>
      </c>
      <c r="L62" s="74" t="s">
        <v>193</v>
      </c>
      <c r="M62" s="75">
        <v>175683.639</v>
      </c>
      <c r="N62" s="75">
        <v>170110.1488</v>
      </c>
      <c r="O62" s="75">
        <v>170110.1488</v>
      </c>
      <c r="P62" s="75">
        <v>154725.20292400001</v>
      </c>
      <c r="Q62" s="75">
        <v>107724.913839</v>
      </c>
      <c r="R62" s="76">
        <v>175683639000</v>
      </c>
      <c r="S62" s="76">
        <v>165919075676</v>
      </c>
      <c r="T62" s="76">
        <v>938989855</v>
      </c>
      <c r="U62" s="76">
        <v>164980085821</v>
      </c>
      <c r="V62" s="76">
        <v>153509296309</v>
      </c>
      <c r="W62" s="105">
        <v>165919075676</v>
      </c>
      <c r="X62" s="105">
        <v>165919075676</v>
      </c>
      <c r="Y62" s="105">
        <v>164980085821</v>
      </c>
      <c r="Z62" s="105">
        <v>153509296309</v>
      </c>
      <c r="AA62" s="105">
        <f>IF(Tabla1[[#This Row],[Compromisos
Diciembre2023Rev19Feb]]="","",Tabla1[[#This Row],[Compromisos
Diciembre2023Rev19Feb]]-Tabla1[[#This Row],[Compromisos
Diciembre2023]])</f>
        <v>0</v>
      </c>
      <c r="AB62" s="105">
        <f>IF(Tabla1[[#This Row],[Giros
Diciembre2023Rev19Feb]]="","",Tabla1[[#This Row],[Giros
Diciembre2023]]-Tabla1[[#This Row],[Giros
Diciembre2023Rev19Feb]])</f>
        <v>0</v>
      </c>
      <c r="AC62" s="74" t="s">
        <v>1460</v>
      </c>
      <c r="AD62" s="74" t="s">
        <v>1460</v>
      </c>
      <c r="AE62" s="74" t="s">
        <v>1460</v>
      </c>
      <c r="AF62" s="74" t="s">
        <v>1460</v>
      </c>
      <c r="AG62" s="74" t="s">
        <v>1460</v>
      </c>
      <c r="AH62" s="74" t="s">
        <v>1460</v>
      </c>
      <c r="AI62" s="78" t="s">
        <v>536</v>
      </c>
      <c r="AJ62" s="74" t="s">
        <v>1512</v>
      </c>
      <c r="AK62" s="74" t="s">
        <v>88</v>
      </c>
      <c r="AL62" s="74" t="s">
        <v>157</v>
      </c>
      <c r="AM62" s="74" t="s">
        <v>29</v>
      </c>
      <c r="AN62" s="79">
        <v>4170</v>
      </c>
      <c r="AO62" s="79">
        <v>6000</v>
      </c>
      <c r="AP62" s="79">
        <v>4632</v>
      </c>
      <c r="AQ62" s="79">
        <v>4357</v>
      </c>
      <c r="AR62" s="131">
        <v>94.063039723661504</v>
      </c>
      <c r="AS62" s="80"/>
      <c r="AT62" s="115">
        <v>4357</v>
      </c>
      <c r="AU62" s="115">
        <v>94.063039723661504</v>
      </c>
      <c r="AV62" s="117" t="s">
        <v>1865</v>
      </c>
      <c r="AW62" s="115">
        <f>Tabla1[[#This Row],[TotalEjecuciónaDic20232]]-Tabla1[[#This Row],[TotalEjecuciónaDic2023]]</f>
        <v>0</v>
      </c>
      <c r="AX62" s="118"/>
      <c r="AY62" s="118"/>
      <c r="AZ62" s="118">
        <f>LEN(Tabla1[[#This Row],[Observaciones ajustadas]])</f>
        <v>0</v>
      </c>
      <c r="BA62" s="118">
        <f>LEN(Tabla1[[#This Row],[Observaciones ajustadas]])</f>
        <v>0</v>
      </c>
      <c r="BB62" s="118"/>
    </row>
    <row r="63" spans="1:54" ht="48.6" customHeight="1" x14ac:dyDescent="0.2">
      <c r="A63" s="166" t="str">
        <f>Tabla1[[#This Row],[CEGE]]&amp;Tabla1[[#This Row],[CentroGestor]]&amp;"-"&amp;Tabla1[[#This Row],[CodProducto]]&amp;"-"&amp;Tabla1[[#This Row],[CodIndicadordeProducto2]]</f>
        <v>0112-010112-11-63</v>
      </c>
      <c r="B63" s="166" t="str">
        <f>D63&amp;Tabla1[[#This Row],[CodIndicadordeProducto2]]</f>
        <v>PM0112011163</v>
      </c>
      <c r="C63" s="166" t="e">
        <f>VLOOKUP(B63,[1]Hoja1!$A$1:$A$507,1,0)</f>
        <v>#N/A</v>
      </c>
      <c r="D63" s="166" t="s">
        <v>1864</v>
      </c>
      <c r="E63" s="166" t="str">
        <f>Tabla1[[#This Row],[CEGE]]&amp;Tabla1[[#This Row],[CodProducto]]</f>
        <v>0112-0111</v>
      </c>
      <c r="F63" s="166" t="str">
        <f>Tabla1[[#This Row],[CEGE]]&amp;Tabla1[[#This Row],[CodProducto]]&amp;Tabla1[[#This Row],[Naturaleza]]&amp;Tabla1[[#This Row],[Periodicidad]]&amp;Tabla1[[#This Row],[UnidaddeMedida]]&amp;Tabla1[[#This Row],[LíneaBase]]&amp;Tabla1[[#This Row],[MetaPlan]]&amp;Tabla1[[#This Row],[MetaAnual]]</f>
        <v>0112-0111AcumuladoTrimestral%6510032,6</v>
      </c>
      <c r="G63" s="73" t="s">
        <v>1384</v>
      </c>
      <c r="H63" s="74" t="s">
        <v>1500</v>
      </c>
      <c r="I63" s="74" t="s">
        <v>179</v>
      </c>
      <c r="J63" s="74" t="s">
        <v>180</v>
      </c>
      <c r="K63" s="74" t="s">
        <v>42</v>
      </c>
      <c r="L63" s="74" t="s">
        <v>193</v>
      </c>
      <c r="M63" s="75">
        <v>0</v>
      </c>
      <c r="N63" s="75">
        <v>0</v>
      </c>
      <c r="O63" s="75">
        <v>0</v>
      </c>
      <c r="P63" s="75">
        <v>0</v>
      </c>
      <c r="Q63" s="75">
        <v>0</v>
      </c>
      <c r="R63" s="76" t="s">
        <v>69</v>
      </c>
      <c r="S63" s="76" t="s">
        <v>69</v>
      </c>
      <c r="T63" s="76" t="s">
        <v>69</v>
      </c>
      <c r="U63" s="76" t="s">
        <v>69</v>
      </c>
      <c r="V63" s="76" t="s">
        <v>69</v>
      </c>
      <c r="W63" s="76" t="s">
        <v>69</v>
      </c>
      <c r="X63" s="76" t="s">
        <v>69</v>
      </c>
      <c r="Y63" s="76" t="s">
        <v>69</v>
      </c>
      <c r="Z63" s="76" t="s">
        <v>69</v>
      </c>
      <c r="AA63" s="105" t="str">
        <f>IF(Tabla1[[#This Row],[Compromisos
Diciembre2023Rev19Feb]]="","",Tabla1[[#This Row],[Compromisos
Diciembre2023Rev19Feb]]-Tabla1[[#This Row],[Compromisos
Diciembre2023]])</f>
        <v/>
      </c>
      <c r="AB63" s="105" t="str">
        <f>IF(Tabla1[[#This Row],[Giros
Diciembre2023Rev19Feb]]="","",Tabla1[[#This Row],[Giros
Diciembre2023]]-Tabla1[[#This Row],[Giros
Diciembre2023Rev19Feb]])</f>
        <v/>
      </c>
      <c r="AC63" s="74" t="s">
        <v>69</v>
      </c>
      <c r="AD63" s="74" t="s">
        <v>69</v>
      </c>
      <c r="AE63" s="74" t="s">
        <v>69</v>
      </c>
      <c r="AF63" s="74" t="s">
        <v>69</v>
      </c>
      <c r="AG63" s="74" t="s">
        <v>69</v>
      </c>
      <c r="AH63" s="74" t="s">
        <v>69</v>
      </c>
      <c r="AI63" s="78" t="s">
        <v>1513</v>
      </c>
      <c r="AJ63" s="74" t="s">
        <v>1514</v>
      </c>
      <c r="AK63" s="74" t="s">
        <v>27</v>
      </c>
      <c r="AL63" s="74" t="s">
        <v>157</v>
      </c>
      <c r="AM63" s="74" t="s">
        <v>19</v>
      </c>
      <c r="AN63" s="79">
        <v>65</v>
      </c>
      <c r="AO63" s="79">
        <v>100</v>
      </c>
      <c r="AP63" s="79">
        <v>32.6</v>
      </c>
      <c r="AQ63" s="79">
        <v>32.6</v>
      </c>
      <c r="AR63" s="131">
        <v>100</v>
      </c>
      <c r="AS63" s="80"/>
      <c r="AT63" s="115">
        <v>32.6</v>
      </c>
      <c r="AU63" s="115">
        <v>100</v>
      </c>
      <c r="AV63" s="117" t="s">
        <v>1866</v>
      </c>
      <c r="AW63" s="115">
        <f>Tabla1[[#This Row],[TotalEjecuciónaDic20232]]-Tabla1[[#This Row],[TotalEjecuciónaDic2023]]</f>
        <v>0</v>
      </c>
      <c r="AX63" s="118"/>
      <c r="AY63" s="118"/>
      <c r="AZ63" s="118">
        <f>LEN(Tabla1[[#This Row],[Observaciones ajustadas]])</f>
        <v>0</v>
      </c>
      <c r="BA63" s="118">
        <f>LEN(Tabla1[[#This Row],[Observaciones ajustadas]])</f>
        <v>0</v>
      </c>
      <c r="BB63" s="118"/>
    </row>
    <row r="64" spans="1:54" ht="48.6" customHeight="1" x14ac:dyDescent="0.2">
      <c r="A64" s="166" t="str">
        <f>Tabla1[[#This Row],[CEGE]]&amp;Tabla1[[#This Row],[CentroGestor]]&amp;"-"&amp;Tabla1[[#This Row],[CodProducto]]&amp;"-"&amp;Tabla1[[#This Row],[CodIndicadordeProducto2]]</f>
        <v>0112-010112-11-64</v>
      </c>
      <c r="B64" s="166" t="str">
        <f>D64&amp;Tabla1[[#This Row],[CodIndicadordeProducto2]]</f>
        <v>PM0112011164</v>
      </c>
      <c r="C64" s="166" t="e">
        <f>VLOOKUP(B64,[1]Hoja1!$A$1:$A$507,1,0)</f>
        <v>#N/A</v>
      </c>
      <c r="D64" s="166" t="s">
        <v>1864</v>
      </c>
      <c r="E64" s="166" t="str">
        <f>Tabla1[[#This Row],[CEGE]]&amp;Tabla1[[#This Row],[CodProducto]]</f>
        <v>0112-0111</v>
      </c>
      <c r="F64" s="166" t="str">
        <f>Tabla1[[#This Row],[CEGE]]&amp;Tabla1[[#This Row],[CodProducto]]&amp;Tabla1[[#This Row],[Naturaleza]]&amp;Tabla1[[#This Row],[Periodicidad]]&amp;Tabla1[[#This Row],[UnidaddeMedida]]&amp;Tabla1[[#This Row],[LíneaBase]]&amp;Tabla1[[#This Row],[MetaPlan]]&amp;Tabla1[[#This Row],[MetaAnual]]</f>
        <v>0112-0111FlujoTrimestral%9010098</v>
      </c>
      <c r="G64" s="73" t="s">
        <v>1384</v>
      </c>
      <c r="H64" s="74" t="s">
        <v>1500</v>
      </c>
      <c r="I64" s="74" t="s">
        <v>179</v>
      </c>
      <c r="J64" s="74" t="s">
        <v>180</v>
      </c>
      <c r="K64" s="74" t="s">
        <v>42</v>
      </c>
      <c r="L64" s="74" t="s">
        <v>193</v>
      </c>
      <c r="M64" s="75">
        <v>0</v>
      </c>
      <c r="N64" s="75">
        <v>0</v>
      </c>
      <c r="O64" s="75">
        <v>0</v>
      </c>
      <c r="P64" s="75">
        <v>0</v>
      </c>
      <c r="Q64" s="75">
        <v>0</v>
      </c>
      <c r="R64" s="76" t="s">
        <v>69</v>
      </c>
      <c r="S64" s="76" t="s">
        <v>69</v>
      </c>
      <c r="T64" s="76" t="s">
        <v>69</v>
      </c>
      <c r="U64" s="76" t="s">
        <v>69</v>
      </c>
      <c r="V64" s="76" t="s">
        <v>69</v>
      </c>
      <c r="W64" s="76" t="s">
        <v>69</v>
      </c>
      <c r="X64" s="76" t="s">
        <v>69</v>
      </c>
      <c r="Y64" s="76" t="s">
        <v>69</v>
      </c>
      <c r="Z64" s="76" t="s">
        <v>69</v>
      </c>
      <c r="AA64" s="105" t="str">
        <f>IF(Tabla1[[#This Row],[Compromisos
Diciembre2023Rev19Feb]]="","",Tabla1[[#This Row],[Compromisos
Diciembre2023Rev19Feb]]-Tabla1[[#This Row],[Compromisos
Diciembre2023]])</f>
        <v/>
      </c>
      <c r="AB64" s="105" t="str">
        <f>IF(Tabla1[[#This Row],[Giros
Diciembre2023Rev19Feb]]="","",Tabla1[[#This Row],[Giros
Diciembre2023]]-Tabla1[[#This Row],[Giros
Diciembre2023Rev19Feb]])</f>
        <v/>
      </c>
      <c r="AC64" s="74" t="s">
        <v>69</v>
      </c>
      <c r="AD64" s="74" t="s">
        <v>69</v>
      </c>
      <c r="AE64" s="74" t="s">
        <v>69</v>
      </c>
      <c r="AF64" s="74" t="s">
        <v>69</v>
      </c>
      <c r="AG64" s="74" t="s">
        <v>69</v>
      </c>
      <c r="AH64" s="74" t="s">
        <v>69</v>
      </c>
      <c r="AI64" s="78" t="s">
        <v>1515</v>
      </c>
      <c r="AJ64" s="74" t="s">
        <v>1516</v>
      </c>
      <c r="AK64" s="74" t="s">
        <v>88</v>
      </c>
      <c r="AL64" s="74" t="s">
        <v>157</v>
      </c>
      <c r="AM64" s="74" t="s">
        <v>19</v>
      </c>
      <c r="AN64" s="79">
        <v>90</v>
      </c>
      <c r="AO64" s="79">
        <v>100</v>
      </c>
      <c r="AP64" s="79">
        <v>98</v>
      </c>
      <c r="AQ64" s="79">
        <v>98</v>
      </c>
      <c r="AR64" s="131">
        <v>100</v>
      </c>
      <c r="AS64" s="80"/>
      <c r="AT64" s="115">
        <v>98</v>
      </c>
      <c r="AU64" s="115">
        <v>100</v>
      </c>
      <c r="AV64" s="117" t="s">
        <v>1867</v>
      </c>
      <c r="AW64" s="115">
        <f>Tabla1[[#This Row],[TotalEjecuciónaDic20232]]-Tabla1[[#This Row],[TotalEjecuciónaDic2023]]</f>
        <v>0</v>
      </c>
      <c r="AX64" s="118"/>
      <c r="AY64" s="118"/>
      <c r="AZ64" s="118">
        <f>LEN(Tabla1[[#This Row],[Observaciones ajustadas]])</f>
        <v>0</v>
      </c>
      <c r="BA64" s="118">
        <f>LEN(Tabla1[[#This Row],[Observaciones ajustadas]])</f>
        <v>0</v>
      </c>
      <c r="BB64" s="118"/>
    </row>
    <row r="65" spans="1:60" ht="48.6" customHeight="1" x14ac:dyDescent="0.2">
      <c r="A65" s="166" t="str">
        <f>Tabla1[[#This Row],[CEGE]]&amp;Tabla1[[#This Row],[CentroGestor]]&amp;"-"&amp;Tabla1[[#This Row],[CodProducto]]&amp;"-"&amp;Tabla1[[#This Row],[CodIndicadordeProducto2]]</f>
        <v>0112-010112-11-65</v>
      </c>
      <c r="B65" s="166" t="str">
        <f>D65&amp;Tabla1[[#This Row],[CodIndicadordeProducto2]]</f>
        <v>PM0112011165</v>
      </c>
      <c r="C65" s="166" t="e">
        <f>VLOOKUP(B65,[1]Hoja1!$A$1:$A$507,1,0)</f>
        <v>#N/A</v>
      </c>
      <c r="D65" s="166" t="s">
        <v>1864</v>
      </c>
      <c r="E65" s="166" t="str">
        <f>Tabla1[[#This Row],[CEGE]]&amp;Tabla1[[#This Row],[CodProducto]]</f>
        <v>0112-0111</v>
      </c>
      <c r="F65" s="166" t="str">
        <f>Tabla1[[#This Row],[CEGE]]&amp;Tabla1[[#This Row],[CodProducto]]&amp;Tabla1[[#This Row],[Naturaleza]]&amp;Tabla1[[#This Row],[Periodicidad]]&amp;Tabla1[[#This Row],[UnidaddeMedida]]&amp;Tabla1[[#This Row],[LíneaBase]]&amp;Tabla1[[#This Row],[MetaPlan]]&amp;Tabla1[[#This Row],[MetaAnual]]</f>
        <v>0112-0111AcumuladoTrimestral%01009,2</v>
      </c>
      <c r="G65" s="73" t="s">
        <v>1384</v>
      </c>
      <c r="H65" s="74" t="s">
        <v>1500</v>
      </c>
      <c r="I65" s="74" t="s">
        <v>179</v>
      </c>
      <c r="J65" s="74" t="s">
        <v>180</v>
      </c>
      <c r="K65" s="74" t="s">
        <v>42</v>
      </c>
      <c r="L65" s="74" t="s">
        <v>193</v>
      </c>
      <c r="M65" s="75">
        <v>0</v>
      </c>
      <c r="N65" s="75">
        <v>0</v>
      </c>
      <c r="O65" s="75">
        <v>0</v>
      </c>
      <c r="P65" s="75">
        <v>0</v>
      </c>
      <c r="Q65" s="75">
        <v>0</v>
      </c>
      <c r="R65" s="76" t="s">
        <v>69</v>
      </c>
      <c r="S65" s="76" t="s">
        <v>69</v>
      </c>
      <c r="T65" s="76" t="s">
        <v>69</v>
      </c>
      <c r="U65" s="76" t="s">
        <v>69</v>
      </c>
      <c r="V65" s="76" t="s">
        <v>69</v>
      </c>
      <c r="W65" s="76" t="s">
        <v>69</v>
      </c>
      <c r="X65" s="76" t="s">
        <v>69</v>
      </c>
      <c r="Y65" s="76" t="s">
        <v>69</v>
      </c>
      <c r="Z65" s="76" t="s">
        <v>69</v>
      </c>
      <c r="AA65" s="105" t="str">
        <f>IF(Tabla1[[#This Row],[Compromisos
Diciembre2023Rev19Feb]]="","",Tabla1[[#This Row],[Compromisos
Diciembre2023Rev19Feb]]-Tabla1[[#This Row],[Compromisos
Diciembre2023]])</f>
        <v/>
      </c>
      <c r="AB65" s="105" t="str">
        <f>IF(Tabla1[[#This Row],[Giros
Diciembre2023Rev19Feb]]="","",Tabla1[[#This Row],[Giros
Diciembre2023]]-Tabla1[[#This Row],[Giros
Diciembre2023Rev19Feb]])</f>
        <v/>
      </c>
      <c r="AC65" s="74" t="s">
        <v>69</v>
      </c>
      <c r="AD65" s="74" t="s">
        <v>69</v>
      </c>
      <c r="AE65" s="74" t="s">
        <v>69</v>
      </c>
      <c r="AF65" s="74" t="s">
        <v>69</v>
      </c>
      <c r="AG65" s="74" t="s">
        <v>69</v>
      </c>
      <c r="AH65" s="74" t="s">
        <v>69</v>
      </c>
      <c r="AI65" s="78" t="s">
        <v>1517</v>
      </c>
      <c r="AJ65" s="74" t="s">
        <v>1518</v>
      </c>
      <c r="AK65" s="74" t="s">
        <v>27</v>
      </c>
      <c r="AL65" s="74" t="s">
        <v>157</v>
      </c>
      <c r="AM65" s="74" t="s">
        <v>19</v>
      </c>
      <c r="AN65" s="79">
        <v>0</v>
      </c>
      <c r="AO65" s="79">
        <v>100</v>
      </c>
      <c r="AP65" s="79">
        <v>9.1999999999999993</v>
      </c>
      <c r="AQ65" s="79">
        <v>8.25</v>
      </c>
      <c r="AR65" s="131">
        <v>89.673913043478294</v>
      </c>
      <c r="AS65" s="80"/>
      <c r="AT65" s="115">
        <v>8.25</v>
      </c>
      <c r="AU65" s="115">
        <v>89.673913043478294</v>
      </c>
      <c r="AV65" s="117" t="s">
        <v>1868</v>
      </c>
      <c r="AW65" s="115">
        <f>Tabla1[[#This Row],[TotalEjecuciónaDic20232]]-Tabla1[[#This Row],[TotalEjecuciónaDic2023]]</f>
        <v>0</v>
      </c>
      <c r="AX65" s="118"/>
      <c r="AY65" s="118"/>
      <c r="AZ65" s="118">
        <f>LEN(Tabla1[[#This Row],[Observaciones ajustadas]])</f>
        <v>0</v>
      </c>
      <c r="BA65" s="118">
        <f>LEN(Tabla1[[#This Row],[Observaciones ajustadas]])</f>
        <v>0</v>
      </c>
      <c r="BB65" s="118"/>
      <c r="BC65" s="166"/>
      <c r="BD65" s="166"/>
      <c r="BE65" s="166"/>
      <c r="BF65" s="166"/>
      <c r="BG65" s="166"/>
      <c r="BH65" s="166"/>
    </row>
    <row r="66" spans="1:60" ht="48.6" customHeight="1" x14ac:dyDescent="0.2">
      <c r="A66" s="166" t="str">
        <f>Tabla1[[#This Row],[CEGE]]&amp;Tabla1[[#This Row],[CentroGestor]]&amp;"-"&amp;Tabla1[[#This Row],[CodProducto]]&amp;"-"&amp;Tabla1[[#This Row],[CodIndicadordeProducto2]]</f>
        <v>0112-010112-11-66</v>
      </c>
      <c r="B66" s="166" t="str">
        <f>D66&amp;Tabla1[[#This Row],[CodIndicadordeProducto2]]</f>
        <v>PM0112011166</v>
      </c>
      <c r="C66" s="166" t="e">
        <f>VLOOKUP(B66,[1]Hoja1!$A$1:$A$507,1,0)</f>
        <v>#N/A</v>
      </c>
      <c r="D66" s="166" t="s">
        <v>1864</v>
      </c>
      <c r="E66" s="166" t="str">
        <f>Tabla1[[#This Row],[CEGE]]&amp;Tabla1[[#This Row],[CodProducto]]</f>
        <v>0112-0111</v>
      </c>
      <c r="F66" s="166" t="str">
        <f>Tabla1[[#This Row],[CEGE]]&amp;Tabla1[[#This Row],[CodProducto]]&amp;Tabla1[[#This Row],[Naturaleza]]&amp;Tabla1[[#This Row],[Periodicidad]]&amp;Tabla1[[#This Row],[UnidaddeMedida]]&amp;Tabla1[[#This Row],[LíneaBase]]&amp;Tabla1[[#This Row],[MetaPlan]]&amp;Tabla1[[#This Row],[MetaAnual]]</f>
        <v>0112-0111FlujoTrimestral%010098</v>
      </c>
      <c r="G66" s="73" t="s">
        <v>1384</v>
      </c>
      <c r="H66" s="74" t="s">
        <v>1500</v>
      </c>
      <c r="I66" s="74" t="s">
        <v>179</v>
      </c>
      <c r="J66" s="74" t="s">
        <v>180</v>
      </c>
      <c r="K66" s="74" t="s">
        <v>42</v>
      </c>
      <c r="L66" s="74" t="s">
        <v>193</v>
      </c>
      <c r="M66" s="75">
        <v>0</v>
      </c>
      <c r="N66" s="75">
        <v>0</v>
      </c>
      <c r="O66" s="75">
        <v>0</v>
      </c>
      <c r="P66" s="75">
        <v>0</v>
      </c>
      <c r="Q66" s="75">
        <v>0</v>
      </c>
      <c r="R66" s="76" t="s">
        <v>69</v>
      </c>
      <c r="S66" s="76" t="s">
        <v>69</v>
      </c>
      <c r="T66" s="76" t="s">
        <v>69</v>
      </c>
      <c r="U66" s="76" t="s">
        <v>69</v>
      </c>
      <c r="V66" s="76" t="s">
        <v>69</v>
      </c>
      <c r="W66" s="76" t="s">
        <v>69</v>
      </c>
      <c r="X66" s="76" t="s">
        <v>69</v>
      </c>
      <c r="Y66" s="76" t="s">
        <v>69</v>
      </c>
      <c r="Z66" s="76" t="s">
        <v>69</v>
      </c>
      <c r="AA66" s="105" t="str">
        <f>IF(Tabla1[[#This Row],[Compromisos
Diciembre2023Rev19Feb]]="","",Tabla1[[#This Row],[Compromisos
Diciembre2023Rev19Feb]]-Tabla1[[#This Row],[Compromisos
Diciembre2023]])</f>
        <v/>
      </c>
      <c r="AB66" s="105" t="str">
        <f>IF(Tabla1[[#This Row],[Giros
Diciembre2023Rev19Feb]]="","",Tabla1[[#This Row],[Giros
Diciembre2023]]-Tabla1[[#This Row],[Giros
Diciembre2023Rev19Feb]])</f>
        <v/>
      </c>
      <c r="AC66" s="74" t="s">
        <v>69</v>
      </c>
      <c r="AD66" s="74" t="s">
        <v>69</v>
      </c>
      <c r="AE66" s="74" t="s">
        <v>69</v>
      </c>
      <c r="AF66" s="74" t="s">
        <v>69</v>
      </c>
      <c r="AG66" s="74" t="s">
        <v>69</v>
      </c>
      <c r="AH66" s="74" t="s">
        <v>69</v>
      </c>
      <c r="AI66" s="78" t="s">
        <v>1519</v>
      </c>
      <c r="AJ66" s="74" t="s">
        <v>1520</v>
      </c>
      <c r="AK66" s="74" t="s">
        <v>88</v>
      </c>
      <c r="AL66" s="74" t="s">
        <v>157</v>
      </c>
      <c r="AM66" s="74" t="s">
        <v>19</v>
      </c>
      <c r="AN66" s="79">
        <v>0</v>
      </c>
      <c r="AO66" s="79">
        <v>100</v>
      </c>
      <c r="AP66" s="79">
        <v>98</v>
      </c>
      <c r="AQ66" s="79">
        <v>98</v>
      </c>
      <c r="AR66" s="131">
        <v>100</v>
      </c>
      <c r="AS66" s="80"/>
      <c r="AT66" s="115">
        <v>98</v>
      </c>
      <c r="AU66" s="115">
        <v>100</v>
      </c>
      <c r="AV66" s="117" t="s">
        <v>1869</v>
      </c>
      <c r="AW66" s="115">
        <f>Tabla1[[#This Row],[TotalEjecuciónaDic20232]]-Tabla1[[#This Row],[TotalEjecuciónaDic2023]]</f>
        <v>0</v>
      </c>
      <c r="AX66" s="118"/>
      <c r="AY66" s="118"/>
      <c r="AZ66" s="118">
        <f>LEN(Tabla1[[#This Row],[Observaciones ajustadas]])</f>
        <v>0</v>
      </c>
      <c r="BA66" s="118">
        <f>LEN(Tabla1[[#This Row],[Observaciones ajustadas]])</f>
        <v>0</v>
      </c>
      <c r="BB66" s="118"/>
      <c r="BC66" s="166"/>
      <c r="BD66" s="166"/>
      <c r="BE66" s="166"/>
      <c r="BF66" s="166"/>
      <c r="BG66" s="166"/>
      <c r="BH66" s="166"/>
    </row>
    <row r="67" spans="1:60" ht="48.6" customHeight="1" x14ac:dyDescent="0.2">
      <c r="A67" s="166" t="str">
        <f>Tabla1[[#This Row],[CEGE]]&amp;Tabla1[[#This Row],[CentroGestor]]&amp;"-"&amp;Tabla1[[#This Row],[CodProducto]]&amp;"-"&amp;Tabla1[[#This Row],[CodIndicadordeProducto2]]</f>
        <v>0112-010112-13-55</v>
      </c>
      <c r="B67" s="166" t="str">
        <f>D67&amp;Tabla1[[#This Row],[CodIndicadordeProducto2]]</f>
        <v>PM0112011355</v>
      </c>
      <c r="C67" s="166" t="e">
        <f>VLOOKUP(B67,[1]Hoja1!$A$1:$A$507,1,0)</f>
        <v>#N/A</v>
      </c>
      <c r="D67" s="166" t="s">
        <v>1870</v>
      </c>
      <c r="E67" s="166" t="str">
        <f>Tabla1[[#This Row],[CEGE]]&amp;Tabla1[[#This Row],[CodProducto]]</f>
        <v>0112-0113</v>
      </c>
      <c r="F67" s="166" t="str">
        <f>Tabla1[[#This Row],[CEGE]]&amp;Tabla1[[#This Row],[CodProducto]]&amp;Tabla1[[#This Row],[Naturaleza]]&amp;Tabla1[[#This Row],[Periodicidad]]&amp;Tabla1[[#This Row],[UnidaddeMedida]]&amp;Tabla1[[#This Row],[LíneaBase]]&amp;Tabla1[[#This Row],[MetaPlan]]&amp;Tabla1[[#This Row],[MetaAnual]]</f>
        <v>0112-0113FlujoTrimestral%17,652522,32</v>
      </c>
      <c r="G67" s="73" t="s">
        <v>1384</v>
      </c>
      <c r="H67" s="74" t="s">
        <v>1500</v>
      </c>
      <c r="I67" s="74" t="s">
        <v>179</v>
      </c>
      <c r="J67" s="74" t="s">
        <v>180</v>
      </c>
      <c r="K67" s="74" t="s">
        <v>31</v>
      </c>
      <c r="L67" s="74" t="s">
        <v>204</v>
      </c>
      <c r="M67" s="75">
        <v>28000</v>
      </c>
      <c r="N67" s="75">
        <v>27763.558229999999</v>
      </c>
      <c r="O67" s="75">
        <v>27763.558229999999</v>
      </c>
      <c r="P67" s="75">
        <v>26963.768437999999</v>
      </c>
      <c r="Q67" s="75">
        <v>22812.258772000001</v>
      </c>
      <c r="R67" s="76">
        <v>28000000000</v>
      </c>
      <c r="S67" s="76">
        <v>27243947306</v>
      </c>
      <c r="T67" s="76">
        <v>18000000</v>
      </c>
      <c r="U67" s="76">
        <v>27225947306</v>
      </c>
      <c r="V67" s="76">
        <v>26170429669</v>
      </c>
      <c r="W67" s="105">
        <v>27243947306</v>
      </c>
      <c r="X67" s="105">
        <v>27243947306</v>
      </c>
      <c r="Y67" s="105">
        <v>27225947306</v>
      </c>
      <c r="Z67" s="105">
        <v>26170429669</v>
      </c>
      <c r="AA67" s="105">
        <f>IF(Tabla1[[#This Row],[Compromisos
Diciembre2023Rev19Feb]]="","",Tabla1[[#This Row],[Compromisos
Diciembre2023Rev19Feb]]-Tabla1[[#This Row],[Compromisos
Diciembre2023]])</f>
        <v>0</v>
      </c>
      <c r="AB67" s="105">
        <f>IF(Tabla1[[#This Row],[Giros
Diciembre2023Rev19Feb]]="","",Tabla1[[#This Row],[Giros
Diciembre2023]]-Tabla1[[#This Row],[Giros
Diciembre2023Rev19Feb]])</f>
        <v>0</v>
      </c>
      <c r="AC67" s="74" t="s">
        <v>1446</v>
      </c>
      <c r="AD67" s="74" t="s">
        <v>1446</v>
      </c>
      <c r="AE67" s="74" t="s">
        <v>1446</v>
      </c>
      <c r="AF67" s="74" t="s">
        <v>1446</v>
      </c>
      <c r="AG67" s="74" t="s">
        <v>1446</v>
      </c>
      <c r="AH67" s="74" t="s">
        <v>1446</v>
      </c>
      <c r="AI67" s="78" t="s">
        <v>1521</v>
      </c>
      <c r="AJ67" s="74" t="s">
        <v>79</v>
      </c>
      <c r="AK67" s="74" t="s">
        <v>88</v>
      </c>
      <c r="AL67" s="74" t="s">
        <v>157</v>
      </c>
      <c r="AM67" s="74" t="s">
        <v>19</v>
      </c>
      <c r="AN67" s="79">
        <v>17.649999999999999</v>
      </c>
      <c r="AO67" s="79">
        <v>25</v>
      </c>
      <c r="AP67" s="79">
        <v>22.32</v>
      </c>
      <c r="AQ67" s="79">
        <v>22.84</v>
      </c>
      <c r="AR67" s="131">
        <v>102.329749103943</v>
      </c>
      <c r="AS67" s="80"/>
      <c r="AT67" s="115">
        <v>22.84</v>
      </c>
      <c r="AU67" s="115">
        <v>102.329749103943</v>
      </c>
      <c r="AV67" s="117" t="s">
        <v>1871</v>
      </c>
      <c r="AW67" s="115">
        <f>Tabla1[[#This Row],[TotalEjecuciónaDic20232]]-Tabla1[[#This Row],[TotalEjecuciónaDic2023]]</f>
        <v>0</v>
      </c>
      <c r="AX67" s="118"/>
      <c r="AY67" s="118"/>
      <c r="AZ67" s="118">
        <f>LEN(Tabla1[[#This Row],[Observaciones ajustadas]])</f>
        <v>0</v>
      </c>
      <c r="BA67" s="118">
        <f>LEN(Tabla1[[#This Row],[Observaciones ajustadas]])</f>
        <v>0</v>
      </c>
      <c r="BB67" s="118"/>
      <c r="BC67" s="166"/>
      <c r="BD67" s="166"/>
      <c r="BE67" s="166"/>
      <c r="BF67" s="166"/>
      <c r="BG67" s="166"/>
      <c r="BH67" s="166"/>
    </row>
    <row r="68" spans="1:60" ht="48.6" customHeight="1" x14ac:dyDescent="0.2">
      <c r="A68" s="166" t="str">
        <f>Tabla1[[#This Row],[CEGE]]&amp;Tabla1[[#This Row],[CentroGestor]]&amp;"-"&amp;Tabla1[[#This Row],[CodProducto]]&amp;"-"&amp;Tabla1[[#This Row],[CodIndicadordeProducto2]]</f>
        <v>0112-010112-14-49</v>
      </c>
      <c r="B68" s="166" t="str">
        <f>D68&amp;Tabla1[[#This Row],[CodIndicadordeProducto2]]</f>
        <v>PM0112011449</v>
      </c>
      <c r="C68" s="166" t="e">
        <f>VLOOKUP(B68,[1]Hoja1!$A$1:$A$507,1,0)</f>
        <v>#N/A</v>
      </c>
      <c r="D68" s="166" t="s">
        <v>1872</v>
      </c>
      <c r="E68" s="166" t="str">
        <f>Tabla1[[#This Row],[CEGE]]&amp;Tabla1[[#This Row],[CodProducto]]</f>
        <v>0112-0114</v>
      </c>
      <c r="F68" s="166" t="str">
        <f>Tabla1[[#This Row],[CEGE]]&amp;Tabla1[[#This Row],[CodProducto]]&amp;Tabla1[[#This Row],[Naturaleza]]&amp;Tabla1[[#This Row],[Periodicidad]]&amp;Tabla1[[#This Row],[UnidaddeMedida]]&amp;Tabla1[[#This Row],[LíneaBase]]&amp;Tabla1[[#This Row],[MetaPlan]]&amp;Tabla1[[#This Row],[MetaAnual]]</f>
        <v>0112-0114FlujoTrimestralVAL143714116625110977</v>
      </c>
      <c r="G68" s="73" t="s">
        <v>1384</v>
      </c>
      <c r="H68" s="74" t="s">
        <v>1500</v>
      </c>
      <c r="I68" s="74" t="s">
        <v>179</v>
      </c>
      <c r="J68" s="74" t="s">
        <v>180</v>
      </c>
      <c r="K68" s="74" t="s">
        <v>196</v>
      </c>
      <c r="L68" s="74" t="s">
        <v>197</v>
      </c>
      <c r="M68" s="75">
        <v>89071.288</v>
      </c>
      <c r="N68" s="75">
        <v>147590.03099999999</v>
      </c>
      <c r="O68" s="75">
        <v>147590.03099999999</v>
      </c>
      <c r="P68" s="75">
        <v>126474.674444</v>
      </c>
      <c r="Q68" s="75">
        <v>86404.101796999996</v>
      </c>
      <c r="R68" s="76">
        <v>89071288000</v>
      </c>
      <c r="S68" s="76">
        <v>144161411691</v>
      </c>
      <c r="T68" s="76">
        <v>51169</v>
      </c>
      <c r="U68" s="76">
        <v>144161360522</v>
      </c>
      <c r="V68" s="76">
        <v>125221971244</v>
      </c>
      <c r="W68" s="105">
        <v>144161411691</v>
      </c>
      <c r="X68" s="105">
        <v>144161411691</v>
      </c>
      <c r="Y68" s="105">
        <v>144161360522</v>
      </c>
      <c r="Z68" s="105">
        <v>125221971244</v>
      </c>
      <c r="AA68" s="105">
        <f>IF(Tabla1[[#This Row],[Compromisos
Diciembre2023Rev19Feb]]="","",Tabla1[[#This Row],[Compromisos
Diciembre2023Rev19Feb]]-Tabla1[[#This Row],[Compromisos
Diciembre2023]])</f>
        <v>0</v>
      </c>
      <c r="AB68" s="105">
        <f>IF(Tabla1[[#This Row],[Giros
Diciembre2023Rev19Feb]]="","",Tabla1[[#This Row],[Giros
Diciembre2023]]-Tabla1[[#This Row],[Giros
Diciembre2023Rev19Feb]])</f>
        <v>0</v>
      </c>
      <c r="AC68" s="74" t="s">
        <v>1446</v>
      </c>
      <c r="AD68" s="74" t="s">
        <v>1446</v>
      </c>
      <c r="AE68" s="74" t="s">
        <v>1460</v>
      </c>
      <c r="AF68" s="74" t="s">
        <v>1460</v>
      </c>
      <c r="AG68" s="74" t="s">
        <v>1446</v>
      </c>
      <c r="AH68" s="74" t="s">
        <v>1446</v>
      </c>
      <c r="AI68" s="78" t="s">
        <v>504</v>
      </c>
      <c r="AJ68" s="74" t="s">
        <v>66</v>
      </c>
      <c r="AK68" s="74" t="s">
        <v>88</v>
      </c>
      <c r="AL68" s="74" t="s">
        <v>157</v>
      </c>
      <c r="AM68" s="74" t="s">
        <v>29</v>
      </c>
      <c r="AN68" s="79">
        <v>143714</v>
      </c>
      <c r="AO68" s="79">
        <v>116625</v>
      </c>
      <c r="AP68" s="79">
        <v>110977</v>
      </c>
      <c r="AQ68" s="79">
        <v>112241</v>
      </c>
      <c r="AR68" s="131">
        <v>101.13897474251399</v>
      </c>
      <c r="AS68" s="80"/>
      <c r="AT68" s="115">
        <v>112241</v>
      </c>
      <c r="AU68" s="115">
        <v>101.13897474251399</v>
      </c>
      <c r="AV68" s="117" t="s">
        <v>1873</v>
      </c>
      <c r="AW68" s="115">
        <f>Tabla1[[#This Row],[TotalEjecuciónaDic20232]]-Tabla1[[#This Row],[TotalEjecuciónaDic2023]]</f>
        <v>0</v>
      </c>
      <c r="AX68" s="118"/>
      <c r="AY68" s="118"/>
      <c r="AZ68" s="118">
        <f>LEN(Tabla1[[#This Row],[Observaciones ajustadas]])</f>
        <v>0</v>
      </c>
      <c r="BA68" s="118">
        <f>LEN(Tabla1[[#This Row],[Observaciones ajustadas]])</f>
        <v>0</v>
      </c>
      <c r="BB68" s="118"/>
      <c r="BC68" s="166"/>
      <c r="BD68" s="166"/>
      <c r="BE68" s="166"/>
      <c r="BF68" s="166"/>
      <c r="BG68" s="166"/>
      <c r="BH68" s="166"/>
    </row>
    <row r="69" spans="1:60" ht="48.6" customHeight="1" x14ac:dyDescent="0.2">
      <c r="A69" s="166" t="str">
        <f>Tabla1[[#This Row],[CEGE]]&amp;Tabla1[[#This Row],[CentroGestor]]&amp;"-"&amp;Tabla1[[#This Row],[CodProducto]]&amp;"-"&amp;Tabla1[[#This Row],[CodIndicadordeProducto2]]</f>
        <v>0112-010112-15-62</v>
      </c>
      <c r="B69" s="166" t="str">
        <f>D69&amp;Tabla1[[#This Row],[CodIndicadordeProducto2]]</f>
        <v>PM0112011562</v>
      </c>
      <c r="C69" s="166" t="e">
        <f>VLOOKUP(B69,[1]Hoja1!$A$1:$A$507,1,0)</f>
        <v>#N/A</v>
      </c>
      <c r="D69" s="166" t="s">
        <v>1874</v>
      </c>
      <c r="E69" s="166" t="str">
        <f>Tabla1[[#This Row],[CEGE]]&amp;Tabla1[[#This Row],[CodProducto]]</f>
        <v>0112-0115</v>
      </c>
      <c r="F69" s="166" t="str">
        <f>Tabla1[[#This Row],[CEGE]]&amp;Tabla1[[#This Row],[CodProducto]]&amp;Tabla1[[#This Row],[Naturaleza]]&amp;Tabla1[[#This Row],[Periodicidad]]&amp;Tabla1[[#This Row],[UnidaddeMedida]]&amp;Tabla1[[#This Row],[LíneaBase]]&amp;Tabla1[[#This Row],[MetaPlan]]&amp;Tabla1[[#This Row],[MetaAnual]]</f>
        <v>0112-0115FlujoTrimestral%98,710099</v>
      </c>
      <c r="G69" s="73" t="s">
        <v>1384</v>
      </c>
      <c r="H69" s="74" t="s">
        <v>1500</v>
      </c>
      <c r="I69" s="74" t="s">
        <v>179</v>
      </c>
      <c r="J69" s="74" t="s">
        <v>180</v>
      </c>
      <c r="K69" s="74" t="s">
        <v>200</v>
      </c>
      <c r="L69" s="74" t="s">
        <v>201</v>
      </c>
      <c r="M69" s="75">
        <v>30000</v>
      </c>
      <c r="N69" s="75">
        <v>30236.441770000001</v>
      </c>
      <c r="O69" s="75">
        <v>30236.441770000001</v>
      </c>
      <c r="P69" s="75">
        <v>30152.952000000001</v>
      </c>
      <c r="Q69" s="75">
        <v>25458.194897000001</v>
      </c>
      <c r="R69" s="76">
        <v>30000000000</v>
      </c>
      <c r="S69" s="76">
        <v>30236441770</v>
      </c>
      <c r="T69" s="76">
        <v>13067870</v>
      </c>
      <c r="U69" s="76">
        <v>30223373900</v>
      </c>
      <c r="V69" s="76">
        <v>30080178040</v>
      </c>
      <c r="W69" s="105">
        <v>30236441770</v>
      </c>
      <c r="X69" s="105">
        <v>30236441770</v>
      </c>
      <c r="Y69" s="105">
        <v>30223373900</v>
      </c>
      <c r="Z69" s="105">
        <v>30080178040</v>
      </c>
      <c r="AA69" s="105">
        <f>IF(Tabla1[[#This Row],[Compromisos
Diciembre2023Rev19Feb]]="","",Tabla1[[#This Row],[Compromisos
Diciembre2023Rev19Feb]]-Tabla1[[#This Row],[Compromisos
Diciembre2023]])</f>
        <v>0</v>
      </c>
      <c r="AB69" s="105">
        <f>IF(Tabla1[[#This Row],[Giros
Diciembre2023Rev19Feb]]="","",Tabla1[[#This Row],[Giros
Diciembre2023]]-Tabla1[[#This Row],[Giros
Diciembre2023Rev19Feb]])</f>
        <v>0</v>
      </c>
      <c r="AC69" s="74" t="s">
        <v>1446</v>
      </c>
      <c r="AD69" s="74" t="s">
        <v>1446</v>
      </c>
      <c r="AE69" s="74" t="s">
        <v>1446</v>
      </c>
      <c r="AF69" s="74" t="s">
        <v>1446</v>
      </c>
      <c r="AG69" s="74" t="s">
        <v>1446</v>
      </c>
      <c r="AH69" s="74" t="s">
        <v>1446</v>
      </c>
      <c r="AI69" s="78" t="s">
        <v>1522</v>
      </c>
      <c r="AJ69" s="74" t="s">
        <v>74</v>
      </c>
      <c r="AK69" s="74" t="s">
        <v>88</v>
      </c>
      <c r="AL69" s="74" t="s">
        <v>157</v>
      </c>
      <c r="AM69" s="74" t="s">
        <v>19</v>
      </c>
      <c r="AN69" s="79">
        <v>98.7</v>
      </c>
      <c r="AO69" s="79">
        <v>100</v>
      </c>
      <c r="AP69" s="79">
        <v>99</v>
      </c>
      <c r="AQ69" s="79">
        <v>100.75</v>
      </c>
      <c r="AR69" s="131">
        <v>101.767676767677</v>
      </c>
      <c r="AS69" s="80"/>
      <c r="AT69" s="115">
        <v>100.75</v>
      </c>
      <c r="AU69" s="115">
        <v>101.767676767677</v>
      </c>
      <c r="AV69" s="117" t="s">
        <v>1875</v>
      </c>
      <c r="AW69" s="115">
        <f>Tabla1[[#This Row],[TotalEjecuciónaDic20232]]-Tabla1[[#This Row],[TotalEjecuciónaDic2023]]</f>
        <v>0</v>
      </c>
      <c r="AX69" s="118"/>
      <c r="AY69" s="118"/>
      <c r="AZ69" s="118">
        <f>LEN(Tabla1[[#This Row],[Observaciones ajustadas]])</f>
        <v>0</v>
      </c>
      <c r="BA69" s="118">
        <f>LEN(Tabla1[[#This Row],[Observaciones ajustadas]])</f>
        <v>0</v>
      </c>
      <c r="BB69" s="118"/>
      <c r="BC69" s="166"/>
      <c r="BD69" s="166"/>
      <c r="BE69" s="166"/>
      <c r="BF69" s="166"/>
      <c r="BG69" s="166"/>
      <c r="BH69" s="166"/>
    </row>
    <row r="70" spans="1:60" ht="48.6" customHeight="1" x14ac:dyDescent="0.2">
      <c r="A70" s="166" t="str">
        <f>Tabla1[[#This Row],[CEGE]]&amp;Tabla1[[#This Row],[CentroGestor]]&amp;"-"&amp;Tabla1[[#This Row],[CodProducto]]&amp;"-"&amp;Tabla1[[#This Row],[CodIndicadordeProducto2]]</f>
        <v>0112-010112-16-59</v>
      </c>
      <c r="B70" s="166" t="str">
        <f>D70&amp;Tabla1[[#This Row],[CodIndicadordeProducto2]]</f>
        <v>PM0112011659</v>
      </c>
      <c r="C70" s="166" t="e">
        <f>VLOOKUP(B70,[1]Hoja1!$A$1:$A$507,1,0)</f>
        <v>#N/A</v>
      </c>
      <c r="D70" s="166" t="s">
        <v>1876</v>
      </c>
      <c r="E70" s="166" t="str">
        <f>Tabla1[[#This Row],[CEGE]]&amp;Tabla1[[#This Row],[CodProducto]]</f>
        <v>0112-0116</v>
      </c>
      <c r="F70" s="166" t="str">
        <f>Tabla1[[#This Row],[CEGE]]&amp;Tabla1[[#This Row],[CodProducto]]&amp;Tabla1[[#This Row],[Naturaleza]]&amp;Tabla1[[#This Row],[Periodicidad]]&amp;Tabla1[[#This Row],[UnidaddeMedida]]&amp;Tabla1[[#This Row],[LíneaBase]]&amp;Tabla1[[#This Row],[MetaPlan]]&amp;Tabla1[[#This Row],[MetaAnual]]</f>
        <v>0112-0116AcumuladoTrimestralVAL307049</v>
      </c>
      <c r="G70" s="73" t="s">
        <v>1384</v>
      </c>
      <c r="H70" s="74" t="s">
        <v>1500</v>
      </c>
      <c r="I70" s="74" t="s">
        <v>179</v>
      </c>
      <c r="J70" s="74" t="s">
        <v>180</v>
      </c>
      <c r="K70" s="74" t="s">
        <v>211</v>
      </c>
      <c r="L70" s="74" t="s">
        <v>212</v>
      </c>
      <c r="M70" s="75">
        <v>7870.3630000000003</v>
      </c>
      <c r="N70" s="75">
        <v>7539.0749999999998</v>
      </c>
      <c r="O70" s="75">
        <v>7539.0749999999998</v>
      </c>
      <c r="P70" s="75">
        <v>7495.8810000000003</v>
      </c>
      <c r="Q70" s="75">
        <v>5153.7295960000001</v>
      </c>
      <c r="R70" s="76">
        <v>7870363000</v>
      </c>
      <c r="S70" s="76">
        <v>7538820694</v>
      </c>
      <c r="T70" s="76">
        <v>0</v>
      </c>
      <c r="U70" s="76">
        <v>7538820694</v>
      </c>
      <c r="V70" s="76">
        <v>7223589229</v>
      </c>
      <c r="W70" s="105">
        <v>7538820694</v>
      </c>
      <c r="X70" s="105">
        <v>7538820694</v>
      </c>
      <c r="Y70" s="105">
        <v>7538820694</v>
      </c>
      <c r="Z70" s="105">
        <v>7223589229</v>
      </c>
      <c r="AA70" s="105">
        <f>IF(Tabla1[[#This Row],[Compromisos
Diciembre2023Rev19Feb]]="","",Tabla1[[#This Row],[Compromisos
Diciembre2023Rev19Feb]]-Tabla1[[#This Row],[Compromisos
Diciembre2023]])</f>
        <v>0</v>
      </c>
      <c r="AB70" s="105">
        <f>IF(Tabla1[[#This Row],[Giros
Diciembre2023Rev19Feb]]="","",Tabla1[[#This Row],[Giros
Diciembre2023]]-Tabla1[[#This Row],[Giros
Diciembre2023Rev19Feb]])</f>
        <v>0</v>
      </c>
      <c r="AC70" s="74" t="s">
        <v>1446</v>
      </c>
      <c r="AD70" s="74" t="s">
        <v>1446</v>
      </c>
      <c r="AE70" s="74" t="s">
        <v>1446</v>
      </c>
      <c r="AF70" s="74" t="s">
        <v>1446</v>
      </c>
      <c r="AG70" s="74" t="s">
        <v>1446</v>
      </c>
      <c r="AH70" s="74" t="s">
        <v>1446</v>
      </c>
      <c r="AI70" s="78" t="s">
        <v>1523</v>
      </c>
      <c r="AJ70" s="74" t="s">
        <v>87</v>
      </c>
      <c r="AK70" s="74" t="s">
        <v>27</v>
      </c>
      <c r="AL70" s="74" t="s">
        <v>157</v>
      </c>
      <c r="AM70" s="74" t="s">
        <v>29</v>
      </c>
      <c r="AN70" s="79">
        <v>30</v>
      </c>
      <c r="AO70" s="79">
        <v>70</v>
      </c>
      <c r="AP70" s="79">
        <v>49</v>
      </c>
      <c r="AQ70" s="79">
        <v>49</v>
      </c>
      <c r="AR70" s="131">
        <v>100</v>
      </c>
      <c r="AS70" s="80"/>
      <c r="AT70" s="115">
        <v>49</v>
      </c>
      <c r="AU70" s="115">
        <v>100</v>
      </c>
      <c r="AV70" s="117" t="s">
        <v>1877</v>
      </c>
      <c r="AW70" s="115">
        <f>Tabla1[[#This Row],[TotalEjecuciónaDic20232]]-Tabla1[[#This Row],[TotalEjecuciónaDic2023]]</f>
        <v>0</v>
      </c>
      <c r="AX70" s="118"/>
      <c r="AY70" s="118"/>
      <c r="AZ70" s="118">
        <f>LEN(Tabla1[[#This Row],[Observaciones ajustadas]])</f>
        <v>0</v>
      </c>
      <c r="BA70" s="118">
        <f>LEN(Tabla1[[#This Row],[Observaciones ajustadas]])</f>
        <v>0</v>
      </c>
      <c r="BB70" s="118"/>
      <c r="BC70" s="166"/>
      <c r="BD70" s="166"/>
      <c r="BE70" s="166"/>
      <c r="BF70" s="166"/>
      <c r="BG70" s="166"/>
      <c r="BH70" s="166"/>
    </row>
    <row r="71" spans="1:60" ht="48.6" customHeight="1" x14ac:dyDescent="0.2">
      <c r="A71" s="166" t="str">
        <f>Tabla1[[#This Row],[CEGE]]&amp;Tabla1[[#This Row],[CentroGestor]]&amp;"-"&amp;Tabla1[[#This Row],[CodProducto]]&amp;"-"&amp;Tabla1[[#This Row],[CodIndicadordeProducto2]]</f>
        <v>0113-010113-01-12-16</v>
      </c>
      <c r="B71" s="166" t="str">
        <f>D71&amp;Tabla1[[#This Row],[CodIndicadordeProducto2]]</f>
        <v>PM0113011216</v>
      </c>
      <c r="C71" s="166" t="e">
        <f>VLOOKUP(B71,[1]Hoja1!$A$1:$A$507,1,0)</f>
        <v>#N/A</v>
      </c>
      <c r="D71" s="166" t="s">
        <v>1878</v>
      </c>
      <c r="E71" s="166" t="str">
        <f>Tabla1[[#This Row],[CEGE]]&amp;Tabla1[[#This Row],[CodProducto]]</f>
        <v>0113-0112</v>
      </c>
      <c r="F71" s="166" t="str">
        <f>Tabla1[[#This Row],[CEGE]]&amp;Tabla1[[#This Row],[CodProducto]]&amp;Tabla1[[#This Row],[Naturaleza]]&amp;Tabla1[[#This Row],[Periodicidad]]&amp;Tabla1[[#This Row],[UnidaddeMedida]]&amp;Tabla1[[#This Row],[LíneaBase]]&amp;Tabla1[[#This Row],[MetaPlan]]&amp;Tabla1[[#This Row],[MetaAnual]]</f>
        <v>0113-0112StockTrimestral%100100100</v>
      </c>
      <c r="G71" s="73" t="s">
        <v>1385</v>
      </c>
      <c r="H71" s="74" t="s">
        <v>1524</v>
      </c>
      <c r="I71" s="74" t="s">
        <v>1385</v>
      </c>
      <c r="J71" s="74" t="s">
        <v>231</v>
      </c>
      <c r="K71" s="74" t="s">
        <v>46</v>
      </c>
      <c r="L71" s="74" t="s">
        <v>237</v>
      </c>
      <c r="M71" s="92">
        <v>104221.307</v>
      </c>
      <c r="N71" s="75">
        <v>108785.56879999999</v>
      </c>
      <c r="O71" s="75">
        <v>108785.56879999999</v>
      </c>
      <c r="P71" s="75">
        <v>88360.258308999997</v>
      </c>
      <c r="Q71" s="75">
        <v>46390.282518</v>
      </c>
      <c r="R71" s="76">
        <v>69248489000</v>
      </c>
      <c r="S71" s="76">
        <v>69798637091</v>
      </c>
      <c r="T71" s="76">
        <v>738693517</v>
      </c>
      <c r="U71" s="76">
        <v>69059943574</v>
      </c>
      <c r="V71" s="76">
        <v>49963071867</v>
      </c>
      <c r="W71" s="105">
        <v>69798637091</v>
      </c>
      <c r="X71" s="105">
        <v>69798637091</v>
      </c>
      <c r="Y71" s="105">
        <v>69059943574</v>
      </c>
      <c r="Z71" s="105">
        <v>49963071867</v>
      </c>
      <c r="AA71" s="105">
        <f>IF(Tabla1[[#This Row],[Compromisos
Diciembre2023Rev19Feb]]="","",Tabla1[[#This Row],[Compromisos
Diciembre2023Rev19Feb]]-Tabla1[[#This Row],[Compromisos
Diciembre2023]])</f>
        <v>0</v>
      </c>
      <c r="AB71" s="105">
        <f>IF(Tabla1[[#This Row],[Giros
Diciembre2023Rev19Feb]]="","",Tabla1[[#This Row],[Giros
Diciembre2023]]-Tabla1[[#This Row],[Giros
Diciembre2023Rev19Feb]])</f>
        <v>0</v>
      </c>
      <c r="AC71" s="74" t="s">
        <v>1446</v>
      </c>
      <c r="AD71" s="74" t="s">
        <v>1446</v>
      </c>
      <c r="AE71" s="74" t="s">
        <v>1446</v>
      </c>
      <c r="AF71" s="74" t="s">
        <v>1460</v>
      </c>
      <c r="AG71" s="74" t="s">
        <v>1446</v>
      </c>
      <c r="AH71" s="74" t="s">
        <v>1446</v>
      </c>
      <c r="AI71" s="78" t="s">
        <v>211</v>
      </c>
      <c r="AJ71" s="74" t="s">
        <v>1525</v>
      </c>
      <c r="AK71" s="74" t="s">
        <v>184</v>
      </c>
      <c r="AL71" s="74" t="s">
        <v>157</v>
      </c>
      <c r="AM71" s="74" t="s">
        <v>19</v>
      </c>
      <c r="AN71" s="79">
        <v>100</v>
      </c>
      <c r="AO71" s="79">
        <v>100</v>
      </c>
      <c r="AP71" s="79">
        <v>100</v>
      </c>
      <c r="AQ71" s="79">
        <v>100</v>
      </c>
      <c r="AR71" s="131">
        <v>100</v>
      </c>
      <c r="AS71" s="80"/>
      <c r="AT71" s="115">
        <v>100</v>
      </c>
      <c r="AU71" s="115">
        <v>100</v>
      </c>
      <c r="AV71" s="117" t="s">
        <v>1879</v>
      </c>
      <c r="AW71" s="115">
        <f>Tabla1[[#This Row],[TotalEjecuciónaDic20232]]-Tabla1[[#This Row],[TotalEjecuciónaDic2023]]</f>
        <v>0</v>
      </c>
      <c r="AX71" s="118"/>
      <c r="AY71" s="118"/>
      <c r="AZ71" s="118">
        <f>LEN(Tabla1[[#This Row],[Observaciones ajustadas]])</f>
        <v>0</v>
      </c>
      <c r="BA71" s="118">
        <f>LEN(Tabla1[[#This Row],[Observaciones ajustadas]])</f>
        <v>0</v>
      </c>
      <c r="BB71" s="118"/>
      <c r="BC71" s="166"/>
      <c r="BD71" s="166"/>
      <c r="BE71" s="166"/>
      <c r="BF71" s="166"/>
      <c r="BG71" s="166"/>
      <c r="BH71" s="166"/>
    </row>
    <row r="72" spans="1:60" ht="48.6" customHeight="1" x14ac:dyDescent="0.2">
      <c r="A72" s="166" t="str">
        <f>Tabla1[[#This Row],[CEGE]]&amp;Tabla1[[#This Row],[CentroGestor]]&amp;"-"&amp;Tabla1[[#This Row],[CodProducto]]&amp;"-"&amp;Tabla1[[#This Row],[CodIndicadordeProducto2]]</f>
        <v>0113-020113-02-04-1</v>
      </c>
      <c r="B72" s="166" t="str">
        <f>D72&amp;Tabla1[[#This Row],[CodIndicadordeProducto2]]</f>
        <v>PM011302041</v>
      </c>
      <c r="C72" s="166" t="e">
        <f>VLOOKUP(B72,[1]Hoja1!$A$1:$A$507,1,0)</f>
        <v>#N/A</v>
      </c>
      <c r="D72" s="166" t="s">
        <v>1880</v>
      </c>
      <c r="E72" s="166" t="str">
        <f>Tabla1[[#This Row],[CEGE]]&amp;Tabla1[[#This Row],[CodProducto]]</f>
        <v>0113-0204</v>
      </c>
      <c r="F72" s="166" t="str">
        <f>Tabla1[[#This Row],[CEGE]]&amp;Tabla1[[#This Row],[CodProducto]]&amp;Tabla1[[#This Row],[Naturaleza]]&amp;Tabla1[[#This Row],[Periodicidad]]&amp;Tabla1[[#This Row],[UnidaddeMedida]]&amp;Tabla1[[#This Row],[LíneaBase]]&amp;Tabla1[[#This Row],[MetaPlan]]&amp;Tabla1[[#This Row],[MetaAnual]]</f>
        <v>0113-0204AcumuladoTrimestralVAL7753010093926700</v>
      </c>
      <c r="G72" s="93" t="str">
        <f t="shared" ref="G72:G90" si="3">I72</f>
        <v>0113-02</v>
      </c>
      <c r="H72" s="74" t="s">
        <v>1524</v>
      </c>
      <c r="I72" s="74" t="s">
        <v>230</v>
      </c>
      <c r="J72" s="74" t="s">
        <v>231</v>
      </c>
      <c r="K72" s="74" t="s">
        <v>207</v>
      </c>
      <c r="L72" s="74" t="s">
        <v>240</v>
      </c>
      <c r="M72" s="75">
        <v>103353.69899999999</v>
      </c>
      <c r="N72" s="75">
        <v>103892.6082</v>
      </c>
      <c r="O72" s="75">
        <v>103892.6082</v>
      </c>
      <c r="P72" s="75">
        <v>79463.067271000007</v>
      </c>
      <c r="Q72" s="75">
        <v>45031.252184999998</v>
      </c>
      <c r="R72" s="76">
        <v>103353699000</v>
      </c>
      <c r="S72" s="76">
        <v>104121002006</v>
      </c>
      <c r="T72" s="76">
        <v>3808029644</v>
      </c>
      <c r="U72" s="76">
        <v>100312972362</v>
      </c>
      <c r="V72" s="76">
        <v>68532446787</v>
      </c>
      <c r="W72" s="105">
        <v>104121002006</v>
      </c>
      <c r="X72" s="105">
        <v>104121002006</v>
      </c>
      <c r="Y72" s="105">
        <v>100312972362</v>
      </c>
      <c r="Z72" s="105">
        <v>68532446787</v>
      </c>
      <c r="AA72" s="105">
        <f>IF(Tabla1[[#This Row],[Compromisos
Diciembre2023Rev19Feb]]="","",Tabla1[[#This Row],[Compromisos
Diciembre2023Rev19Feb]]-Tabla1[[#This Row],[Compromisos
Diciembre2023]])</f>
        <v>0</v>
      </c>
      <c r="AB72" s="105">
        <f>IF(Tabla1[[#This Row],[Giros
Diciembre2023Rev19Feb]]="","",Tabla1[[#This Row],[Giros
Diciembre2023]]-Tabla1[[#This Row],[Giros
Diciembre2023Rev19Feb]])</f>
        <v>0</v>
      </c>
      <c r="AC72" s="74" t="s">
        <v>1460</v>
      </c>
      <c r="AD72" s="74" t="s">
        <v>1460</v>
      </c>
      <c r="AE72" s="74" t="s">
        <v>1446</v>
      </c>
      <c r="AF72" s="74" t="s">
        <v>1446</v>
      </c>
      <c r="AG72" s="74" t="s">
        <v>1446</v>
      </c>
      <c r="AH72" s="74" t="s">
        <v>1446</v>
      </c>
      <c r="AI72" s="78" t="s">
        <v>1526</v>
      </c>
      <c r="AJ72" s="74" t="s">
        <v>1527</v>
      </c>
      <c r="AK72" s="74" t="s">
        <v>27</v>
      </c>
      <c r="AL72" s="74" t="s">
        <v>157</v>
      </c>
      <c r="AM72" s="74" t="s">
        <v>29</v>
      </c>
      <c r="AN72" s="79">
        <v>77530</v>
      </c>
      <c r="AO72" s="79">
        <v>100939</v>
      </c>
      <c r="AP72" s="79">
        <v>26700</v>
      </c>
      <c r="AQ72" s="79">
        <v>27939</v>
      </c>
      <c r="AR72" s="131">
        <v>104.640449438202</v>
      </c>
      <c r="AS72" s="80"/>
      <c r="AT72" s="115">
        <v>27939</v>
      </c>
      <c r="AU72" s="115">
        <v>104.640449438202</v>
      </c>
      <c r="AV72" s="117" t="s">
        <v>1881</v>
      </c>
      <c r="AW72" s="115">
        <f>Tabla1[[#This Row],[TotalEjecuciónaDic20232]]-Tabla1[[#This Row],[TotalEjecuciónaDic2023]]</f>
        <v>0</v>
      </c>
      <c r="AX72" s="118"/>
      <c r="AY72" s="118"/>
      <c r="AZ72" s="118">
        <f>LEN(Tabla1[[#This Row],[Observaciones ajustadas]])</f>
        <v>0</v>
      </c>
      <c r="BA72" s="118">
        <f>LEN(Tabla1[[#This Row],[Observaciones ajustadas]])</f>
        <v>0</v>
      </c>
      <c r="BB72" s="118"/>
      <c r="BC72" s="166"/>
      <c r="BD72" s="166"/>
      <c r="BE72" s="166"/>
      <c r="BF72" s="166"/>
      <c r="BG72" s="166"/>
      <c r="BH72" s="166"/>
    </row>
    <row r="73" spans="1:60" ht="48.6" customHeight="1" x14ac:dyDescent="0.2">
      <c r="A73" s="166" t="str">
        <f>Tabla1[[#This Row],[CEGE]]&amp;Tabla1[[#This Row],[CentroGestor]]&amp;"-"&amp;Tabla1[[#This Row],[CodProducto]]&amp;"-"&amp;Tabla1[[#This Row],[CodIndicadordeProducto2]]</f>
        <v>0113-020113-02-05-2</v>
      </c>
      <c r="B73" s="166" t="str">
        <f>D73&amp;Tabla1[[#This Row],[CodIndicadordeProducto2]]</f>
        <v>PM011302052</v>
      </c>
      <c r="C73" s="166" t="e">
        <f>VLOOKUP(B73,[1]Hoja1!$A$1:$A$507,1,0)</f>
        <v>#N/A</v>
      </c>
      <c r="D73" s="166" t="s">
        <v>1882</v>
      </c>
      <c r="E73" s="166" t="str">
        <f>Tabla1[[#This Row],[CEGE]]&amp;Tabla1[[#This Row],[CodProducto]]</f>
        <v>0113-0205</v>
      </c>
      <c r="F73" s="166" t="str">
        <f>Tabla1[[#This Row],[CEGE]]&amp;Tabla1[[#This Row],[CodProducto]]&amp;Tabla1[[#This Row],[Naturaleza]]&amp;Tabla1[[#This Row],[Periodicidad]]&amp;Tabla1[[#This Row],[UnidaddeMedida]]&amp;Tabla1[[#This Row],[LíneaBase]]&amp;Tabla1[[#This Row],[MetaPlan]]&amp;Tabla1[[#This Row],[MetaAnual]]</f>
        <v>0113-0205AcumuladoTrimestralVAL90001975</v>
      </c>
      <c r="G73" s="93" t="str">
        <f t="shared" si="3"/>
        <v>0113-02</v>
      </c>
      <c r="H73" s="74" t="s">
        <v>1524</v>
      </c>
      <c r="I73" s="74" t="s">
        <v>230</v>
      </c>
      <c r="J73" s="74" t="s">
        <v>231</v>
      </c>
      <c r="K73" s="74" t="s">
        <v>243</v>
      </c>
      <c r="L73" s="74" t="s">
        <v>244</v>
      </c>
      <c r="M73" s="75">
        <v>86787.074999999997</v>
      </c>
      <c r="N73" s="75">
        <v>86841.895380999995</v>
      </c>
      <c r="O73" s="75">
        <v>86841.895380999995</v>
      </c>
      <c r="P73" s="75">
        <v>84153.201136000003</v>
      </c>
      <c r="Q73" s="75">
        <v>39872.929371999999</v>
      </c>
      <c r="R73" s="76">
        <v>86787075000</v>
      </c>
      <c r="S73" s="76">
        <v>85848516950</v>
      </c>
      <c r="T73" s="76">
        <v>951081606</v>
      </c>
      <c r="U73" s="76">
        <v>84897435344</v>
      </c>
      <c r="V73" s="76">
        <v>66155929060</v>
      </c>
      <c r="W73" s="105">
        <v>85848516950</v>
      </c>
      <c r="X73" s="105">
        <v>85848516950</v>
      </c>
      <c r="Y73" s="105">
        <v>84897435344</v>
      </c>
      <c r="Z73" s="105">
        <v>66155929060</v>
      </c>
      <c r="AA73" s="105">
        <f>IF(Tabla1[[#This Row],[Compromisos
Diciembre2023Rev19Feb]]="","",Tabla1[[#This Row],[Compromisos
Diciembre2023Rev19Feb]]-Tabla1[[#This Row],[Compromisos
Diciembre2023]])</f>
        <v>0</v>
      </c>
      <c r="AB73" s="105">
        <f>IF(Tabla1[[#This Row],[Giros
Diciembre2023Rev19Feb]]="","",Tabla1[[#This Row],[Giros
Diciembre2023]]-Tabla1[[#This Row],[Giros
Diciembre2023Rev19Feb]])</f>
        <v>0</v>
      </c>
      <c r="AC73" s="74" t="s">
        <v>1460</v>
      </c>
      <c r="AD73" s="74" t="s">
        <v>1460</v>
      </c>
      <c r="AE73" s="74" t="s">
        <v>1460</v>
      </c>
      <c r="AF73" s="74" t="s">
        <v>1460</v>
      </c>
      <c r="AG73" s="74" t="s">
        <v>1460</v>
      </c>
      <c r="AH73" s="74" t="s">
        <v>1446</v>
      </c>
      <c r="AI73" s="78" t="s">
        <v>1528</v>
      </c>
      <c r="AJ73" s="74" t="s">
        <v>1529</v>
      </c>
      <c r="AK73" s="74" t="s">
        <v>27</v>
      </c>
      <c r="AL73" s="74" t="s">
        <v>157</v>
      </c>
      <c r="AM73" s="74" t="s">
        <v>29</v>
      </c>
      <c r="AN73" s="79"/>
      <c r="AO73" s="79">
        <v>9000</v>
      </c>
      <c r="AP73" s="79">
        <v>1975</v>
      </c>
      <c r="AQ73" s="79">
        <v>4194</v>
      </c>
      <c r="AR73" s="131">
        <v>212.35443037974699</v>
      </c>
      <c r="AS73" s="80"/>
      <c r="AT73" s="115">
        <v>4194</v>
      </c>
      <c r="AU73" s="115">
        <v>212.35443037974699</v>
      </c>
      <c r="AV73" s="117" t="s">
        <v>1883</v>
      </c>
      <c r="AW73" s="115">
        <f>Tabla1[[#This Row],[TotalEjecuciónaDic20232]]-Tabla1[[#This Row],[TotalEjecuciónaDic2023]]</f>
        <v>0</v>
      </c>
      <c r="AX73" s="118"/>
      <c r="AY73" s="118"/>
      <c r="AZ73" s="118">
        <f>LEN(Tabla1[[#This Row],[Observaciones ajustadas]])</f>
        <v>0</v>
      </c>
      <c r="BA73" s="118">
        <f>LEN(Tabla1[[#This Row],[Observaciones ajustadas]])</f>
        <v>0</v>
      </c>
      <c r="BB73" s="118"/>
      <c r="BC73" s="166"/>
      <c r="BD73" s="166"/>
      <c r="BE73" s="166"/>
      <c r="BF73" s="166"/>
      <c r="BG73" s="166"/>
      <c r="BH73" s="166"/>
    </row>
    <row r="74" spans="1:60" ht="48.6" customHeight="1" x14ac:dyDescent="0.2">
      <c r="A74" s="166" t="str">
        <f>Tabla1[[#This Row],[CEGE]]&amp;Tabla1[[#This Row],[CentroGestor]]&amp;"-"&amp;Tabla1[[#This Row],[CodProducto]]&amp;"-"&amp;Tabla1[[#This Row],[CodIndicadordeProducto2]]</f>
        <v>0113-020113-02-05-6</v>
      </c>
      <c r="B74" s="166" t="str">
        <f>D74&amp;Tabla1[[#This Row],[CodIndicadordeProducto2]]</f>
        <v>PM011302056</v>
      </c>
      <c r="C74" s="166" t="e">
        <f>VLOOKUP(B74,[1]Hoja1!$A$1:$A$507,1,0)</f>
        <v>#N/A</v>
      </c>
      <c r="D74" s="166" t="s">
        <v>1882</v>
      </c>
      <c r="E74" s="166" t="str">
        <f>Tabla1[[#This Row],[CEGE]]&amp;Tabla1[[#This Row],[CodProducto]]</f>
        <v>0113-0205</v>
      </c>
      <c r="F74" s="166" t="str">
        <f>Tabla1[[#This Row],[CEGE]]&amp;Tabla1[[#This Row],[CodProducto]]&amp;Tabla1[[#This Row],[Naturaleza]]&amp;Tabla1[[#This Row],[Periodicidad]]&amp;Tabla1[[#This Row],[UnidaddeMedida]]&amp;Tabla1[[#This Row],[LíneaBase]]&amp;Tabla1[[#This Row],[MetaPlan]]&amp;Tabla1[[#This Row],[MetaAnual]]</f>
        <v>0113-0205ReducciónAnualVAL183146147</v>
      </c>
      <c r="G74" s="93" t="str">
        <f>I74</f>
        <v>0113-02</v>
      </c>
      <c r="H74" s="74" t="s">
        <v>1524</v>
      </c>
      <c r="I74" s="74" t="s">
        <v>230</v>
      </c>
      <c r="J74" s="74" t="s">
        <v>231</v>
      </c>
      <c r="K74" s="74" t="s">
        <v>243</v>
      </c>
      <c r="L74" s="74" t="s">
        <v>244</v>
      </c>
      <c r="M74" s="107">
        <v>0</v>
      </c>
      <c r="N74" s="107">
        <v>0</v>
      </c>
      <c r="O74" s="107">
        <v>0</v>
      </c>
      <c r="P74" s="107">
        <v>0</v>
      </c>
      <c r="Q74" s="107">
        <v>0</v>
      </c>
      <c r="R74" s="107">
        <v>0</v>
      </c>
      <c r="S74" s="107">
        <v>0</v>
      </c>
      <c r="T74" s="107">
        <v>0</v>
      </c>
      <c r="U74" s="107">
        <v>0</v>
      </c>
      <c r="V74" s="107">
        <v>0</v>
      </c>
      <c r="W74" s="107" t="s">
        <v>69</v>
      </c>
      <c r="X74" s="107" t="s">
        <v>69</v>
      </c>
      <c r="Y74" s="107" t="s">
        <v>69</v>
      </c>
      <c r="Z74" s="107" t="s">
        <v>69</v>
      </c>
      <c r="AA74" s="105" t="str">
        <f>IF(Tabla1[[#This Row],[Compromisos
Diciembre2023Rev19Feb]]="","",Tabla1[[#This Row],[Compromisos
Diciembre2023Rev19Feb]]-Tabla1[[#This Row],[Compromisos
Diciembre2023]])</f>
        <v/>
      </c>
      <c r="AB74" s="107" t="str">
        <f>IF(Tabla1[[#This Row],[Giros
Diciembre2023Rev19Feb]]="","",Tabla1[[#This Row],[Giros
Diciembre2023]]-Tabla1[[#This Row],[Giros
Diciembre2023Rev19Feb]])</f>
        <v/>
      </c>
      <c r="AC74" s="74" t="s">
        <v>69</v>
      </c>
      <c r="AD74" s="74" t="s">
        <v>69</v>
      </c>
      <c r="AE74" s="74" t="s">
        <v>69</v>
      </c>
      <c r="AF74" s="74" t="s">
        <v>69</v>
      </c>
      <c r="AG74" s="74" t="s">
        <v>69</v>
      </c>
      <c r="AH74" s="74" t="s">
        <v>69</v>
      </c>
      <c r="AI74" s="78">
        <v>6</v>
      </c>
      <c r="AJ74" s="74" t="s">
        <v>1530</v>
      </c>
      <c r="AK74" s="74" t="s">
        <v>234</v>
      </c>
      <c r="AL74" s="74" t="s">
        <v>89</v>
      </c>
      <c r="AM74" s="74" t="s">
        <v>29</v>
      </c>
      <c r="AN74" s="79">
        <v>183</v>
      </c>
      <c r="AO74" s="79">
        <v>146</v>
      </c>
      <c r="AP74" s="79">
        <v>147</v>
      </c>
      <c r="AQ74" s="79">
        <v>184</v>
      </c>
      <c r="AR74" s="157">
        <f>((AN74-AQ74)/(AN74-AP74))*100</f>
        <v>-2.7777777777777777</v>
      </c>
      <c r="AS74" s="80"/>
      <c r="AT74" s="115">
        <v>184</v>
      </c>
      <c r="AU74" s="115">
        <f>((AN74-AQ74)/(AN74-AP74))*100</f>
        <v>-2.7777777777777777</v>
      </c>
      <c r="AV74" s="117" t="s">
        <v>1884</v>
      </c>
      <c r="AW74" s="115">
        <f>Tabla1[[#This Row],[TotalEjecuciónaDic20232]]-Tabla1[[#This Row],[TotalEjecuciónaDic2023]]</f>
        <v>0</v>
      </c>
      <c r="AX74" s="118"/>
      <c r="AY74" s="118"/>
      <c r="AZ74" s="118">
        <f>LEN(Tabla1[[#This Row],[Observaciones ajustadas]])</f>
        <v>0</v>
      </c>
      <c r="BA74" s="118">
        <f>LEN(Tabla1[[#This Row],[Observaciones ajustadas]])</f>
        <v>0</v>
      </c>
      <c r="BB74" s="118"/>
      <c r="BC74" s="166"/>
      <c r="BD74" s="161">
        <f>IF(AQ74&gt;AP74,-AQ74/AP74*100,AQ74/AP74*100)</f>
        <v>-125.17006802721089</v>
      </c>
      <c r="BE74" s="163">
        <f>AP74-AQ74</f>
        <v>-37</v>
      </c>
      <c r="BF74" s="163">
        <f>(BE74/AP74*100)+100</f>
        <v>74.829931972789112</v>
      </c>
      <c r="BG74" s="162">
        <f>((AN74-AQ74)/(AN74-AP74))*100</f>
        <v>-2.7777777777777777</v>
      </c>
      <c r="BH74" s="162">
        <f>((AN74-AQ74)/(AN74-AO74))*100</f>
        <v>-2.7027027027027026</v>
      </c>
    </row>
    <row r="75" spans="1:60" ht="48.6" customHeight="1" x14ac:dyDescent="0.2">
      <c r="A75" s="166" t="str">
        <f>Tabla1[[#This Row],[CEGE]]&amp;Tabla1[[#This Row],[CentroGestor]]&amp;"-"&amp;Tabla1[[#This Row],[CodProducto]]&amp;"-"&amp;Tabla1[[#This Row],[CodIndicadordeProducto2]]</f>
        <v>0113-020113-02-05-3</v>
      </c>
      <c r="B75" s="166" t="str">
        <f>D75&amp;Tabla1[[#This Row],[CodIndicadordeProducto2]]</f>
        <v>PM011302053</v>
      </c>
      <c r="C75" s="166" t="e">
        <f>VLOOKUP(B75,[1]Hoja1!$A$1:$A$507,1,0)</f>
        <v>#N/A</v>
      </c>
      <c r="D75" s="166" t="s">
        <v>1882</v>
      </c>
      <c r="E75" s="166" t="str">
        <f>Tabla1[[#This Row],[CEGE]]&amp;Tabla1[[#This Row],[CodProducto]]</f>
        <v>0113-0205</v>
      </c>
      <c r="F75" s="166" t="str">
        <f>Tabla1[[#This Row],[CEGE]]&amp;Tabla1[[#This Row],[CodProducto]]&amp;Tabla1[[#This Row],[Naturaleza]]&amp;Tabla1[[#This Row],[Periodicidad]]&amp;Tabla1[[#This Row],[UnidaddeMedida]]&amp;Tabla1[[#This Row],[LíneaBase]]&amp;Tabla1[[#This Row],[MetaPlan]]&amp;Tabla1[[#This Row],[MetaAnual]]</f>
        <v>0113-0205AcumuladoTrimestralVAL28568468009765</v>
      </c>
      <c r="G75" s="93" t="str">
        <f t="shared" si="3"/>
        <v>0113-02</v>
      </c>
      <c r="H75" s="74" t="s">
        <v>1524</v>
      </c>
      <c r="I75" s="74" t="s">
        <v>230</v>
      </c>
      <c r="J75" s="74" t="s">
        <v>231</v>
      </c>
      <c r="K75" s="74" t="s">
        <v>243</v>
      </c>
      <c r="L75" s="74" t="s">
        <v>244</v>
      </c>
      <c r="M75" s="75">
        <v>0</v>
      </c>
      <c r="N75" s="75">
        <v>0</v>
      </c>
      <c r="O75" s="75">
        <v>0</v>
      </c>
      <c r="P75" s="75">
        <v>0</v>
      </c>
      <c r="Q75" s="75">
        <v>0</v>
      </c>
      <c r="R75" s="76" t="s">
        <v>69</v>
      </c>
      <c r="S75" s="76" t="s">
        <v>69</v>
      </c>
      <c r="T75" s="76" t="s">
        <v>69</v>
      </c>
      <c r="U75" s="76" t="s">
        <v>69</v>
      </c>
      <c r="V75" s="76" t="s">
        <v>69</v>
      </c>
      <c r="W75" s="76" t="s">
        <v>69</v>
      </c>
      <c r="X75" s="76" t="s">
        <v>69</v>
      </c>
      <c r="Y75" s="76" t="s">
        <v>69</v>
      </c>
      <c r="Z75" s="76" t="s">
        <v>69</v>
      </c>
      <c r="AA75" s="105" t="str">
        <f>IF(Tabla1[[#This Row],[Compromisos
Diciembre2023Rev19Feb]]="","",Tabla1[[#This Row],[Compromisos
Diciembre2023Rev19Feb]]-Tabla1[[#This Row],[Compromisos
Diciembre2023]])</f>
        <v/>
      </c>
      <c r="AB75" s="105" t="str">
        <f>IF(Tabla1[[#This Row],[Giros
Diciembre2023Rev19Feb]]="","",Tabla1[[#This Row],[Giros
Diciembre2023]]-Tabla1[[#This Row],[Giros
Diciembre2023Rev19Feb]])</f>
        <v/>
      </c>
      <c r="AC75" s="74" t="s">
        <v>69</v>
      </c>
      <c r="AD75" s="74" t="s">
        <v>69</v>
      </c>
      <c r="AE75" s="74" t="s">
        <v>69</v>
      </c>
      <c r="AF75" s="74" t="s">
        <v>69</v>
      </c>
      <c r="AG75" s="74" t="s">
        <v>69</v>
      </c>
      <c r="AH75" s="74" t="s">
        <v>69</v>
      </c>
      <c r="AI75" s="78" t="s">
        <v>1531</v>
      </c>
      <c r="AJ75" s="74" t="s">
        <v>1532</v>
      </c>
      <c r="AK75" s="74" t="s">
        <v>27</v>
      </c>
      <c r="AL75" s="74" t="s">
        <v>157</v>
      </c>
      <c r="AM75" s="74" t="s">
        <v>29</v>
      </c>
      <c r="AN75" s="79">
        <v>28568</v>
      </c>
      <c r="AO75" s="79">
        <v>46800</v>
      </c>
      <c r="AP75" s="79">
        <v>9765</v>
      </c>
      <c r="AQ75" s="79">
        <v>26901</v>
      </c>
      <c r="AR75" s="131">
        <v>275.48387096774201</v>
      </c>
      <c r="AS75" s="80"/>
      <c r="AT75" s="115">
        <v>26901</v>
      </c>
      <c r="AU75" s="115">
        <v>275.48387096774201</v>
      </c>
      <c r="AV75" s="117" t="s">
        <v>1885</v>
      </c>
      <c r="AW75" s="115">
        <f>Tabla1[[#This Row],[TotalEjecuciónaDic20232]]-Tabla1[[#This Row],[TotalEjecuciónaDic2023]]</f>
        <v>0</v>
      </c>
      <c r="AX75" s="118"/>
      <c r="AY75" s="118"/>
      <c r="AZ75" s="118">
        <f>LEN(Tabla1[[#This Row],[Observaciones ajustadas]])</f>
        <v>0</v>
      </c>
      <c r="BA75" s="118">
        <f>LEN(Tabla1[[#This Row],[Observaciones ajustadas]])</f>
        <v>0</v>
      </c>
      <c r="BB75" s="118"/>
      <c r="BC75" s="166"/>
      <c r="BD75" s="159"/>
      <c r="BE75" s="163">
        <f t="shared" ref="BE75:BE138" si="4">AP75-AQ75</f>
        <v>-17136</v>
      </c>
      <c r="BF75" s="163">
        <f t="shared" ref="BF75:BF138" si="5">(BE75/AP75*100)+100</f>
        <v>-75.48387096774195</v>
      </c>
      <c r="BG75" s="162">
        <f t="shared" ref="BG75:BG138" si="6">((AN75-AQ75)/(AN75-AP75))*100</f>
        <v>8.865606552145934</v>
      </c>
      <c r="BH75" s="162">
        <f t="shared" ref="BH75:BH138" si="7">((AN75-AQ75)/(AN75-AO75))*100</f>
        <v>-9.1432645897323397</v>
      </c>
    </row>
    <row r="76" spans="1:60" ht="48.6" customHeight="1" x14ac:dyDescent="0.2">
      <c r="A76" s="166" t="str">
        <f>Tabla1[[#This Row],[CEGE]]&amp;Tabla1[[#This Row],[CentroGestor]]&amp;"-"&amp;Tabla1[[#This Row],[CodProducto]]&amp;"-"&amp;Tabla1[[#This Row],[CodIndicadordeProducto2]]</f>
        <v>0113-020113-02-05-4</v>
      </c>
      <c r="B76" s="166" t="str">
        <f>D76&amp;Tabla1[[#This Row],[CodIndicadordeProducto2]]</f>
        <v>PM011302054</v>
      </c>
      <c r="C76" s="166" t="e">
        <f>VLOOKUP(B76,[1]Hoja1!$A$1:$A$507,1,0)</f>
        <v>#N/A</v>
      </c>
      <c r="D76" s="166" t="s">
        <v>1882</v>
      </c>
      <c r="E76" s="166" t="str">
        <f>Tabla1[[#This Row],[CEGE]]&amp;Tabla1[[#This Row],[CodProducto]]</f>
        <v>0113-0205</v>
      </c>
      <c r="F76" s="166" t="str">
        <f>Tabla1[[#This Row],[CEGE]]&amp;Tabla1[[#This Row],[CodProducto]]&amp;Tabla1[[#This Row],[Naturaleza]]&amp;Tabla1[[#This Row],[Periodicidad]]&amp;Tabla1[[#This Row],[UnidaddeMedida]]&amp;Tabla1[[#This Row],[LíneaBase]]&amp;Tabla1[[#This Row],[MetaPlan]]&amp;Tabla1[[#This Row],[MetaAnual]]</f>
        <v>0113-0205AcumuladoTrimestralVAL400120</v>
      </c>
      <c r="G76" s="93" t="str">
        <f t="shared" si="3"/>
        <v>0113-02</v>
      </c>
      <c r="H76" s="74" t="s">
        <v>1524</v>
      </c>
      <c r="I76" s="74" t="s">
        <v>230</v>
      </c>
      <c r="J76" s="74" t="s">
        <v>231</v>
      </c>
      <c r="K76" s="74" t="s">
        <v>243</v>
      </c>
      <c r="L76" s="74" t="s">
        <v>244</v>
      </c>
      <c r="M76" s="75">
        <v>0</v>
      </c>
      <c r="N76" s="75">
        <v>0</v>
      </c>
      <c r="O76" s="75">
        <v>0</v>
      </c>
      <c r="P76" s="75">
        <v>0</v>
      </c>
      <c r="Q76" s="75">
        <v>0</v>
      </c>
      <c r="R76" s="76" t="s">
        <v>69</v>
      </c>
      <c r="S76" s="76" t="s">
        <v>69</v>
      </c>
      <c r="T76" s="76" t="s">
        <v>69</v>
      </c>
      <c r="U76" s="76" t="s">
        <v>69</v>
      </c>
      <c r="V76" s="76" t="s">
        <v>69</v>
      </c>
      <c r="W76" s="76" t="s">
        <v>69</v>
      </c>
      <c r="X76" s="76" t="s">
        <v>69</v>
      </c>
      <c r="Y76" s="76" t="s">
        <v>69</v>
      </c>
      <c r="Z76" s="76" t="s">
        <v>69</v>
      </c>
      <c r="AA76" s="105" t="str">
        <f>IF(Tabla1[[#This Row],[Compromisos
Diciembre2023Rev19Feb]]="","",Tabla1[[#This Row],[Compromisos
Diciembre2023Rev19Feb]]-Tabla1[[#This Row],[Compromisos
Diciembre2023]])</f>
        <v/>
      </c>
      <c r="AB76" s="105" t="str">
        <f>IF(Tabla1[[#This Row],[Giros
Diciembre2023Rev19Feb]]="","",Tabla1[[#This Row],[Giros
Diciembre2023]]-Tabla1[[#This Row],[Giros
Diciembre2023Rev19Feb]])</f>
        <v/>
      </c>
      <c r="AC76" s="74" t="s">
        <v>69</v>
      </c>
      <c r="AD76" s="74" t="s">
        <v>69</v>
      </c>
      <c r="AE76" s="74" t="s">
        <v>69</v>
      </c>
      <c r="AF76" s="74" t="s">
        <v>69</v>
      </c>
      <c r="AG76" s="74" t="s">
        <v>69</v>
      </c>
      <c r="AH76" s="74" t="s">
        <v>69</v>
      </c>
      <c r="AI76" s="78" t="s">
        <v>1533</v>
      </c>
      <c r="AJ76" s="74" t="s">
        <v>1534</v>
      </c>
      <c r="AK76" s="74" t="s">
        <v>27</v>
      </c>
      <c r="AL76" s="74" t="s">
        <v>157</v>
      </c>
      <c r="AM76" s="74" t="s">
        <v>29</v>
      </c>
      <c r="AN76" s="79"/>
      <c r="AO76" s="79">
        <v>400</v>
      </c>
      <c r="AP76" s="79">
        <v>120</v>
      </c>
      <c r="AQ76" s="79">
        <v>202</v>
      </c>
      <c r="AR76" s="131">
        <v>168.333333333333</v>
      </c>
      <c r="AS76" s="80"/>
      <c r="AT76" s="115">
        <v>202</v>
      </c>
      <c r="AU76" s="115">
        <v>168.333333333333</v>
      </c>
      <c r="AV76" s="117" t="s">
        <v>1886</v>
      </c>
      <c r="AW76" s="115">
        <f>Tabla1[[#This Row],[TotalEjecuciónaDic20232]]-Tabla1[[#This Row],[TotalEjecuciónaDic2023]]</f>
        <v>0</v>
      </c>
      <c r="AX76" s="118"/>
      <c r="AY76" s="118"/>
      <c r="AZ76" s="118">
        <f>LEN(Tabla1[[#This Row],[Observaciones ajustadas]])</f>
        <v>0</v>
      </c>
      <c r="BA76" s="118">
        <f>LEN(Tabla1[[#This Row],[Observaciones ajustadas]])</f>
        <v>0</v>
      </c>
      <c r="BB76" s="118"/>
      <c r="BC76" s="166"/>
      <c r="BD76" s="159"/>
      <c r="BE76" s="163">
        <f t="shared" si="4"/>
        <v>-82</v>
      </c>
      <c r="BF76" s="163">
        <f t="shared" si="5"/>
        <v>31.666666666666671</v>
      </c>
      <c r="BG76" s="162">
        <f t="shared" si="6"/>
        <v>168.33333333333334</v>
      </c>
      <c r="BH76" s="162">
        <f t="shared" si="7"/>
        <v>50.5</v>
      </c>
    </row>
    <row r="77" spans="1:60" ht="48.6" customHeight="1" x14ac:dyDescent="0.2">
      <c r="A77" s="166" t="str">
        <f>Tabla1[[#This Row],[CEGE]]&amp;Tabla1[[#This Row],[CentroGestor]]&amp;"-"&amp;Tabla1[[#This Row],[CodProducto]]&amp;"-"&amp;Tabla1[[#This Row],[CodIndicadordeProducto2]]</f>
        <v>0113-020113-02-05-5</v>
      </c>
      <c r="B77" s="166" t="str">
        <f>D77&amp;Tabla1[[#This Row],[CodIndicadordeProducto2]]</f>
        <v>PM011302055</v>
      </c>
      <c r="C77" s="166" t="e">
        <f>VLOOKUP(B77,[1]Hoja1!$A$1:$A$507,1,0)</f>
        <v>#N/A</v>
      </c>
      <c r="D77" s="166" t="s">
        <v>1882</v>
      </c>
      <c r="E77" s="166" t="str">
        <f>Tabla1[[#This Row],[CEGE]]&amp;Tabla1[[#This Row],[CodProducto]]</f>
        <v>0113-0205</v>
      </c>
      <c r="F77" s="166" t="str">
        <f>Tabla1[[#This Row],[CEGE]]&amp;Tabla1[[#This Row],[CodProducto]]&amp;Tabla1[[#This Row],[Naturaleza]]&amp;Tabla1[[#This Row],[Periodicidad]]&amp;Tabla1[[#This Row],[UnidaddeMedida]]&amp;Tabla1[[#This Row],[LíneaBase]]&amp;Tabla1[[#This Row],[MetaPlan]]&amp;Tabla1[[#This Row],[MetaAnual]]</f>
        <v>0113-0205StockAnual%100100100</v>
      </c>
      <c r="G77" s="93" t="str">
        <f t="shared" si="3"/>
        <v>0113-02</v>
      </c>
      <c r="H77" s="74" t="s">
        <v>1524</v>
      </c>
      <c r="I77" s="74" t="s">
        <v>230</v>
      </c>
      <c r="J77" s="74" t="s">
        <v>231</v>
      </c>
      <c r="K77" s="74" t="s">
        <v>243</v>
      </c>
      <c r="L77" s="74" t="s">
        <v>257</v>
      </c>
      <c r="M77" s="75">
        <v>0</v>
      </c>
      <c r="N77" s="75">
        <v>0</v>
      </c>
      <c r="O77" s="75">
        <v>0</v>
      </c>
      <c r="P77" s="75">
        <v>0</v>
      </c>
      <c r="Q77" s="75">
        <v>0</v>
      </c>
      <c r="R77" s="76" t="s">
        <v>69</v>
      </c>
      <c r="S77" s="76" t="s">
        <v>69</v>
      </c>
      <c r="T77" s="76" t="s">
        <v>69</v>
      </c>
      <c r="U77" s="76" t="s">
        <v>69</v>
      </c>
      <c r="V77" s="76" t="s">
        <v>69</v>
      </c>
      <c r="W77" s="76" t="s">
        <v>69</v>
      </c>
      <c r="X77" s="76" t="s">
        <v>69</v>
      </c>
      <c r="Y77" s="76" t="s">
        <v>69</v>
      </c>
      <c r="Z77" s="76" t="s">
        <v>69</v>
      </c>
      <c r="AA77" s="105" t="str">
        <f>IF(Tabla1[[#This Row],[Compromisos
Diciembre2023Rev19Feb]]="","",Tabla1[[#This Row],[Compromisos
Diciembre2023Rev19Feb]]-Tabla1[[#This Row],[Compromisos
Diciembre2023]])</f>
        <v/>
      </c>
      <c r="AB77" s="105" t="str">
        <f>IF(Tabla1[[#This Row],[Giros
Diciembre2023Rev19Feb]]="","",Tabla1[[#This Row],[Giros
Diciembre2023]]-Tabla1[[#This Row],[Giros
Diciembre2023Rev19Feb]])</f>
        <v/>
      </c>
      <c r="AC77" s="74" t="s">
        <v>69</v>
      </c>
      <c r="AD77" s="74" t="s">
        <v>69</v>
      </c>
      <c r="AE77" s="74" t="s">
        <v>69</v>
      </c>
      <c r="AF77" s="74" t="s">
        <v>69</v>
      </c>
      <c r="AG77" s="74" t="s">
        <v>69</v>
      </c>
      <c r="AH77" s="74" t="s">
        <v>69</v>
      </c>
      <c r="AI77" s="78" t="s">
        <v>1369</v>
      </c>
      <c r="AJ77" s="74" t="s">
        <v>1535</v>
      </c>
      <c r="AK77" s="74" t="s">
        <v>184</v>
      </c>
      <c r="AL77" s="74" t="s">
        <v>89</v>
      </c>
      <c r="AM77" s="74" t="s">
        <v>19</v>
      </c>
      <c r="AN77" s="79">
        <v>100</v>
      </c>
      <c r="AO77" s="79">
        <v>100</v>
      </c>
      <c r="AP77" s="79">
        <v>100</v>
      </c>
      <c r="AQ77" s="79">
        <v>100</v>
      </c>
      <c r="AR77" s="131">
        <v>100</v>
      </c>
      <c r="AS77" s="80"/>
      <c r="AT77" s="115">
        <v>100</v>
      </c>
      <c r="AU77" s="115">
        <v>100</v>
      </c>
      <c r="AV77" s="117" t="s">
        <v>1887</v>
      </c>
      <c r="AW77" s="115">
        <f>Tabla1[[#This Row],[TotalEjecuciónaDic20232]]-Tabla1[[#This Row],[TotalEjecuciónaDic2023]]</f>
        <v>0</v>
      </c>
      <c r="AX77" s="118"/>
      <c r="AY77" s="118"/>
      <c r="AZ77" s="118">
        <f>LEN(Tabla1[[#This Row],[Observaciones ajustadas]])</f>
        <v>0</v>
      </c>
      <c r="BA77" s="118">
        <f>LEN(Tabla1[[#This Row],[Observaciones ajustadas]])</f>
        <v>0</v>
      </c>
      <c r="BB77" s="118"/>
      <c r="BC77" s="166"/>
      <c r="BD77" s="159"/>
      <c r="BE77" s="163">
        <f t="shared" si="4"/>
        <v>0</v>
      </c>
      <c r="BF77" s="163">
        <f t="shared" si="5"/>
        <v>100</v>
      </c>
      <c r="BG77" s="162" t="e">
        <f t="shared" si="6"/>
        <v>#DIV/0!</v>
      </c>
      <c r="BH77" s="162" t="e">
        <f t="shared" si="7"/>
        <v>#DIV/0!</v>
      </c>
    </row>
    <row r="78" spans="1:60" ht="48.6" customHeight="1" x14ac:dyDescent="0.2">
      <c r="A78" s="166" t="str">
        <f>Tabla1[[#This Row],[CEGE]]&amp;Tabla1[[#This Row],[CentroGestor]]&amp;"-"&amp;Tabla1[[#This Row],[CodProducto]]&amp;"-"&amp;Tabla1[[#This Row],[CodIndicadordeProducto2]]</f>
        <v>0113-020113-02-06-7</v>
      </c>
      <c r="B78" s="166" t="str">
        <f>D78&amp;Tabla1[[#This Row],[CodIndicadordeProducto2]]</f>
        <v>PM011302067</v>
      </c>
      <c r="C78" s="166" t="e">
        <f>VLOOKUP(B78,[1]Hoja1!$A$1:$A$507,1,0)</f>
        <v>#N/A</v>
      </c>
      <c r="D78" s="166" t="s">
        <v>1888</v>
      </c>
      <c r="E78" s="166" t="str">
        <f>Tabla1[[#This Row],[CEGE]]&amp;Tabla1[[#This Row],[CodProducto]]</f>
        <v>0113-0206</v>
      </c>
      <c r="F78" s="166" t="str">
        <f>Tabla1[[#This Row],[CEGE]]&amp;Tabla1[[#This Row],[CodProducto]]&amp;Tabla1[[#This Row],[Naturaleza]]&amp;Tabla1[[#This Row],[Periodicidad]]&amp;Tabla1[[#This Row],[UnidaddeMedida]]&amp;Tabla1[[#This Row],[LíneaBase]]&amp;Tabla1[[#This Row],[MetaPlan]]&amp;Tabla1[[#This Row],[MetaAnual]]</f>
        <v>0113-0206StockTrimestral%100100100</v>
      </c>
      <c r="G78" s="93" t="str">
        <f t="shared" si="3"/>
        <v>0113-02</v>
      </c>
      <c r="H78" s="74" t="s">
        <v>1524</v>
      </c>
      <c r="I78" s="74" t="s">
        <v>230</v>
      </c>
      <c r="J78" s="74" t="s">
        <v>231</v>
      </c>
      <c r="K78" s="74" t="s">
        <v>159</v>
      </c>
      <c r="L78" s="74" t="s">
        <v>250</v>
      </c>
      <c r="M78" s="75">
        <v>8579.6090000000004</v>
      </c>
      <c r="N78" s="75">
        <v>8579.6090000000004</v>
      </c>
      <c r="O78" s="75">
        <v>8579.6090000000004</v>
      </c>
      <c r="P78" s="75">
        <v>6910.564719</v>
      </c>
      <c r="Q78" s="75">
        <v>2714.4645439999999</v>
      </c>
      <c r="R78" s="76">
        <v>8579609000</v>
      </c>
      <c r="S78" s="76">
        <v>7517301179</v>
      </c>
      <c r="T78" s="76">
        <v>9895000</v>
      </c>
      <c r="U78" s="76">
        <v>7507406179</v>
      </c>
      <c r="V78" s="76">
        <v>5900532988</v>
      </c>
      <c r="W78" s="105">
        <v>7517301179</v>
      </c>
      <c r="X78" s="105">
        <v>7517301179</v>
      </c>
      <c r="Y78" s="105">
        <v>7507406179</v>
      </c>
      <c r="Z78" s="105">
        <v>5900532988</v>
      </c>
      <c r="AA78" s="105">
        <f>IF(Tabla1[[#This Row],[Compromisos
Diciembre2023Rev19Feb]]="","",Tabla1[[#This Row],[Compromisos
Diciembre2023Rev19Feb]]-Tabla1[[#This Row],[Compromisos
Diciembre2023]])</f>
        <v>0</v>
      </c>
      <c r="AB78" s="105">
        <f>IF(Tabla1[[#This Row],[Giros
Diciembre2023Rev19Feb]]="","",Tabla1[[#This Row],[Giros
Diciembre2023]]-Tabla1[[#This Row],[Giros
Diciembre2023Rev19Feb]])</f>
        <v>0</v>
      </c>
      <c r="AC78" s="74" t="s">
        <v>1460</v>
      </c>
      <c r="AD78" s="74" t="s">
        <v>1460</v>
      </c>
      <c r="AE78" s="74" t="s">
        <v>1460</v>
      </c>
      <c r="AF78" s="74" t="s">
        <v>1460</v>
      </c>
      <c r="AG78" s="74" t="s">
        <v>1460</v>
      </c>
      <c r="AH78" s="74" t="s">
        <v>1446</v>
      </c>
      <c r="AI78" s="78" t="s">
        <v>1536</v>
      </c>
      <c r="AJ78" s="74" t="s">
        <v>97</v>
      </c>
      <c r="AK78" s="74" t="s">
        <v>184</v>
      </c>
      <c r="AL78" s="74" t="s">
        <v>157</v>
      </c>
      <c r="AM78" s="74" t="s">
        <v>19</v>
      </c>
      <c r="AN78" s="79">
        <v>100</v>
      </c>
      <c r="AO78" s="79">
        <v>100</v>
      </c>
      <c r="AP78" s="79">
        <v>100</v>
      </c>
      <c r="AQ78" s="79">
        <v>100</v>
      </c>
      <c r="AR78" s="131">
        <v>100</v>
      </c>
      <c r="AS78" s="80"/>
      <c r="AT78" s="115">
        <v>100</v>
      </c>
      <c r="AU78" s="115">
        <v>100</v>
      </c>
      <c r="AV78" s="117" t="s">
        <v>1889</v>
      </c>
      <c r="AW78" s="115">
        <f>Tabla1[[#This Row],[TotalEjecuciónaDic20232]]-Tabla1[[#This Row],[TotalEjecuciónaDic2023]]</f>
        <v>0</v>
      </c>
      <c r="AX78" s="118"/>
      <c r="AY78" s="118"/>
      <c r="AZ78" s="118">
        <f>LEN(Tabla1[[#This Row],[Observaciones ajustadas]])</f>
        <v>0</v>
      </c>
      <c r="BA78" s="118">
        <f>LEN(Tabla1[[#This Row],[Observaciones ajustadas]])</f>
        <v>0</v>
      </c>
      <c r="BB78" s="118"/>
      <c r="BC78" s="166"/>
      <c r="BD78" s="159"/>
      <c r="BE78" s="163">
        <f t="shared" si="4"/>
        <v>0</v>
      </c>
      <c r="BF78" s="163">
        <f t="shared" si="5"/>
        <v>100</v>
      </c>
      <c r="BG78" s="162" t="e">
        <f t="shared" si="6"/>
        <v>#DIV/0!</v>
      </c>
      <c r="BH78" s="162" t="e">
        <f t="shared" si="7"/>
        <v>#DIV/0!</v>
      </c>
    </row>
    <row r="79" spans="1:60" ht="48.6" customHeight="1" x14ac:dyDescent="0.2">
      <c r="A79" s="166" t="str">
        <f>Tabla1[[#This Row],[CEGE]]&amp;Tabla1[[#This Row],[CentroGestor]]&amp;"-"&amp;Tabla1[[#This Row],[CodProducto]]&amp;"-"&amp;Tabla1[[#This Row],[CodIndicadordeProducto2]]</f>
        <v>0113-010113-01-07-NA</v>
      </c>
      <c r="B79" s="166" t="str">
        <f>D79&amp;Tabla1[[#This Row],[CodIndicadordeProducto2]]</f>
        <v>PM01130107NA</v>
      </c>
      <c r="C79" s="166" t="e">
        <f>VLOOKUP(B79,[1]Hoja1!$A$1:$A$507,1,0)</f>
        <v>#N/A</v>
      </c>
      <c r="D79" s="166" t="s">
        <v>1890</v>
      </c>
      <c r="E79" s="166" t="str">
        <f>Tabla1[[#This Row],[CEGE]]&amp;Tabla1[[#This Row],[CodProducto]]</f>
        <v>0113-0107</v>
      </c>
      <c r="F79" s="166" t="str">
        <f>Tabla1[[#This Row],[CEGE]]&amp;Tabla1[[#This Row],[CodProducto]]&amp;Tabla1[[#This Row],[Naturaleza]]&amp;Tabla1[[#This Row],[Periodicidad]]&amp;Tabla1[[#This Row],[UnidaddeMedida]]&amp;Tabla1[[#This Row],[LíneaBase]]&amp;Tabla1[[#This Row],[MetaPlan]]&amp;Tabla1[[#This Row],[MetaAnual]]</f>
        <v>0113-0107NANANANANANA</v>
      </c>
      <c r="G79" s="93" t="str">
        <f t="shared" ref="G79" si="8">I79</f>
        <v>0113-01</v>
      </c>
      <c r="H79" s="74" t="s">
        <v>1524</v>
      </c>
      <c r="I79" s="74" t="s">
        <v>1385</v>
      </c>
      <c r="J79" s="74" t="s">
        <v>231</v>
      </c>
      <c r="K79" s="74" t="s">
        <v>23</v>
      </c>
      <c r="L79" s="109" t="s">
        <v>1537</v>
      </c>
      <c r="M79" s="75"/>
      <c r="N79" s="75"/>
      <c r="O79" s="75"/>
      <c r="P79" s="75"/>
      <c r="Q79" s="75"/>
      <c r="R79" s="76">
        <v>0</v>
      </c>
      <c r="S79" s="76">
        <v>39919909</v>
      </c>
      <c r="T79" s="105">
        <v>39919909</v>
      </c>
      <c r="U79" s="76">
        <v>39919909</v>
      </c>
      <c r="V79" s="76">
        <v>39919908</v>
      </c>
      <c r="W79" s="105">
        <v>39919909</v>
      </c>
      <c r="X79" s="105">
        <v>39919909</v>
      </c>
      <c r="Y79" s="105">
        <v>39919909</v>
      </c>
      <c r="Z79" s="105">
        <v>39919908</v>
      </c>
      <c r="AA79" s="105">
        <f>IF(Tabla1[[#This Row],[Compromisos
Diciembre2023Rev19Feb]]="","",Tabla1[[#This Row],[Compromisos
Diciembre2023Rev19Feb]]-Tabla1[[#This Row],[Compromisos
Diciembre2023]])</f>
        <v>0</v>
      </c>
      <c r="AB79" s="105">
        <f>IF(Tabla1[[#This Row],[Giros
Diciembre2023Rev19Feb]]="","",Tabla1[[#This Row],[Giros
Diciembre2023]]-Tabla1[[#This Row],[Giros
Diciembre2023Rev19Feb]])</f>
        <v>0</v>
      </c>
      <c r="AC79" s="74" t="s">
        <v>1446</v>
      </c>
      <c r="AD79" s="74" t="s">
        <v>1446</v>
      </c>
      <c r="AE79" s="74" t="s">
        <v>1446</v>
      </c>
      <c r="AF79" s="74" t="s">
        <v>1446</v>
      </c>
      <c r="AG79" s="74" t="s">
        <v>1446</v>
      </c>
      <c r="AH79" s="74" t="s">
        <v>1446</v>
      </c>
      <c r="AI79" s="78" t="s">
        <v>1538</v>
      </c>
      <c r="AJ79" s="78" t="s">
        <v>1538</v>
      </c>
      <c r="AK79" s="78" t="s">
        <v>1538</v>
      </c>
      <c r="AL79" s="78" t="s">
        <v>1538</v>
      </c>
      <c r="AM79" s="78" t="s">
        <v>1538</v>
      </c>
      <c r="AN79" s="78" t="s">
        <v>1538</v>
      </c>
      <c r="AO79" s="78" t="s">
        <v>1538</v>
      </c>
      <c r="AP79" s="78" t="s">
        <v>1538</v>
      </c>
      <c r="AQ79" s="78" t="s">
        <v>1538</v>
      </c>
      <c r="AR79" s="132" t="s">
        <v>1538</v>
      </c>
      <c r="AS79" s="124" t="s">
        <v>1891</v>
      </c>
      <c r="AT79" s="115" t="s">
        <v>1538</v>
      </c>
      <c r="AU79" s="115" t="s">
        <v>1538</v>
      </c>
      <c r="AV79" s="115" t="s">
        <v>1538</v>
      </c>
      <c r="AW79" s="125"/>
      <c r="AX79" s="118"/>
      <c r="AY79" s="118"/>
      <c r="AZ79" s="118">
        <f>LEN(Tabla1[[#This Row],[Observaciones ajustadas]])</f>
        <v>0</v>
      </c>
      <c r="BA79" s="118">
        <f>LEN(Tabla1[[#This Row],[Observaciones ajustadas]])</f>
        <v>0</v>
      </c>
      <c r="BB79" s="118"/>
      <c r="BC79" s="166"/>
      <c r="BD79" s="159"/>
      <c r="BE79" s="163" t="e">
        <f t="shared" si="4"/>
        <v>#VALUE!</v>
      </c>
      <c r="BF79" s="163" t="e">
        <f t="shared" si="5"/>
        <v>#VALUE!</v>
      </c>
      <c r="BG79" s="162" t="e">
        <f t="shared" si="6"/>
        <v>#VALUE!</v>
      </c>
      <c r="BH79" s="162" t="e">
        <f t="shared" si="7"/>
        <v>#VALUE!</v>
      </c>
    </row>
    <row r="80" spans="1:60" ht="48.6" customHeight="1" x14ac:dyDescent="0.2">
      <c r="A80" s="166" t="str">
        <f>Tabla1[[#This Row],[CEGE]]&amp;Tabla1[[#This Row],[CentroGestor]]&amp;"-"&amp;Tabla1[[#This Row],[CodProducto]]&amp;"-"&amp;Tabla1[[#This Row],[CodIndicadordeProducto2]]</f>
        <v>0113-020113-02-08-8</v>
      </c>
      <c r="B80" s="166" t="str">
        <f>D80&amp;Tabla1[[#This Row],[CodIndicadordeProducto2]]</f>
        <v>PM011302088</v>
      </c>
      <c r="C80" s="166" t="e">
        <f>VLOOKUP(B80,[1]Hoja1!$A$1:$A$507,1,0)</f>
        <v>#N/A</v>
      </c>
      <c r="D80" s="166" t="s">
        <v>1892</v>
      </c>
      <c r="E80" s="166" t="str">
        <f>Tabla1[[#This Row],[CEGE]]&amp;Tabla1[[#This Row],[CodProducto]]</f>
        <v>0113-0208</v>
      </c>
      <c r="F80" s="166" t="str">
        <f>Tabla1[[#This Row],[CEGE]]&amp;Tabla1[[#This Row],[CodProducto]]&amp;Tabla1[[#This Row],[Naturaleza]]&amp;Tabla1[[#This Row],[Periodicidad]]&amp;Tabla1[[#This Row],[UnidaddeMedida]]&amp;Tabla1[[#This Row],[LíneaBase]]&amp;Tabla1[[#This Row],[MetaPlan]]&amp;Tabla1[[#This Row],[MetaAnual]]</f>
        <v>0113-0208ReducciónTrimestral%38,783030</v>
      </c>
      <c r="G80" s="93" t="str">
        <f t="shared" si="3"/>
        <v>0113-02</v>
      </c>
      <c r="H80" s="74" t="s">
        <v>1524</v>
      </c>
      <c r="I80" s="74" t="s">
        <v>230</v>
      </c>
      <c r="J80" s="74" t="s">
        <v>231</v>
      </c>
      <c r="K80" s="74" t="s">
        <v>38</v>
      </c>
      <c r="L80" s="74" t="s">
        <v>232</v>
      </c>
      <c r="M80" s="92">
        <v>152774.53099999999</v>
      </c>
      <c r="N80" s="75">
        <v>148524.64214400001</v>
      </c>
      <c r="O80" s="75">
        <v>148524.64214400001</v>
      </c>
      <c r="P80" s="75">
        <v>138886.643254</v>
      </c>
      <c r="Q80" s="75">
        <v>72166.462700000004</v>
      </c>
      <c r="R80" s="76">
        <v>152774531000</v>
      </c>
      <c r="S80" s="76">
        <v>146851336683</v>
      </c>
      <c r="T80" s="76">
        <v>3590627569</v>
      </c>
      <c r="U80" s="76">
        <v>143260709114</v>
      </c>
      <c r="V80" s="76">
        <v>107236401485</v>
      </c>
      <c r="W80" s="105">
        <v>146851336683</v>
      </c>
      <c r="X80" s="105">
        <v>146851336683</v>
      </c>
      <c r="Y80" s="105">
        <v>143260709114</v>
      </c>
      <c r="Z80" s="105">
        <v>107236401485</v>
      </c>
      <c r="AA80" s="105">
        <f>IF(Tabla1[[#This Row],[Compromisos
Diciembre2023Rev19Feb]]="","",Tabla1[[#This Row],[Compromisos
Diciembre2023Rev19Feb]]-Tabla1[[#This Row],[Compromisos
Diciembre2023]])</f>
        <v>0</v>
      </c>
      <c r="AB80" s="105">
        <f>IF(Tabla1[[#This Row],[Giros
Diciembre2023Rev19Feb]]="","",Tabla1[[#This Row],[Giros
Diciembre2023]]-Tabla1[[#This Row],[Giros
Diciembre2023Rev19Feb]])</f>
        <v>0</v>
      </c>
      <c r="AC80" s="74" t="s">
        <v>1460</v>
      </c>
      <c r="AD80" s="74" t="s">
        <v>1446</v>
      </c>
      <c r="AE80" s="74" t="s">
        <v>1460</v>
      </c>
      <c r="AF80" s="74" t="s">
        <v>1446</v>
      </c>
      <c r="AG80" s="74" t="s">
        <v>1446</v>
      </c>
      <c r="AH80" s="74" t="s">
        <v>1446</v>
      </c>
      <c r="AI80" s="78">
        <v>8</v>
      </c>
      <c r="AJ80" s="74" t="s">
        <v>1539</v>
      </c>
      <c r="AK80" s="74" t="s">
        <v>234</v>
      </c>
      <c r="AL80" s="74" t="s">
        <v>157</v>
      </c>
      <c r="AM80" s="74" t="s">
        <v>19</v>
      </c>
      <c r="AN80" s="79">
        <v>38.78</v>
      </c>
      <c r="AO80" s="79">
        <v>30</v>
      </c>
      <c r="AP80" s="79">
        <v>30</v>
      </c>
      <c r="AQ80" s="79">
        <v>30</v>
      </c>
      <c r="AR80" s="157">
        <f>((AN80-AQ80)/(AN80-AP80))*100</f>
        <v>100</v>
      </c>
      <c r="AS80" s="80"/>
      <c r="AT80" s="115">
        <v>30</v>
      </c>
      <c r="AU80" s="115">
        <f>((AN80-AQ80)/(AN80-AP80))*100</f>
        <v>100</v>
      </c>
      <c r="AV80" s="117" t="s">
        <v>1893</v>
      </c>
      <c r="AW80" s="115">
        <f>Tabla1[[#This Row],[TotalEjecuciónaDic20232]]-Tabla1[[#This Row],[TotalEjecuciónaDic2023]]</f>
        <v>0</v>
      </c>
      <c r="AX80" s="118"/>
      <c r="AY80" s="118"/>
      <c r="AZ80" s="118">
        <f>LEN(Tabla1[[#This Row],[Observaciones ajustadas]])</f>
        <v>0</v>
      </c>
      <c r="BA80" s="118">
        <f>LEN(Tabla1[[#This Row],[Observaciones ajustadas]])</f>
        <v>0</v>
      </c>
      <c r="BB80" s="118"/>
      <c r="BC80" s="166"/>
      <c r="BD80" s="158">
        <f>IF(AQ80&gt;AP80,-AQ80/AP80*100,AQ80/AP80*100)</f>
        <v>100</v>
      </c>
      <c r="BE80" s="163">
        <f t="shared" si="4"/>
        <v>0</v>
      </c>
      <c r="BF80" s="163">
        <f t="shared" si="5"/>
        <v>100</v>
      </c>
      <c r="BG80" s="162">
        <f t="shared" si="6"/>
        <v>100</v>
      </c>
      <c r="BH80" s="162">
        <f t="shared" si="7"/>
        <v>100</v>
      </c>
    </row>
    <row r="81" spans="1:60" ht="48.6" customHeight="1" x14ac:dyDescent="0.2">
      <c r="A81" s="166" t="str">
        <f>Tabla1[[#This Row],[CEGE]]&amp;Tabla1[[#This Row],[CentroGestor]]&amp;"-"&amp;Tabla1[[#This Row],[CodProducto]]&amp;"-"&amp;Tabla1[[#This Row],[CodIndicadordeProducto2]]</f>
        <v>0113-020113-02-08-9</v>
      </c>
      <c r="B81" s="166" t="str">
        <f>D81&amp;Tabla1[[#This Row],[CodIndicadordeProducto2]]</f>
        <v>PM011302089</v>
      </c>
      <c r="C81" s="166" t="e">
        <f>VLOOKUP(B81,[1]Hoja1!$A$1:$A$507,1,0)</f>
        <v>#N/A</v>
      </c>
      <c r="D81" s="166" t="s">
        <v>1892</v>
      </c>
      <c r="E81" s="166" t="str">
        <f>Tabla1[[#This Row],[CEGE]]&amp;Tabla1[[#This Row],[CodProducto]]</f>
        <v>0113-0208</v>
      </c>
      <c r="F81" s="166" t="str">
        <f>Tabla1[[#This Row],[CEGE]]&amp;Tabla1[[#This Row],[CodProducto]]&amp;Tabla1[[#This Row],[Naturaleza]]&amp;Tabla1[[#This Row],[Periodicidad]]&amp;Tabla1[[#This Row],[UnidaddeMedida]]&amp;Tabla1[[#This Row],[LíneaBase]]&amp;Tabla1[[#This Row],[MetaPlan]]&amp;Tabla1[[#This Row],[MetaAnual]]</f>
        <v>0113-0208AcumuladoTrimestralVAL9027</v>
      </c>
      <c r="G81" s="93" t="str">
        <f t="shared" si="3"/>
        <v>0113-02</v>
      </c>
      <c r="H81" s="74" t="s">
        <v>1524</v>
      </c>
      <c r="I81" s="74" t="s">
        <v>230</v>
      </c>
      <c r="J81" s="74" t="s">
        <v>231</v>
      </c>
      <c r="K81" s="74" t="s">
        <v>38</v>
      </c>
      <c r="L81" s="74" t="s">
        <v>232</v>
      </c>
      <c r="M81" s="75">
        <v>0</v>
      </c>
      <c r="N81" s="75">
        <v>0</v>
      </c>
      <c r="O81" s="75">
        <v>0</v>
      </c>
      <c r="P81" s="75">
        <v>0</v>
      </c>
      <c r="Q81" s="75">
        <v>0</v>
      </c>
      <c r="R81" s="76" t="s">
        <v>69</v>
      </c>
      <c r="S81" s="76" t="s">
        <v>69</v>
      </c>
      <c r="T81" s="76" t="s">
        <v>69</v>
      </c>
      <c r="U81" s="76" t="s">
        <v>69</v>
      </c>
      <c r="V81" s="76" t="s">
        <v>69</v>
      </c>
      <c r="W81" s="76" t="s">
        <v>69</v>
      </c>
      <c r="X81" s="76" t="s">
        <v>69</v>
      </c>
      <c r="Y81" s="76" t="s">
        <v>69</v>
      </c>
      <c r="Z81" s="76" t="s">
        <v>69</v>
      </c>
      <c r="AA81" s="105" t="str">
        <f>IF(Tabla1[[#This Row],[Compromisos
Diciembre2023Rev19Feb]]="","",Tabla1[[#This Row],[Compromisos
Diciembre2023Rev19Feb]]-Tabla1[[#This Row],[Compromisos
Diciembre2023]])</f>
        <v/>
      </c>
      <c r="AB81" s="105" t="str">
        <f>IF(Tabla1[[#This Row],[Giros
Diciembre2023Rev19Feb]]="","",Tabla1[[#This Row],[Giros
Diciembre2023]]-Tabla1[[#This Row],[Giros
Diciembre2023Rev19Feb]])</f>
        <v/>
      </c>
      <c r="AC81" s="74" t="s">
        <v>69</v>
      </c>
      <c r="AD81" s="74" t="s">
        <v>69</v>
      </c>
      <c r="AE81" s="74" t="s">
        <v>69</v>
      </c>
      <c r="AF81" s="74" t="s">
        <v>69</v>
      </c>
      <c r="AG81" s="74" t="s">
        <v>69</v>
      </c>
      <c r="AH81" s="74" t="s">
        <v>69</v>
      </c>
      <c r="AI81" s="78" t="s">
        <v>1540</v>
      </c>
      <c r="AJ81" s="74" t="s">
        <v>1541</v>
      </c>
      <c r="AK81" s="74" t="s">
        <v>27</v>
      </c>
      <c r="AL81" s="74" t="s">
        <v>157</v>
      </c>
      <c r="AM81" s="74" t="s">
        <v>29</v>
      </c>
      <c r="AN81" s="79"/>
      <c r="AO81" s="79">
        <v>90</v>
      </c>
      <c r="AP81" s="79">
        <v>27</v>
      </c>
      <c r="AQ81" s="79">
        <v>27</v>
      </c>
      <c r="AR81" s="131">
        <v>100</v>
      </c>
      <c r="AS81" s="80"/>
      <c r="AT81" s="115">
        <v>27</v>
      </c>
      <c r="AU81" s="115">
        <v>100</v>
      </c>
      <c r="AV81" s="117" t="s">
        <v>1894</v>
      </c>
      <c r="AW81" s="115">
        <f>Tabla1[[#This Row],[TotalEjecuciónaDic20232]]-Tabla1[[#This Row],[TotalEjecuciónaDic2023]]</f>
        <v>0</v>
      </c>
      <c r="AX81" s="118"/>
      <c r="AY81" s="118"/>
      <c r="AZ81" s="118">
        <f>LEN(Tabla1[[#This Row],[Observaciones ajustadas]])</f>
        <v>0</v>
      </c>
      <c r="BA81" s="118">
        <f>LEN(Tabla1[[#This Row],[Observaciones ajustadas]])</f>
        <v>0</v>
      </c>
      <c r="BB81" s="118"/>
      <c r="BC81" s="166"/>
      <c r="BD81" s="159"/>
      <c r="BE81" s="163">
        <f t="shared" si="4"/>
        <v>0</v>
      </c>
      <c r="BF81" s="163">
        <f t="shared" si="5"/>
        <v>100</v>
      </c>
      <c r="BG81" s="162">
        <f t="shared" si="6"/>
        <v>100</v>
      </c>
      <c r="BH81" s="162">
        <f t="shared" si="7"/>
        <v>30</v>
      </c>
    </row>
    <row r="82" spans="1:60" ht="48.6" customHeight="1" x14ac:dyDescent="0.2">
      <c r="A82" s="166" t="str">
        <f>Tabla1[[#This Row],[CEGE]]&amp;Tabla1[[#This Row],[CentroGestor]]&amp;"-"&amp;Tabla1[[#This Row],[CodProducto]]&amp;"-"&amp;Tabla1[[#This Row],[CodIndicadordeProducto2]]</f>
        <v>0113-020113-02-08-10</v>
      </c>
      <c r="B82" s="166" t="str">
        <f>D82&amp;Tabla1[[#This Row],[CodIndicadordeProducto2]]</f>
        <v>PM0113020810</v>
      </c>
      <c r="C82" s="166" t="e">
        <f>VLOOKUP(B82,[1]Hoja1!$A$1:$A$507,1,0)</f>
        <v>#N/A</v>
      </c>
      <c r="D82" s="166" t="s">
        <v>1892</v>
      </c>
      <c r="E82" s="166" t="str">
        <f>Tabla1[[#This Row],[CEGE]]&amp;Tabla1[[#This Row],[CodProducto]]</f>
        <v>0113-0208</v>
      </c>
      <c r="F82" s="166" t="str">
        <f>Tabla1[[#This Row],[CEGE]]&amp;Tabla1[[#This Row],[CodProducto]]&amp;Tabla1[[#This Row],[Naturaleza]]&amp;Tabla1[[#This Row],[Periodicidad]]&amp;Tabla1[[#This Row],[UnidaddeMedida]]&amp;Tabla1[[#This Row],[LíneaBase]]&amp;Tabla1[[#This Row],[MetaPlan]]&amp;Tabla1[[#This Row],[MetaAnual]]</f>
        <v>0113-0208AcumuladoTrimestral%10030</v>
      </c>
      <c r="G82" s="93" t="str">
        <f t="shared" si="3"/>
        <v>0113-02</v>
      </c>
      <c r="H82" s="74" t="s">
        <v>1524</v>
      </c>
      <c r="I82" s="74" t="s">
        <v>230</v>
      </c>
      <c r="J82" s="74" t="s">
        <v>231</v>
      </c>
      <c r="K82" s="74" t="s">
        <v>38</v>
      </c>
      <c r="L82" s="74" t="s">
        <v>232</v>
      </c>
      <c r="M82" s="75">
        <v>0</v>
      </c>
      <c r="N82" s="75">
        <v>0</v>
      </c>
      <c r="O82" s="75">
        <v>0</v>
      </c>
      <c r="P82" s="75">
        <v>0</v>
      </c>
      <c r="Q82" s="75">
        <v>0</v>
      </c>
      <c r="R82" s="76" t="s">
        <v>69</v>
      </c>
      <c r="S82" s="76" t="s">
        <v>69</v>
      </c>
      <c r="T82" s="76" t="s">
        <v>69</v>
      </c>
      <c r="U82" s="76" t="s">
        <v>69</v>
      </c>
      <c r="V82" s="76" t="s">
        <v>69</v>
      </c>
      <c r="W82" s="76" t="s">
        <v>69</v>
      </c>
      <c r="X82" s="76" t="s">
        <v>69</v>
      </c>
      <c r="Y82" s="76" t="s">
        <v>69</v>
      </c>
      <c r="Z82" s="76" t="s">
        <v>69</v>
      </c>
      <c r="AA82" s="105" t="str">
        <f>IF(Tabla1[[#This Row],[Compromisos
Diciembre2023Rev19Feb]]="","",Tabla1[[#This Row],[Compromisos
Diciembre2023Rev19Feb]]-Tabla1[[#This Row],[Compromisos
Diciembre2023]])</f>
        <v/>
      </c>
      <c r="AB82" s="105" t="str">
        <f>IF(Tabla1[[#This Row],[Giros
Diciembre2023Rev19Feb]]="","",Tabla1[[#This Row],[Giros
Diciembre2023]]-Tabla1[[#This Row],[Giros
Diciembre2023Rev19Feb]])</f>
        <v/>
      </c>
      <c r="AC82" s="74" t="s">
        <v>69</v>
      </c>
      <c r="AD82" s="74" t="s">
        <v>69</v>
      </c>
      <c r="AE82" s="74" t="s">
        <v>69</v>
      </c>
      <c r="AF82" s="74" t="s">
        <v>69</v>
      </c>
      <c r="AG82" s="74" t="s">
        <v>69</v>
      </c>
      <c r="AH82" s="74" t="s">
        <v>69</v>
      </c>
      <c r="AI82" s="78" t="s">
        <v>164</v>
      </c>
      <c r="AJ82" s="74" t="s">
        <v>1542</v>
      </c>
      <c r="AK82" s="74" t="s">
        <v>27</v>
      </c>
      <c r="AL82" s="74" t="s">
        <v>157</v>
      </c>
      <c r="AM82" s="74" t="s">
        <v>19</v>
      </c>
      <c r="AN82" s="79"/>
      <c r="AO82" s="79">
        <v>100</v>
      </c>
      <c r="AP82" s="79">
        <v>30</v>
      </c>
      <c r="AQ82" s="79">
        <v>40.5</v>
      </c>
      <c r="AR82" s="131">
        <v>135</v>
      </c>
      <c r="AS82" s="80"/>
      <c r="AT82" s="115">
        <v>40.5</v>
      </c>
      <c r="AU82" s="115">
        <v>135</v>
      </c>
      <c r="AV82" s="117" t="s">
        <v>1895</v>
      </c>
      <c r="AW82" s="115">
        <f>Tabla1[[#This Row],[TotalEjecuciónaDic20232]]-Tabla1[[#This Row],[TotalEjecuciónaDic2023]]</f>
        <v>0</v>
      </c>
      <c r="AX82" s="118"/>
      <c r="AY82" s="118"/>
      <c r="AZ82" s="118">
        <f>LEN(Tabla1[[#This Row],[Observaciones ajustadas]])</f>
        <v>0</v>
      </c>
      <c r="BA82" s="118">
        <f>LEN(Tabla1[[#This Row],[Observaciones ajustadas]])</f>
        <v>0</v>
      </c>
      <c r="BB82" s="118"/>
      <c r="BC82" s="166"/>
      <c r="BD82" s="159"/>
      <c r="BE82" s="163">
        <f t="shared" si="4"/>
        <v>-10.5</v>
      </c>
      <c r="BF82" s="163">
        <f t="shared" si="5"/>
        <v>65</v>
      </c>
      <c r="BG82" s="162">
        <f t="shared" si="6"/>
        <v>135</v>
      </c>
      <c r="BH82" s="162">
        <f t="shared" si="7"/>
        <v>40.5</v>
      </c>
    </row>
    <row r="83" spans="1:60" ht="48.6" customHeight="1" x14ac:dyDescent="0.2">
      <c r="A83" s="166" t="str">
        <f>Tabla1[[#This Row],[CEGE]]&amp;Tabla1[[#This Row],[CentroGestor]]&amp;"-"&amp;Tabla1[[#This Row],[CodProducto]]&amp;"-"&amp;Tabla1[[#This Row],[CodIndicadordeProducto2]]</f>
        <v>0113-020113-02-08-11</v>
      </c>
      <c r="B83" s="166" t="str">
        <f>D83&amp;Tabla1[[#This Row],[CodIndicadordeProducto2]]</f>
        <v>PM0113020811</v>
      </c>
      <c r="C83" s="166" t="e">
        <f>VLOOKUP(B83,[1]Hoja1!$A$1:$A$507,1,0)</f>
        <v>#N/A</v>
      </c>
      <c r="D83" s="166" t="s">
        <v>1892</v>
      </c>
      <c r="E83" s="166" t="str">
        <f>Tabla1[[#This Row],[CEGE]]&amp;Tabla1[[#This Row],[CodProducto]]</f>
        <v>0113-0208</v>
      </c>
      <c r="F83" s="166" t="str">
        <f>Tabla1[[#This Row],[CEGE]]&amp;Tabla1[[#This Row],[CodProducto]]&amp;Tabla1[[#This Row],[Naturaleza]]&amp;Tabla1[[#This Row],[Periodicidad]]&amp;Tabla1[[#This Row],[UnidaddeMedida]]&amp;Tabla1[[#This Row],[LíneaBase]]&amp;Tabla1[[#This Row],[MetaPlan]]&amp;Tabla1[[#This Row],[MetaAnual]]</f>
        <v>0113-0208CapacidadTrimestralVAL545958</v>
      </c>
      <c r="G83" s="93" t="str">
        <f t="shared" si="3"/>
        <v>0113-02</v>
      </c>
      <c r="H83" s="74" t="s">
        <v>1524</v>
      </c>
      <c r="I83" s="74" t="s">
        <v>230</v>
      </c>
      <c r="J83" s="74" t="s">
        <v>231</v>
      </c>
      <c r="K83" s="74" t="s">
        <v>38</v>
      </c>
      <c r="L83" s="74" t="s">
        <v>232</v>
      </c>
      <c r="M83" s="75">
        <v>0</v>
      </c>
      <c r="N83" s="75">
        <v>0</v>
      </c>
      <c r="O83" s="75">
        <v>0</v>
      </c>
      <c r="P83" s="75">
        <v>0</v>
      </c>
      <c r="Q83" s="75">
        <v>0</v>
      </c>
      <c r="R83" s="76" t="s">
        <v>69</v>
      </c>
      <c r="S83" s="76" t="s">
        <v>69</v>
      </c>
      <c r="T83" s="76" t="s">
        <v>69</v>
      </c>
      <c r="U83" s="76" t="s">
        <v>69</v>
      </c>
      <c r="V83" s="76" t="s">
        <v>69</v>
      </c>
      <c r="W83" s="76" t="s">
        <v>69</v>
      </c>
      <c r="X83" s="76" t="s">
        <v>69</v>
      </c>
      <c r="Y83" s="76" t="s">
        <v>69</v>
      </c>
      <c r="Z83" s="76" t="s">
        <v>69</v>
      </c>
      <c r="AA83" s="105" t="str">
        <f>IF(Tabla1[[#This Row],[Compromisos
Diciembre2023Rev19Feb]]="","",Tabla1[[#This Row],[Compromisos
Diciembre2023Rev19Feb]]-Tabla1[[#This Row],[Compromisos
Diciembre2023]])</f>
        <v/>
      </c>
      <c r="AB83" s="105" t="str">
        <f>IF(Tabla1[[#This Row],[Giros
Diciembre2023Rev19Feb]]="","",Tabla1[[#This Row],[Giros
Diciembre2023]]-Tabla1[[#This Row],[Giros
Diciembre2023Rev19Feb]])</f>
        <v/>
      </c>
      <c r="AC83" s="74" t="s">
        <v>69</v>
      </c>
      <c r="AD83" s="74" t="s">
        <v>69</v>
      </c>
      <c r="AE83" s="74" t="s">
        <v>69</v>
      </c>
      <c r="AF83" s="74" t="s">
        <v>69</v>
      </c>
      <c r="AG83" s="74" t="s">
        <v>69</v>
      </c>
      <c r="AH83" s="74" t="s">
        <v>69</v>
      </c>
      <c r="AI83" s="78" t="s">
        <v>42</v>
      </c>
      <c r="AJ83" s="74" t="s">
        <v>1543</v>
      </c>
      <c r="AK83" s="74" t="s">
        <v>75</v>
      </c>
      <c r="AL83" s="74" t="s">
        <v>157</v>
      </c>
      <c r="AM83" s="74" t="s">
        <v>29</v>
      </c>
      <c r="AN83" s="79">
        <v>54</v>
      </c>
      <c r="AO83" s="79">
        <v>59</v>
      </c>
      <c r="AP83" s="79">
        <v>58</v>
      </c>
      <c r="AQ83" s="79">
        <v>59</v>
      </c>
      <c r="AR83" s="131">
        <v>101.72413793103399</v>
      </c>
      <c r="AS83" s="80"/>
      <c r="AT83" s="115">
        <v>59</v>
      </c>
      <c r="AU83" s="115">
        <v>101.72413793103399</v>
      </c>
      <c r="AV83" s="117" t="s">
        <v>1896</v>
      </c>
      <c r="AW83" s="115">
        <f>Tabla1[[#This Row],[TotalEjecuciónaDic20232]]-Tabla1[[#This Row],[TotalEjecuciónaDic2023]]</f>
        <v>0</v>
      </c>
      <c r="AX83" s="118"/>
      <c r="AY83" s="118"/>
      <c r="AZ83" s="118">
        <f>LEN(Tabla1[[#This Row],[Observaciones ajustadas]])</f>
        <v>0</v>
      </c>
      <c r="BA83" s="118">
        <f>LEN(Tabla1[[#This Row],[Observaciones ajustadas]])</f>
        <v>0</v>
      </c>
      <c r="BB83" s="118"/>
      <c r="BC83" s="166"/>
      <c r="BD83" s="159"/>
      <c r="BE83" s="163">
        <f t="shared" si="4"/>
        <v>-1</v>
      </c>
      <c r="BF83" s="163">
        <f t="shared" si="5"/>
        <v>98.275862068965523</v>
      </c>
      <c r="BG83" s="162">
        <f t="shared" si="6"/>
        <v>125</v>
      </c>
      <c r="BH83" s="162">
        <f t="shared" si="7"/>
        <v>100</v>
      </c>
    </row>
    <row r="84" spans="1:60" ht="48.6" customHeight="1" x14ac:dyDescent="0.2">
      <c r="A84" s="166" t="str">
        <f>Tabla1[[#This Row],[CEGE]]&amp;Tabla1[[#This Row],[CentroGestor]]&amp;"-"&amp;Tabla1[[#This Row],[CodProducto]]&amp;"-"&amp;Tabla1[[#This Row],[CodIndicadordeProducto2]]</f>
        <v>0113-020113-02-09-12</v>
      </c>
      <c r="B84" s="166" t="str">
        <f>D84&amp;Tabla1[[#This Row],[CodIndicadordeProducto2]]</f>
        <v>PM0113020912</v>
      </c>
      <c r="C84" s="166" t="e">
        <f>VLOOKUP(B84,[1]Hoja1!$A$1:$A$507,1,0)</f>
        <v>#N/A</v>
      </c>
      <c r="D84" s="166" t="s">
        <v>1897</v>
      </c>
      <c r="E84" s="166" t="str">
        <f>Tabla1[[#This Row],[CEGE]]&amp;Tabla1[[#This Row],[CodProducto]]</f>
        <v>0113-0209</v>
      </c>
      <c r="F84" s="166" t="str">
        <f>Tabla1[[#This Row],[CEGE]]&amp;Tabla1[[#This Row],[CodProducto]]&amp;Tabla1[[#This Row],[Naturaleza]]&amp;Tabla1[[#This Row],[Periodicidad]]&amp;Tabla1[[#This Row],[UnidaddeMedida]]&amp;Tabla1[[#This Row],[LíneaBase]]&amp;Tabla1[[#This Row],[MetaPlan]]&amp;Tabla1[[#This Row],[MetaAnual]]</f>
        <v>0113-0209AcumuladoTrimestral%10025</v>
      </c>
      <c r="G84" s="93" t="str">
        <f t="shared" si="3"/>
        <v>0113-02</v>
      </c>
      <c r="H84" s="74" t="s">
        <v>1524</v>
      </c>
      <c r="I84" s="74" t="s">
        <v>230</v>
      </c>
      <c r="J84" s="74" t="s">
        <v>231</v>
      </c>
      <c r="K84" s="74" t="s">
        <v>34</v>
      </c>
      <c r="L84" s="74" t="s">
        <v>247</v>
      </c>
      <c r="M84" s="75">
        <v>20665.337</v>
      </c>
      <c r="N84" s="75">
        <v>19757.234475000001</v>
      </c>
      <c r="O84" s="75">
        <v>19757.234475000001</v>
      </c>
      <c r="P84" s="75">
        <v>15553.217674</v>
      </c>
      <c r="Q84" s="75">
        <v>6267.5487460000004</v>
      </c>
      <c r="R84" s="76">
        <v>20665337000</v>
      </c>
      <c r="S84" s="76">
        <v>19008628152</v>
      </c>
      <c r="T84" s="76">
        <v>113265306</v>
      </c>
      <c r="U84" s="76">
        <v>18895362846</v>
      </c>
      <c r="V84" s="76">
        <v>11525256033</v>
      </c>
      <c r="W84" s="105">
        <v>19008628152</v>
      </c>
      <c r="X84" s="105">
        <v>19008628152</v>
      </c>
      <c r="Y84" s="105">
        <v>18895362846</v>
      </c>
      <c r="Z84" s="105">
        <v>11525256033</v>
      </c>
      <c r="AA84" s="105">
        <f>IF(Tabla1[[#This Row],[Compromisos
Diciembre2023Rev19Feb]]="","",Tabla1[[#This Row],[Compromisos
Diciembre2023Rev19Feb]]-Tabla1[[#This Row],[Compromisos
Diciembre2023]])</f>
        <v>0</v>
      </c>
      <c r="AB84" s="105">
        <f>IF(Tabla1[[#This Row],[Giros
Diciembre2023Rev19Feb]]="","",Tabla1[[#This Row],[Giros
Diciembre2023]]-Tabla1[[#This Row],[Giros
Diciembre2023Rev19Feb]])</f>
        <v>0</v>
      </c>
      <c r="AC84" s="74" t="s">
        <v>1460</v>
      </c>
      <c r="AD84" s="74" t="s">
        <v>1460</v>
      </c>
      <c r="AE84" s="74" t="s">
        <v>1460</v>
      </c>
      <c r="AF84" s="74" t="s">
        <v>1446</v>
      </c>
      <c r="AG84" s="74" t="s">
        <v>1460</v>
      </c>
      <c r="AH84" s="74" t="s">
        <v>1446</v>
      </c>
      <c r="AI84" s="78" t="s">
        <v>46</v>
      </c>
      <c r="AJ84" s="74" t="s">
        <v>1544</v>
      </c>
      <c r="AK84" s="74" t="s">
        <v>27</v>
      </c>
      <c r="AL84" s="74" t="s">
        <v>157</v>
      </c>
      <c r="AM84" s="74" t="s">
        <v>19</v>
      </c>
      <c r="AN84" s="79"/>
      <c r="AO84" s="79">
        <v>100</v>
      </c>
      <c r="AP84" s="79">
        <v>25</v>
      </c>
      <c r="AQ84" s="79">
        <v>28</v>
      </c>
      <c r="AR84" s="131">
        <v>112</v>
      </c>
      <c r="AS84" s="80"/>
      <c r="AT84" s="115">
        <v>28</v>
      </c>
      <c r="AU84" s="115">
        <v>112</v>
      </c>
      <c r="AV84" s="117" t="s">
        <v>1898</v>
      </c>
      <c r="AW84" s="115">
        <f>Tabla1[[#This Row],[TotalEjecuciónaDic20232]]-Tabla1[[#This Row],[TotalEjecuciónaDic2023]]</f>
        <v>0</v>
      </c>
      <c r="AX84" s="118"/>
      <c r="AY84" s="118"/>
      <c r="AZ84" s="118">
        <f>LEN(Tabla1[[#This Row],[Observaciones ajustadas]])</f>
        <v>0</v>
      </c>
      <c r="BA84" s="118">
        <f>LEN(Tabla1[[#This Row],[Observaciones ajustadas]])</f>
        <v>0</v>
      </c>
      <c r="BB84" s="118"/>
      <c r="BC84" s="166"/>
      <c r="BD84" s="159"/>
      <c r="BE84" s="163">
        <f t="shared" si="4"/>
        <v>-3</v>
      </c>
      <c r="BF84" s="163">
        <f t="shared" si="5"/>
        <v>88</v>
      </c>
      <c r="BG84" s="162">
        <f t="shared" si="6"/>
        <v>112.00000000000001</v>
      </c>
      <c r="BH84" s="162">
        <f t="shared" si="7"/>
        <v>28.000000000000004</v>
      </c>
    </row>
    <row r="85" spans="1:60" ht="48.6" customHeight="1" x14ac:dyDescent="0.2">
      <c r="A85" s="166" t="str">
        <f>Tabla1[[#This Row],[CEGE]]&amp;Tabla1[[#This Row],[CentroGestor]]&amp;"-"&amp;Tabla1[[#This Row],[CodProducto]]&amp;"-"&amp;Tabla1[[#This Row],[CodIndicadordeProducto2]]</f>
        <v>0113-020113-02-09-13</v>
      </c>
      <c r="B85" s="166" t="str">
        <f>D85&amp;Tabla1[[#This Row],[CodIndicadordeProducto2]]</f>
        <v>PM0113020913</v>
      </c>
      <c r="C85" s="166" t="e">
        <f>VLOOKUP(B85,[1]Hoja1!$A$1:$A$507,1,0)</f>
        <v>#N/A</v>
      </c>
      <c r="D85" s="166" t="s">
        <v>1897</v>
      </c>
      <c r="E85" s="166" t="str">
        <f>Tabla1[[#This Row],[CEGE]]&amp;Tabla1[[#This Row],[CodProducto]]</f>
        <v>0113-0209</v>
      </c>
      <c r="F85" s="166" t="str">
        <f>Tabla1[[#This Row],[CEGE]]&amp;Tabla1[[#This Row],[CodProducto]]&amp;Tabla1[[#This Row],[Naturaleza]]&amp;Tabla1[[#This Row],[Periodicidad]]&amp;Tabla1[[#This Row],[UnidaddeMedida]]&amp;Tabla1[[#This Row],[LíneaBase]]&amp;Tabla1[[#This Row],[MetaPlan]]&amp;Tabla1[[#This Row],[MetaAnual]]</f>
        <v>0113-0209AcumuladoTrimestralVAL143805000</v>
      </c>
      <c r="G85" s="93" t="str">
        <f t="shared" si="3"/>
        <v>0113-02</v>
      </c>
      <c r="H85" s="74" t="s">
        <v>1524</v>
      </c>
      <c r="I85" s="74" t="s">
        <v>230</v>
      </c>
      <c r="J85" s="74" t="s">
        <v>231</v>
      </c>
      <c r="K85" s="74" t="s">
        <v>34</v>
      </c>
      <c r="L85" s="74" t="s">
        <v>247</v>
      </c>
      <c r="M85" s="75">
        <v>0</v>
      </c>
      <c r="N85" s="75">
        <v>0</v>
      </c>
      <c r="O85" s="75">
        <v>0</v>
      </c>
      <c r="P85" s="75">
        <v>0</v>
      </c>
      <c r="Q85" s="75">
        <v>0</v>
      </c>
      <c r="R85" s="76" t="s">
        <v>69</v>
      </c>
      <c r="S85" s="76" t="s">
        <v>69</v>
      </c>
      <c r="T85" s="76" t="s">
        <v>69</v>
      </c>
      <c r="U85" s="76" t="s">
        <v>69</v>
      </c>
      <c r="V85" s="76" t="s">
        <v>69</v>
      </c>
      <c r="W85" s="76" t="s">
        <v>69</v>
      </c>
      <c r="X85" s="76" t="s">
        <v>69</v>
      </c>
      <c r="Y85" s="76" t="s">
        <v>69</v>
      </c>
      <c r="Z85" s="76" t="s">
        <v>69</v>
      </c>
      <c r="AA85" s="105" t="str">
        <f>IF(Tabla1[[#This Row],[Compromisos
Diciembre2023Rev19Feb]]="","",Tabla1[[#This Row],[Compromisos
Diciembre2023Rev19Feb]]-Tabla1[[#This Row],[Compromisos
Diciembre2023]])</f>
        <v/>
      </c>
      <c r="AB85" s="105" t="str">
        <f>IF(Tabla1[[#This Row],[Giros
Diciembre2023Rev19Feb]]="","",Tabla1[[#This Row],[Giros
Diciembre2023]]-Tabla1[[#This Row],[Giros
Diciembre2023Rev19Feb]])</f>
        <v/>
      </c>
      <c r="AC85" s="74" t="s">
        <v>69</v>
      </c>
      <c r="AD85" s="74" t="s">
        <v>69</v>
      </c>
      <c r="AE85" s="74" t="s">
        <v>69</v>
      </c>
      <c r="AF85" s="74" t="s">
        <v>69</v>
      </c>
      <c r="AG85" s="74" t="s">
        <v>69</v>
      </c>
      <c r="AH85" s="74" t="s">
        <v>69</v>
      </c>
      <c r="AI85" s="78" t="s">
        <v>31</v>
      </c>
      <c r="AJ85" s="74" t="s">
        <v>1545</v>
      </c>
      <c r="AK85" s="74" t="s">
        <v>27</v>
      </c>
      <c r="AL85" s="74" t="s">
        <v>157</v>
      </c>
      <c r="AM85" s="74" t="s">
        <v>29</v>
      </c>
      <c r="AN85" s="79"/>
      <c r="AO85" s="79">
        <v>14380</v>
      </c>
      <c r="AP85" s="79">
        <v>5000</v>
      </c>
      <c r="AQ85" s="79">
        <v>6698</v>
      </c>
      <c r="AR85" s="131">
        <v>133.96</v>
      </c>
      <c r="AS85" s="80"/>
      <c r="AT85" s="115">
        <v>6698</v>
      </c>
      <c r="AU85" s="115">
        <v>133.96</v>
      </c>
      <c r="AV85" s="117" t="s">
        <v>1884</v>
      </c>
      <c r="AW85" s="115">
        <f>Tabla1[[#This Row],[TotalEjecuciónaDic20232]]-Tabla1[[#This Row],[TotalEjecuciónaDic2023]]</f>
        <v>0</v>
      </c>
      <c r="AX85" s="118"/>
      <c r="AY85" s="118"/>
      <c r="AZ85" s="118">
        <f>LEN(Tabla1[[#This Row],[Observaciones ajustadas]])</f>
        <v>0</v>
      </c>
      <c r="BA85" s="118">
        <f>LEN(Tabla1[[#This Row],[Observaciones ajustadas]])</f>
        <v>0</v>
      </c>
      <c r="BB85" s="118"/>
      <c r="BC85" s="166"/>
      <c r="BD85" s="159"/>
      <c r="BE85" s="163">
        <f t="shared" si="4"/>
        <v>-1698</v>
      </c>
      <c r="BF85" s="163">
        <f t="shared" si="5"/>
        <v>66.039999999999992</v>
      </c>
      <c r="BG85" s="162">
        <f t="shared" si="6"/>
        <v>133.95999999999998</v>
      </c>
      <c r="BH85" s="162">
        <f t="shared" si="7"/>
        <v>46.578581363004176</v>
      </c>
    </row>
    <row r="86" spans="1:60" ht="48.6" customHeight="1" x14ac:dyDescent="0.2">
      <c r="A86" s="166" t="str">
        <f>Tabla1[[#This Row],[CEGE]]&amp;Tabla1[[#This Row],[CentroGestor]]&amp;"-"&amp;Tabla1[[#This Row],[CodProducto]]&amp;"-"&amp;Tabla1[[#This Row],[CodIndicadordeProducto2]]</f>
        <v>0113-020113-02-09-14</v>
      </c>
      <c r="B86" s="166" t="str">
        <f>D86&amp;Tabla1[[#This Row],[CodIndicadordeProducto2]]</f>
        <v>PM0113020914</v>
      </c>
      <c r="C86" s="166" t="e">
        <f>VLOOKUP(B86,[1]Hoja1!$A$1:$A$507,1,0)</f>
        <v>#N/A</v>
      </c>
      <c r="D86" s="166" t="s">
        <v>1897</v>
      </c>
      <c r="E86" s="166" t="str">
        <f>Tabla1[[#This Row],[CEGE]]&amp;Tabla1[[#This Row],[CodProducto]]</f>
        <v>0113-0209</v>
      </c>
      <c r="F86" s="166" t="str">
        <f>Tabla1[[#This Row],[CEGE]]&amp;Tabla1[[#This Row],[CodProducto]]&amp;Tabla1[[#This Row],[Naturaleza]]&amp;Tabla1[[#This Row],[Periodicidad]]&amp;Tabla1[[#This Row],[UnidaddeMedida]]&amp;Tabla1[[#This Row],[LíneaBase]]&amp;Tabla1[[#This Row],[MetaPlan]]&amp;Tabla1[[#This Row],[MetaAnual]]</f>
        <v>0113-0209AcumuladoTrimestralVAL129007000</v>
      </c>
      <c r="G86" s="93" t="str">
        <f t="shared" si="3"/>
        <v>0113-02</v>
      </c>
      <c r="H86" s="74" t="s">
        <v>1524</v>
      </c>
      <c r="I86" s="74" t="s">
        <v>230</v>
      </c>
      <c r="J86" s="74" t="s">
        <v>231</v>
      </c>
      <c r="K86" s="74" t="s">
        <v>34</v>
      </c>
      <c r="L86" s="74" t="s">
        <v>247</v>
      </c>
      <c r="M86" s="75">
        <v>0</v>
      </c>
      <c r="N86" s="75">
        <v>0</v>
      </c>
      <c r="O86" s="75">
        <v>0</v>
      </c>
      <c r="P86" s="75">
        <v>0</v>
      </c>
      <c r="Q86" s="75">
        <v>0</v>
      </c>
      <c r="R86" s="76" t="s">
        <v>69</v>
      </c>
      <c r="S86" s="76" t="s">
        <v>69</v>
      </c>
      <c r="T86" s="76" t="s">
        <v>69</v>
      </c>
      <c r="U86" s="76" t="s">
        <v>69</v>
      </c>
      <c r="V86" s="76" t="s">
        <v>69</v>
      </c>
      <c r="W86" s="76" t="s">
        <v>69</v>
      </c>
      <c r="X86" s="76" t="s">
        <v>69</v>
      </c>
      <c r="Y86" s="76" t="s">
        <v>69</v>
      </c>
      <c r="Z86" s="76" t="s">
        <v>69</v>
      </c>
      <c r="AA86" s="105" t="str">
        <f>IF(Tabla1[[#This Row],[Compromisos
Diciembre2023Rev19Feb]]="","",Tabla1[[#This Row],[Compromisos
Diciembre2023Rev19Feb]]-Tabla1[[#This Row],[Compromisos
Diciembre2023]])</f>
        <v/>
      </c>
      <c r="AB86" s="105" t="str">
        <f>IF(Tabla1[[#This Row],[Giros
Diciembre2023Rev19Feb]]="","",Tabla1[[#This Row],[Giros
Diciembre2023]]-Tabla1[[#This Row],[Giros
Diciembre2023Rev19Feb]])</f>
        <v/>
      </c>
      <c r="AC86" s="74" t="s">
        <v>69</v>
      </c>
      <c r="AD86" s="74" t="s">
        <v>69</v>
      </c>
      <c r="AE86" s="74" t="s">
        <v>69</v>
      </c>
      <c r="AF86" s="74" t="s">
        <v>69</v>
      </c>
      <c r="AG86" s="74" t="s">
        <v>69</v>
      </c>
      <c r="AH86" s="74" t="s">
        <v>69</v>
      </c>
      <c r="AI86" s="78" t="s">
        <v>196</v>
      </c>
      <c r="AJ86" s="74" t="s">
        <v>1546</v>
      </c>
      <c r="AK86" s="74" t="s">
        <v>27</v>
      </c>
      <c r="AL86" s="74" t="s">
        <v>157</v>
      </c>
      <c r="AM86" s="74" t="s">
        <v>29</v>
      </c>
      <c r="AN86" s="79"/>
      <c r="AO86" s="79">
        <v>12900</v>
      </c>
      <c r="AP86" s="79">
        <v>7000</v>
      </c>
      <c r="AQ86" s="79">
        <v>8708</v>
      </c>
      <c r="AR86" s="131">
        <v>124.4</v>
      </c>
      <c r="AS86" s="80"/>
      <c r="AT86" s="115">
        <v>8708</v>
      </c>
      <c r="AU86" s="115">
        <v>124.4</v>
      </c>
      <c r="AV86" s="117" t="s">
        <v>1899</v>
      </c>
      <c r="AW86" s="115">
        <f>Tabla1[[#This Row],[TotalEjecuciónaDic20232]]-Tabla1[[#This Row],[TotalEjecuciónaDic2023]]</f>
        <v>0</v>
      </c>
      <c r="AX86" s="118"/>
      <c r="AY86" s="118"/>
      <c r="AZ86" s="118">
        <f>LEN(Tabla1[[#This Row],[Observaciones ajustadas]])</f>
        <v>0</v>
      </c>
      <c r="BA86" s="118">
        <f>LEN(Tabla1[[#This Row],[Observaciones ajustadas]])</f>
        <v>0</v>
      </c>
      <c r="BB86" s="118"/>
      <c r="BC86" s="166"/>
      <c r="BD86" s="159"/>
      <c r="BE86" s="163">
        <f t="shared" si="4"/>
        <v>-1708</v>
      </c>
      <c r="BF86" s="163">
        <f t="shared" si="5"/>
        <v>75.599999999999994</v>
      </c>
      <c r="BG86" s="162">
        <f t="shared" si="6"/>
        <v>124.4</v>
      </c>
      <c r="BH86" s="162">
        <f t="shared" si="7"/>
        <v>67.503875968992247</v>
      </c>
    </row>
    <row r="87" spans="1:60" ht="48.6" customHeight="1" x14ac:dyDescent="0.2">
      <c r="A87" s="166" t="str">
        <f>Tabla1[[#This Row],[CEGE]]&amp;Tabla1[[#This Row],[CentroGestor]]&amp;"-"&amp;Tabla1[[#This Row],[CodProducto]]&amp;"-"&amp;Tabla1[[#This Row],[CodIndicadordeProducto2]]</f>
        <v>0113-020113-02-10-NA</v>
      </c>
      <c r="B87" s="166" t="str">
        <f>D87&amp;Tabla1[[#This Row],[CodIndicadordeProducto2]]</f>
        <v>PM01130210NA</v>
      </c>
      <c r="C87" s="166" t="e">
        <f>VLOOKUP(B87,[1]Hoja1!$A$1:$A$507,1,0)</f>
        <v>#N/A</v>
      </c>
      <c r="D87" s="166" t="s">
        <v>1900</v>
      </c>
      <c r="E87" s="166" t="str">
        <f>Tabla1[[#This Row],[CEGE]]&amp;Tabla1[[#This Row],[CodProducto]]</f>
        <v>0113-0210</v>
      </c>
      <c r="F87" s="166" t="str">
        <f>Tabla1[[#This Row],[CEGE]]&amp;Tabla1[[#This Row],[CodProducto]]&amp;Tabla1[[#This Row],[Naturaleza]]&amp;Tabla1[[#This Row],[Periodicidad]]&amp;Tabla1[[#This Row],[UnidaddeMedida]]&amp;Tabla1[[#This Row],[LíneaBase]]&amp;Tabla1[[#This Row],[MetaPlan]]&amp;Tabla1[[#This Row],[MetaAnual]]</f>
        <v>0113-0210NANANANANANA</v>
      </c>
      <c r="G87" s="93" t="str">
        <f t="shared" si="3"/>
        <v>0113-02</v>
      </c>
      <c r="H87" s="74" t="s">
        <v>1524</v>
      </c>
      <c r="I87" s="74" t="s">
        <v>230</v>
      </c>
      <c r="J87" s="74" t="s">
        <v>231</v>
      </c>
      <c r="K87" s="78">
        <v>10</v>
      </c>
      <c r="L87" s="109" t="s">
        <v>1547</v>
      </c>
      <c r="M87" s="75"/>
      <c r="N87" s="75"/>
      <c r="O87" s="75"/>
      <c r="P87" s="75"/>
      <c r="Q87" s="75"/>
      <c r="R87" s="76">
        <v>0</v>
      </c>
      <c r="S87" s="76">
        <v>19415821</v>
      </c>
      <c r="T87" s="76">
        <v>115821</v>
      </c>
      <c r="U87" s="76">
        <v>19300000</v>
      </c>
      <c r="V87" s="76">
        <v>0</v>
      </c>
      <c r="W87" s="105">
        <v>19415821</v>
      </c>
      <c r="X87" s="105">
        <v>19415821</v>
      </c>
      <c r="Y87" s="105">
        <v>19300000</v>
      </c>
      <c r="Z87" s="105">
        <v>0</v>
      </c>
      <c r="AA87" s="105">
        <f>IF(Tabla1[[#This Row],[Compromisos
Diciembre2023Rev19Feb]]="","",Tabla1[[#This Row],[Compromisos
Diciembre2023Rev19Feb]]-Tabla1[[#This Row],[Compromisos
Diciembre2023]])</f>
        <v>0</v>
      </c>
      <c r="AB87" s="105">
        <f>IF(Tabla1[[#This Row],[Giros
Diciembre2023Rev19Feb]]="","",Tabla1[[#This Row],[Giros
Diciembre2023]]-Tabla1[[#This Row],[Giros
Diciembre2023Rev19Feb]])</f>
        <v>0</v>
      </c>
      <c r="AC87" s="74" t="s">
        <v>1446</v>
      </c>
      <c r="AD87" s="74" t="s">
        <v>1446</v>
      </c>
      <c r="AE87" s="74" t="s">
        <v>1446</v>
      </c>
      <c r="AF87" s="74" t="s">
        <v>1446</v>
      </c>
      <c r="AG87" s="74" t="s">
        <v>1460</v>
      </c>
      <c r="AH87" s="74" t="s">
        <v>1446</v>
      </c>
      <c r="AI87" s="78" t="s">
        <v>1538</v>
      </c>
      <c r="AJ87" s="78" t="s">
        <v>1538</v>
      </c>
      <c r="AK87" s="78" t="s">
        <v>1538</v>
      </c>
      <c r="AL87" s="78" t="s">
        <v>1538</v>
      </c>
      <c r="AM87" s="78" t="s">
        <v>1538</v>
      </c>
      <c r="AN87" s="78" t="s">
        <v>1538</v>
      </c>
      <c r="AO87" s="78" t="s">
        <v>1538</v>
      </c>
      <c r="AP87" s="78" t="s">
        <v>1538</v>
      </c>
      <c r="AQ87" s="79" t="s">
        <v>1538</v>
      </c>
      <c r="AR87" s="131" t="s">
        <v>1538</v>
      </c>
      <c r="AS87" s="124" t="s">
        <v>1538</v>
      </c>
      <c r="AT87" s="115" t="s">
        <v>1538</v>
      </c>
      <c r="AU87" s="115" t="s">
        <v>1538</v>
      </c>
      <c r="AV87" s="115" t="s">
        <v>1538</v>
      </c>
      <c r="AW87" s="115" t="e">
        <f>Tabla1[[#This Row],[TotalEjecuciónaDic20232]]-Tabla1[[#This Row],[TotalEjecuciónaDic2023]]</f>
        <v>#VALUE!</v>
      </c>
      <c r="AX87" s="118"/>
      <c r="AY87" s="118"/>
      <c r="AZ87" s="118">
        <f>LEN(Tabla1[[#This Row],[Observaciones ajustadas]])</f>
        <v>0</v>
      </c>
      <c r="BA87" s="118">
        <f>LEN(Tabla1[[#This Row],[Observaciones ajustadas]])</f>
        <v>0</v>
      </c>
      <c r="BB87" s="118"/>
      <c r="BC87" s="166"/>
      <c r="BD87" s="159"/>
      <c r="BE87" s="163" t="e">
        <f t="shared" si="4"/>
        <v>#VALUE!</v>
      </c>
      <c r="BF87" s="163" t="e">
        <f t="shared" si="5"/>
        <v>#VALUE!</v>
      </c>
      <c r="BG87" s="162" t="e">
        <f t="shared" si="6"/>
        <v>#VALUE!</v>
      </c>
      <c r="BH87" s="162" t="e">
        <f t="shared" si="7"/>
        <v>#VALUE!</v>
      </c>
    </row>
    <row r="88" spans="1:60" ht="48.6" customHeight="1" x14ac:dyDescent="0.2">
      <c r="A88" s="166" t="str">
        <f>Tabla1[[#This Row],[CEGE]]&amp;Tabla1[[#This Row],[CentroGestor]]&amp;"-"&amp;Tabla1[[#This Row],[CodProducto]]&amp;"-"&amp;Tabla1[[#This Row],[CodIndicadordeProducto2]]</f>
        <v>0113-020113-02-12-15</v>
      </c>
      <c r="B88" s="166" t="str">
        <f>D88&amp;Tabla1[[#This Row],[CodIndicadordeProducto2]]</f>
        <v>PM0113021215</v>
      </c>
      <c r="C88" s="166" t="e">
        <f>VLOOKUP(B88,[1]Hoja1!$A$1:$A$507,1,0)</f>
        <v>#N/A</v>
      </c>
      <c r="D88" s="166" t="s">
        <v>1901</v>
      </c>
      <c r="E88" s="166" t="str">
        <f>Tabla1[[#This Row],[CEGE]]&amp;Tabla1[[#This Row],[CodProducto]]</f>
        <v>0113-0212</v>
      </c>
      <c r="F88" s="166" t="str">
        <f>Tabla1[[#This Row],[CEGE]]&amp;Tabla1[[#This Row],[CodProducto]]&amp;Tabla1[[#This Row],[Naturaleza]]&amp;Tabla1[[#This Row],[Periodicidad]]&amp;Tabla1[[#This Row],[UnidaddeMedida]]&amp;Tabla1[[#This Row],[LíneaBase]]&amp;Tabla1[[#This Row],[MetaPlan]]&amp;Tabla1[[#This Row],[MetaAnual]]</f>
        <v>0113-0212StockAnual%100100100</v>
      </c>
      <c r="G88" s="93" t="str">
        <f t="shared" si="3"/>
        <v>0113-02</v>
      </c>
      <c r="H88" s="74" t="s">
        <v>1524</v>
      </c>
      <c r="I88" s="74" t="s">
        <v>230</v>
      </c>
      <c r="J88" s="74" t="s">
        <v>231</v>
      </c>
      <c r="K88" s="74" t="s">
        <v>46</v>
      </c>
      <c r="L88" s="74" t="s">
        <v>237</v>
      </c>
      <c r="M88" s="75">
        <v>0</v>
      </c>
      <c r="N88" s="75">
        <v>0</v>
      </c>
      <c r="O88" s="75">
        <v>0</v>
      </c>
      <c r="P88" s="75">
        <v>0</v>
      </c>
      <c r="Q88" s="75">
        <v>0</v>
      </c>
      <c r="R88" s="76">
        <v>34972818000</v>
      </c>
      <c r="S88" s="76">
        <v>36553083925</v>
      </c>
      <c r="T88" s="76">
        <v>15049542</v>
      </c>
      <c r="U88" s="76">
        <v>36538034383</v>
      </c>
      <c r="V88" s="76">
        <v>27370047567</v>
      </c>
      <c r="W88" s="105">
        <v>36553083925</v>
      </c>
      <c r="X88" s="105">
        <v>36553083925</v>
      </c>
      <c r="Y88" s="105">
        <v>36538034383</v>
      </c>
      <c r="Z88" s="105">
        <v>27370047567</v>
      </c>
      <c r="AA88" s="105">
        <f>IF(Tabla1[[#This Row],[Compromisos
Diciembre2023Rev19Feb]]="","",Tabla1[[#This Row],[Compromisos
Diciembre2023Rev19Feb]]-Tabla1[[#This Row],[Compromisos
Diciembre2023]])</f>
        <v>0</v>
      </c>
      <c r="AB88" s="105">
        <f>IF(Tabla1[[#This Row],[Giros
Diciembre2023Rev19Feb]]="","",Tabla1[[#This Row],[Giros
Diciembre2023]]-Tabla1[[#This Row],[Giros
Diciembre2023Rev19Feb]])</f>
        <v>0</v>
      </c>
      <c r="AC88" s="74" t="s">
        <v>1460</v>
      </c>
      <c r="AD88" s="74" t="s">
        <v>1460</v>
      </c>
      <c r="AE88" s="74" t="s">
        <v>1460</v>
      </c>
      <c r="AF88" s="74" t="s">
        <v>1460</v>
      </c>
      <c r="AG88" s="74" t="s">
        <v>1460</v>
      </c>
      <c r="AH88" s="74" t="s">
        <v>1446</v>
      </c>
      <c r="AI88" s="78" t="s">
        <v>200</v>
      </c>
      <c r="AJ88" s="74" t="s">
        <v>1548</v>
      </c>
      <c r="AK88" s="74" t="s">
        <v>184</v>
      </c>
      <c r="AL88" s="74" t="s">
        <v>89</v>
      </c>
      <c r="AM88" s="74" t="s">
        <v>19</v>
      </c>
      <c r="AN88" s="79">
        <v>100</v>
      </c>
      <c r="AO88" s="79">
        <v>100</v>
      </c>
      <c r="AP88" s="79">
        <v>100</v>
      </c>
      <c r="AQ88" s="79">
        <v>100</v>
      </c>
      <c r="AR88" s="131">
        <v>100</v>
      </c>
      <c r="AS88" s="80"/>
      <c r="AT88" s="115">
        <v>100</v>
      </c>
      <c r="AU88" s="115">
        <v>100</v>
      </c>
      <c r="AV88" s="117" t="s">
        <v>1902</v>
      </c>
      <c r="AW88" s="115">
        <f>Tabla1[[#This Row],[TotalEjecuciónaDic20232]]-Tabla1[[#This Row],[TotalEjecuciónaDic2023]]</f>
        <v>0</v>
      </c>
      <c r="AX88" s="118"/>
      <c r="AY88" s="118"/>
      <c r="AZ88" s="118">
        <f>LEN(Tabla1[[#This Row],[Observaciones ajustadas]])</f>
        <v>0</v>
      </c>
      <c r="BA88" s="118">
        <f>LEN(Tabla1[[#This Row],[Observaciones ajustadas]])</f>
        <v>0</v>
      </c>
      <c r="BB88" s="118"/>
      <c r="BC88" s="166"/>
      <c r="BD88" s="159"/>
      <c r="BE88" s="163">
        <f t="shared" si="4"/>
        <v>0</v>
      </c>
      <c r="BF88" s="163">
        <f t="shared" si="5"/>
        <v>100</v>
      </c>
      <c r="BG88" s="162" t="e">
        <f t="shared" si="6"/>
        <v>#DIV/0!</v>
      </c>
      <c r="BH88" s="162" t="e">
        <f t="shared" si="7"/>
        <v>#DIV/0!</v>
      </c>
    </row>
    <row r="89" spans="1:60" s="69" customFormat="1" ht="48.6" customHeight="1" x14ac:dyDescent="0.2">
      <c r="A89" s="166" t="str">
        <f>Tabla1[[#This Row],[CEGE]]&amp;Tabla1[[#This Row],[CentroGestor]]&amp;"-"&amp;Tabla1[[#This Row],[CodProducto]]&amp;"-"&amp;Tabla1[[#This Row],[CodIndicadordeProducto2]]</f>
        <v>0113-020113-02-12-17</v>
      </c>
      <c r="B89" s="166" t="str">
        <f>D89&amp;Tabla1[[#This Row],[CodIndicadordeProducto2]]</f>
        <v>PM0113021217</v>
      </c>
      <c r="C89" s="166" t="e">
        <f>VLOOKUP(B89,[1]Hoja1!$A$1:$A$507,1,0)</f>
        <v>#N/A</v>
      </c>
      <c r="D89" s="166" t="s">
        <v>1901</v>
      </c>
      <c r="E89" s="166" t="str">
        <f>Tabla1[[#This Row],[CEGE]]&amp;Tabla1[[#This Row],[CodProducto]]</f>
        <v>0113-0212</v>
      </c>
      <c r="F89" s="166" t="str">
        <f>Tabla1[[#This Row],[CEGE]]&amp;Tabla1[[#This Row],[CodProducto]]&amp;Tabla1[[#This Row],[Naturaleza]]&amp;Tabla1[[#This Row],[Periodicidad]]&amp;Tabla1[[#This Row],[UnidaddeMedida]]&amp;Tabla1[[#This Row],[LíneaBase]]&amp;Tabla1[[#This Row],[MetaPlan]]&amp;Tabla1[[#This Row],[MetaAnual]]</f>
        <v>0113-0212FlujoTrimestral%889594</v>
      </c>
      <c r="G89" s="93" t="str">
        <f t="shared" si="3"/>
        <v>0113-02</v>
      </c>
      <c r="H89" s="74" t="s">
        <v>1524</v>
      </c>
      <c r="I89" s="74" t="s">
        <v>230</v>
      </c>
      <c r="J89" s="74" t="s">
        <v>231</v>
      </c>
      <c r="K89" s="74" t="s">
        <v>46</v>
      </c>
      <c r="L89" s="74" t="s">
        <v>237</v>
      </c>
      <c r="M89" s="75">
        <v>0</v>
      </c>
      <c r="N89" s="75">
        <v>0</v>
      </c>
      <c r="O89" s="75">
        <v>0</v>
      </c>
      <c r="P89" s="75">
        <v>0</v>
      </c>
      <c r="Q89" s="75">
        <v>0</v>
      </c>
      <c r="R89" s="76" t="s">
        <v>69</v>
      </c>
      <c r="S89" s="76" t="s">
        <v>69</v>
      </c>
      <c r="T89" s="76" t="s">
        <v>69</v>
      </c>
      <c r="U89" s="76" t="s">
        <v>69</v>
      </c>
      <c r="V89" s="76" t="s">
        <v>69</v>
      </c>
      <c r="W89" s="76" t="s">
        <v>69</v>
      </c>
      <c r="X89" s="76" t="s">
        <v>69</v>
      </c>
      <c r="Y89" s="76" t="s">
        <v>69</v>
      </c>
      <c r="Z89" s="76" t="s">
        <v>69</v>
      </c>
      <c r="AA89" s="105" t="str">
        <f>IF(Tabla1[[#This Row],[Compromisos
Diciembre2023Rev19Feb]]="","",Tabla1[[#This Row],[Compromisos
Diciembre2023Rev19Feb]]-Tabla1[[#This Row],[Compromisos
Diciembre2023]])</f>
        <v/>
      </c>
      <c r="AB89" s="105" t="str">
        <f>IF(Tabla1[[#This Row],[Giros
Diciembre2023Rev19Feb]]="","",Tabla1[[#This Row],[Giros
Diciembre2023]]-Tabla1[[#This Row],[Giros
Diciembre2023Rev19Feb]])</f>
        <v/>
      </c>
      <c r="AC89" s="74" t="s">
        <v>69</v>
      </c>
      <c r="AD89" s="74" t="s">
        <v>69</v>
      </c>
      <c r="AE89" s="74" t="s">
        <v>69</v>
      </c>
      <c r="AF89" s="74" t="s">
        <v>69</v>
      </c>
      <c r="AG89" s="74" t="s">
        <v>69</v>
      </c>
      <c r="AH89" s="74" t="s">
        <v>69</v>
      </c>
      <c r="AI89" s="78" t="s">
        <v>577</v>
      </c>
      <c r="AJ89" s="74" t="s">
        <v>1549</v>
      </c>
      <c r="AK89" s="74" t="s">
        <v>88</v>
      </c>
      <c r="AL89" s="74" t="s">
        <v>157</v>
      </c>
      <c r="AM89" s="74" t="s">
        <v>19</v>
      </c>
      <c r="AN89" s="79">
        <v>88</v>
      </c>
      <c r="AO89" s="79">
        <v>95</v>
      </c>
      <c r="AP89" s="79">
        <v>94</v>
      </c>
      <c r="AQ89" s="79">
        <v>95</v>
      </c>
      <c r="AR89" s="131">
        <v>101.063829787234</v>
      </c>
      <c r="AS89" s="80"/>
      <c r="AT89" s="115">
        <v>95</v>
      </c>
      <c r="AU89" s="115">
        <v>101.063829787234</v>
      </c>
      <c r="AV89" s="117" t="s">
        <v>1903</v>
      </c>
      <c r="AW89" s="115">
        <f>Tabla1[[#This Row],[TotalEjecuciónaDic20232]]-Tabla1[[#This Row],[TotalEjecuciónaDic2023]]</f>
        <v>0</v>
      </c>
      <c r="AX89" s="118"/>
      <c r="AY89" s="118"/>
      <c r="AZ89" s="118">
        <f>LEN(Tabla1[[#This Row],[Observaciones ajustadas]])</f>
        <v>0</v>
      </c>
      <c r="BA89" s="118">
        <f>LEN(Tabla1[[#This Row],[Observaciones ajustadas]])</f>
        <v>0</v>
      </c>
      <c r="BB89" s="118"/>
      <c r="BC89" s="222"/>
      <c r="BD89" s="160"/>
      <c r="BE89" s="163">
        <f t="shared" si="4"/>
        <v>-1</v>
      </c>
      <c r="BF89" s="163">
        <f t="shared" si="5"/>
        <v>98.936170212765958</v>
      </c>
      <c r="BG89" s="162">
        <f t="shared" si="6"/>
        <v>116.66666666666667</v>
      </c>
      <c r="BH89" s="162">
        <f t="shared" si="7"/>
        <v>100</v>
      </c>
    </row>
    <row r="90" spans="1:60" ht="48.6" customHeight="1" x14ac:dyDescent="0.2">
      <c r="A90" s="166" t="str">
        <f>Tabla1[[#This Row],[CEGE]]&amp;Tabla1[[#This Row],[CentroGestor]]&amp;"-"&amp;Tabla1[[#This Row],[CodProducto]]&amp;"-"&amp;Tabla1[[#This Row],[CodIndicadordeProducto2]]</f>
        <v>0113-020113-02-12-18</v>
      </c>
      <c r="B90" s="166" t="str">
        <f>D90&amp;Tabla1[[#This Row],[CodIndicadordeProducto2]]</f>
        <v>PM0113021218</v>
      </c>
      <c r="C90" s="166" t="e">
        <f>VLOOKUP(B90,[1]Hoja1!$A$1:$A$507,1,0)</f>
        <v>#N/A</v>
      </c>
      <c r="D90" s="166" t="s">
        <v>1901</v>
      </c>
      <c r="E90" s="166" t="str">
        <f>Tabla1[[#This Row],[CEGE]]&amp;Tabla1[[#This Row],[CodProducto]]</f>
        <v>0113-0212</v>
      </c>
      <c r="F90" s="166" t="str">
        <f>Tabla1[[#This Row],[CEGE]]&amp;Tabla1[[#This Row],[CodProducto]]&amp;Tabla1[[#This Row],[Naturaleza]]&amp;Tabla1[[#This Row],[Periodicidad]]&amp;Tabla1[[#This Row],[UnidaddeMedida]]&amp;Tabla1[[#This Row],[LíneaBase]]&amp;Tabla1[[#This Row],[MetaPlan]]&amp;Tabla1[[#This Row],[MetaAnual]]</f>
        <v>0113-0212CapacidadAnualVAL387</v>
      </c>
      <c r="G90" s="93" t="str">
        <f t="shared" si="3"/>
        <v>0113-02</v>
      </c>
      <c r="H90" s="74" t="s">
        <v>1524</v>
      </c>
      <c r="I90" s="74" t="s">
        <v>230</v>
      </c>
      <c r="J90" s="74" t="s">
        <v>231</v>
      </c>
      <c r="K90" s="74" t="s">
        <v>46</v>
      </c>
      <c r="L90" s="74" t="s">
        <v>237</v>
      </c>
      <c r="M90" s="75">
        <v>0</v>
      </c>
      <c r="N90" s="75">
        <v>0</v>
      </c>
      <c r="O90" s="75">
        <v>0</v>
      </c>
      <c r="P90" s="75">
        <v>0</v>
      </c>
      <c r="Q90" s="75">
        <v>0</v>
      </c>
      <c r="R90" s="76" t="s">
        <v>69</v>
      </c>
      <c r="S90" s="76" t="s">
        <v>69</v>
      </c>
      <c r="T90" s="76" t="s">
        <v>69</v>
      </c>
      <c r="U90" s="76" t="s">
        <v>69</v>
      </c>
      <c r="V90" s="76" t="s">
        <v>69</v>
      </c>
      <c r="W90" s="76" t="s">
        <v>69</v>
      </c>
      <c r="X90" s="76" t="s">
        <v>69</v>
      </c>
      <c r="Y90" s="76" t="s">
        <v>69</v>
      </c>
      <c r="Z90" s="76" t="s">
        <v>69</v>
      </c>
      <c r="AA90" s="105" t="str">
        <f>IF(Tabla1[[#This Row],[Compromisos
Diciembre2023Rev19Feb]]="","",Tabla1[[#This Row],[Compromisos
Diciembre2023Rev19Feb]]-Tabla1[[#This Row],[Compromisos
Diciembre2023]])</f>
        <v/>
      </c>
      <c r="AB90" s="105" t="str">
        <f>IF(Tabla1[[#This Row],[Giros
Diciembre2023Rev19Feb]]="","",Tabla1[[#This Row],[Giros
Diciembre2023]]-Tabla1[[#This Row],[Giros
Diciembre2023Rev19Feb]])</f>
        <v/>
      </c>
      <c r="AC90" s="74" t="s">
        <v>69</v>
      </c>
      <c r="AD90" s="74" t="s">
        <v>69</v>
      </c>
      <c r="AE90" s="74" t="s">
        <v>69</v>
      </c>
      <c r="AF90" s="74" t="s">
        <v>69</v>
      </c>
      <c r="AG90" s="74" t="s">
        <v>69</v>
      </c>
      <c r="AH90" s="74" t="s">
        <v>69</v>
      </c>
      <c r="AI90" s="78" t="s">
        <v>779</v>
      </c>
      <c r="AJ90" s="74" t="s">
        <v>1550</v>
      </c>
      <c r="AK90" s="74" t="s">
        <v>75</v>
      </c>
      <c r="AL90" s="74" t="s">
        <v>89</v>
      </c>
      <c r="AM90" s="74" t="s">
        <v>29</v>
      </c>
      <c r="AN90" s="79">
        <v>3</v>
      </c>
      <c r="AO90" s="79">
        <v>8</v>
      </c>
      <c r="AP90" s="79">
        <v>7</v>
      </c>
      <c r="AQ90" s="79">
        <v>7</v>
      </c>
      <c r="AR90" s="131">
        <v>100</v>
      </c>
      <c r="AS90" s="80"/>
      <c r="AT90" s="115">
        <v>7</v>
      </c>
      <c r="AU90" s="115">
        <v>100</v>
      </c>
      <c r="AV90" s="117" t="s">
        <v>1904</v>
      </c>
      <c r="AW90" s="115">
        <f>Tabla1[[#This Row],[TotalEjecuciónaDic20232]]-Tabla1[[#This Row],[TotalEjecuciónaDic2023]]</f>
        <v>0</v>
      </c>
      <c r="AX90" s="118"/>
      <c r="AY90" s="118"/>
      <c r="AZ90" s="118">
        <f>LEN(Tabla1[[#This Row],[Observaciones ajustadas]])</f>
        <v>0</v>
      </c>
      <c r="BA90" s="118">
        <f>LEN(Tabla1[[#This Row],[Observaciones ajustadas]])</f>
        <v>0</v>
      </c>
      <c r="BB90" s="118"/>
      <c r="BC90" s="166"/>
      <c r="BD90" s="159"/>
      <c r="BE90" s="163">
        <f t="shared" si="4"/>
        <v>0</v>
      </c>
      <c r="BF90" s="163">
        <f t="shared" si="5"/>
        <v>100</v>
      </c>
      <c r="BG90" s="162">
        <f t="shared" si="6"/>
        <v>100</v>
      </c>
      <c r="BH90" s="162">
        <f t="shared" si="7"/>
        <v>80</v>
      </c>
    </row>
    <row r="91" spans="1:60" ht="48.6" customHeight="1" x14ac:dyDescent="0.2">
      <c r="A91" s="166" t="str">
        <f>Tabla1[[#This Row],[CEGE]]&amp;Tabla1[[#This Row],[CentroGestor]]&amp;"-"&amp;Tabla1[[#This Row],[CodProducto]]&amp;"-"&amp;Tabla1[[#This Row],[CodIndicadordeProducto2]]</f>
        <v>0117-010117-06-11</v>
      </c>
      <c r="B91" s="166" t="str">
        <f>D91&amp;Tabla1[[#This Row],[CodIndicadordeProducto2]]</f>
        <v>PM0117010611</v>
      </c>
      <c r="C91" s="166" t="e">
        <f>VLOOKUP(B91,[1]Hoja1!$A$1:$A$507,1,0)</f>
        <v>#N/A</v>
      </c>
      <c r="D91" s="166" t="s">
        <v>1905</v>
      </c>
      <c r="E91" s="166" t="str">
        <f>Tabla1[[#This Row],[CEGE]]&amp;Tabla1[[#This Row],[CodProducto]]</f>
        <v>0117-0106</v>
      </c>
      <c r="F91" s="166" t="str">
        <f>Tabla1[[#This Row],[CEGE]]&amp;Tabla1[[#This Row],[CodProducto]]&amp;Tabla1[[#This Row],[Naturaleza]]&amp;Tabla1[[#This Row],[Periodicidad]]&amp;Tabla1[[#This Row],[UnidaddeMedida]]&amp;Tabla1[[#This Row],[LíneaBase]]&amp;Tabla1[[#This Row],[MetaPlan]]&amp;Tabla1[[#This Row],[MetaAnual]]</f>
        <v>0117-0106AcumuladoMensualVAL02500</v>
      </c>
      <c r="G91" s="73" t="s">
        <v>1386</v>
      </c>
      <c r="H91" s="74" t="s">
        <v>1551</v>
      </c>
      <c r="I91" s="74" t="s">
        <v>279</v>
      </c>
      <c r="J91" s="74" t="s">
        <v>280</v>
      </c>
      <c r="K91" s="74" t="s">
        <v>159</v>
      </c>
      <c r="L91" s="74" t="s">
        <v>290</v>
      </c>
      <c r="M91" s="75">
        <v>14706.305</v>
      </c>
      <c r="N91" s="75">
        <v>14039.125685999999</v>
      </c>
      <c r="O91" s="75">
        <v>14039.125685999999</v>
      </c>
      <c r="P91" s="75">
        <v>13953.921016</v>
      </c>
      <c r="Q91" s="75">
        <v>6940.7753830000001</v>
      </c>
      <c r="R91" s="76">
        <v>14706305000</v>
      </c>
      <c r="S91" s="76">
        <v>14265796112</v>
      </c>
      <c r="T91" s="76">
        <v>27114411</v>
      </c>
      <c r="U91" s="76">
        <v>14238681701</v>
      </c>
      <c r="V91" s="76">
        <v>12280037287</v>
      </c>
      <c r="W91" s="105">
        <v>14265796112</v>
      </c>
      <c r="X91" s="105">
        <v>14265796112</v>
      </c>
      <c r="Y91" s="105">
        <v>14238681701</v>
      </c>
      <c r="Z91" s="105">
        <v>12280037287</v>
      </c>
      <c r="AA91" s="105">
        <f>IF(Tabla1[[#This Row],[Compromisos
Diciembre2023Rev19Feb]]="","",Tabla1[[#This Row],[Compromisos
Diciembre2023Rev19Feb]]-Tabla1[[#This Row],[Compromisos
Diciembre2023]])</f>
        <v>0</v>
      </c>
      <c r="AB91" s="105">
        <f>IF(Tabla1[[#This Row],[Giros
Diciembre2023Rev19Feb]]="","",Tabla1[[#This Row],[Giros
Diciembre2023]]-Tabla1[[#This Row],[Giros
Diciembre2023Rev19Feb]])</f>
        <v>0</v>
      </c>
      <c r="AC91" s="74" t="s">
        <v>1460</v>
      </c>
      <c r="AD91" s="74" t="s">
        <v>1460</v>
      </c>
      <c r="AE91" s="74" t="s">
        <v>1460</v>
      </c>
      <c r="AF91" s="74" t="s">
        <v>1460</v>
      </c>
      <c r="AG91" s="74" t="s">
        <v>1460</v>
      </c>
      <c r="AH91" s="74" t="s">
        <v>1460</v>
      </c>
      <c r="AI91" s="78" t="s">
        <v>42</v>
      </c>
      <c r="AJ91" s="74" t="s">
        <v>1552</v>
      </c>
      <c r="AK91" s="74" t="s">
        <v>27</v>
      </c>
      <c r="AL91" s="74" t="s">
        <v>28</v>
      </c>
      <c r="AM91" s="74" t="s">
        <v>29</v>
      </c>
      <c r="AN91" s="79">
        <v>0</v>
      </c>
      <c r="AO91" s="79">
        <v>250</v>
      </c>
      <c r="AP91" s="79">
        <v>0</v>
      </c>
      <c r="AQ91" s="79">
        <v>0</v>
      </c>
      <c r="AR91" s="131">
        <v>0</v>
      </c>
      <c r="AS91" s="80"/>
      <c r="AT91" s="115">
        <v>0</v>
      </c>
      <c r="AU91" s="115">
        <v>0</v>
      </c>
      <c r="AV91" s="117" t="s">
        <v>1906</v>
      </c>
      <c r="AW91" s="115">
        <f>Tabla1[[#This Row],[TotalEjecuciónaDic20232]]-Tabla1[[#This Row],[TotalEjecuciónaDic2023]]</f>
        <v>0</v>
      </c>
      <c r="AX91" s="118"/>
      <c r="AY91" s="118"/>
      <c r="AZ91" s="118">
        <f>LEN(Tabla1[[#This Row],[Observaciones ajustadas]])</f>
        <v>0</v>
      </c>
      <c r="BA91" s="118">
        <f>LEN(Tabla1[[#This Row],[Observaciones ajustadas]])</f>
        <v>0</v>
      </c>
      <c r="BB91" s="118"/>
      <c r="BC91" s="166"/>
      <c r="BD91" s="159"/>
      <c r="BE91" s="163">
        <f t="shared" si="4"/>
        <v>0</v>
      </c>
      <c r="BF91" s="163" t="e">
        <f t="shared" si="5"/>
        <v>#DIV/0!</v>
      </c>
      <c r="BG91" s="162" t="e">
        <f t="shared" si="6"/>
        <v>#DIV/0!</v>
      </c>
      <c r="BH91" s="162">
        <f t="shared" si="7"/>
        <v>0</v>
      </c>
    </row>
    <row r="92" spans="1:60" ht="48.6" customHeight="1" x14ac:dyDescent="0.2">
      <c r="A92" s="166" t="str">
        <f>Tabla1[[#This Row],[CEGE]]&amp;Tabla1[[#This Row],[CentroGestor]]&amp;"-"&amp;Tabla1[[#This Row],[CodProducto]]&amp;"-"&amp;Tabla1[[#This Row],[CodIndicadordeProducto2]]</f>
        <v>0117-010117-06-111</v>
      </c>
      <c r="B92" s="166" t="str">
        <f>D92&amp;Tabla1[[#This Row],[CodIndicadordeProducto2]]</f>
        <v>PM01170106111</v>
      </c>
      <c r="C92" s="166" t="e">
        <f>VLOOKUP(B92,[1]Hoja1!$A$1:$A$507,1,0)</f>
        <v>#N/A</v>
      </c>
      <c r="D92" s="166" t="s">
        <v>1905</v>
      </c>
      <c r="E92" s="166" t="str">
        <f>Tabla1[[#This Row],[CEGE]]&amp;Tabla1[[#This Row],[CodProducto]]</f>
        <v>0117-0106</v>
      </c>
      <c r="F92" s="166" t="str">
        <f>Tabla1[[#This Row],[CEGE]]&amp;Tabla1[[#This Row],[CodProducto]]&amp;Tabla1[[#This Row],[Naturaleza]]&amp;Tabla1[[#This Row],[Periodicidad]]&amp;Tabla1[[#This Row],[UnidaddeMedida]]&amp;Tabla1[[#This Row],[LíneaBase]]&amp;Tabla1[[#This Row],[MetaPlan]]&amp;Tabla1[[#This Row],[MetaAnual]]</f>
        <v>0117-0106AcumuladoMensualVAL7771600700</v>
      </c>
      <c r="G92" s="73" t="s">
        <v>1386</v>
      </c>
      <c r="H92" s="74" t="s">
        <v>1551</v>
      </c>
      <c r="I92" s="74" t="s">
        <v>279</v>
      </c>
      <c r="J92" s="74" t="s">
        <v>280</v>
      </c>
      <c r="K92" s="74" t="s">
        <v>159</v>
      </c>
      <c r="L92" s="74" t="s">
        <v>290</v>
      </c>
      <c r="M92" s="75">
        <v>0</v>
      </c>
      <c r="N92" s="75">
        <v>0</v>
      </c>
      <c r="O92" s="75">
        <v>0</v>
      </c>
      <c r="P92" s="75">
        <v>0</v>
      </c>
      <c r="Q92" s="75">
        <v>0</v>
      </c>
      <c r="R92" s="76" t="s">
        <v>69</v>
      </c>
      <c r="S92" s="76" t="s">
        <v>69</v>
      </c>
      <c r="T92" s="76" t="s">
        <v>69</v>
      </c>
      <c r="U92" s="76" t="s">
        <v>69</v>
      </c>
      <c r="V92" s="76" t="s">
        <v>69</v>
      </c>
      <c r="W92" s="76" t="s">
        <v>69</v>
      </c>
      <c r="X92" s="76" t="s">
        <v>69</v>
      </c>
      <c r="Y92" s="76" t="s">
        <v>69</v>
      </c>
      <c r="Z92" s="76" t="s">
        <v>69</v>
      </c>
      <c r="AA92" s="105" t="str">
        <f>IF(Tabla1[[#This Row],[Compromisos
Diciembre2023Rev19Feb]]="","",Tabla1[[#This Row],[Compromisos
Diciembre2023Rev19Feb]]-Tabla1[[#This Row],[Compromisos
Diciembre2023]])</f>
        <v/>
      </c>
      <c r="AB92" s="105" t="str">
        <f>IF(Tabla1[[#This Row],[Giros
Diciembre2023Rev19Feb]]="","",Tabla1[[#This Row],[Giros
Diciembre2023]]-Tabla1[[#This Row],[Giros
Diciembre2023Rev19Feb]])</f>
        <v/>
      </c>
      <c r="AC92" s="74" t="s">
        <v>69</v>
      </c>
      <c r="AD92" s="74" t="s">
        <v>69</v>
      </c>
      <c r="AE92" s="74" t="s">
        <v>69</v>
      </c>
      <c r="AF92" s="74" t="s">
        <v>69</v>
      </c>
      <c r="AG92" s="74" t="s">
        <v>69</v>
      </c>
      <c r="AH92" s="74" t="s">
        <v>69</v>
      </c>
      <c r="AI92" s="78" t="s">
        <v>1476</v>
      </c>
      <c r="AJ92" s="74" t="s">
        <v>1553</v>
      </c>
      <c r="AK92" s="74" t="s">
        <v>27</v>
      </c>
      <c r="AL92" s="74" t="s">
        <v>28</v>
      </c>
      <c r="AM92" s="74" t="s">
        <v>29</v>
      </c>
      <c r="AN92" s="79">
        <v>777</v>
      </c>
      <c r="AO92" s="79">
        <v>1600</v>
      </c>
      <c r="AP92" s="79">
        <v>700</v>
      </c>
      <c r="AQ92" s="79">
        <v>705</v>
      </c>
      <c r="AR92" s="131">
        <v>100.71428571428601</v>
      </c>
      <c r="AS92" s="80"/>
      <c r="AT92" s="115">
        <v>705</v>
      </c>
      <c r="AU92" s="115">
        <v>100.71428571428601</v>
      </c>
      <c r="AV92" s="117" t="s">
        <v>1907</v>
      </c>
      <c r="AW92" s="115">
        <f>Tabla1[[#This Row],[TotalEjecuciónaDic20232]]-Tabla1[[#This Row],[TotalEjecuciónaDic2023]]</f>
        <v>0</v>
      </c>
      <c r="AX92" s="118"/>
      <c r="AY92" s="118"/>
      <c r="AZ92" s="118">
        <f>LEN(Tabla1[[#This Row],[Observaciones ajustadas]])</f>
        <v>0</v>
      </c>
      <c r="BA92" s="118">
        <f>LEN(Tabla1[[#This Row],[Observaciones ajustadas]])</f>
        <v>0</v>
      </c>
      <c r="BB92" s="118"/>
      <c r="BC92" s="166"/>
      <c r="BD92" s="159"/>
      <c r="BE92" s="163">
        <f t="shared" si="4"/>
        <v>-5</v>
      </c>
      <c r="BF92" s="163">
        <f t="shared" si="5"/>
        <v>99.285714285714292</v>
      </c>
      <c r="BG92" s="162">
        <f t="shared" si="6"/>
        <v>93.506493506493499</v>
      </c>
      <c r="BH92" s="162">
        <f t="shared" si="7"/>
        <v>-8.7484811664641562</v>
      </c>
    </row>
    <row r="93" spans="1:60" ht="48.6" customHeight="1" x14ac:dyDescent="0.2">
      <c r="A93" s="166" t="str">
        <f>Tabla1[[#This Row],[CEGE]]&amp;Tabla1[[#This Row],[CentroGestor]]&amp;"-"&amp;Tabla1[[#This Row],[CodProducto]]&amp;"-"&amp;Tabla1[[#This Row],[CodIndicadordeProducto2]]</f>
        <v>0117-010117-07-115</v>
      </c>
      <c r="B93" s="166" t="str">
        <f>D93&amp;Tabla1[[#This Row],[CodIndicadordeProducto2]]</f>
        <v>PM01170107115</v>
      </c>
      <c r="C93" s="166" t="e">
        <f>VLOOKUP(B93,[1]Hoja1!$A$1:$A$507,1,0)</f>
        <v>#N/A</v>
      </c>
      <c r="D93" s="166" t="s">
        <v>1908</v>
      </c>
      <c r="E93" s="166" t="str">
        <f>Tabla1[[#This Row],[CEGE]]&amp;Tabla1[[#This Row],[CodProducto]]</f>
        <v>0117-0107</v>
      </c>
      <c r="F93" s="166" t="str">
        <f>Tabla1[[#This Row],[CEGE]]&amp;Tabla1[[#This Row],[CodProducto]]&amp;Tabla1[[#This Row],[Naturaleza]]&amp;Tabla1[[#This Row],[Periodicidad]]&amp;Tabla1[[#This Row],[UnidaddeMedida]]&amp;Tabla1[[#This Row],[LíneaBase]]&amp;Tabla1[[#This Row],[MetaPlan]]&amp;Tabla1[[#This Row],[MetaAnual]]</f>
        <v>0117-0107AcumuladoMensualVAL2704437408100</v>
      </c>
      <c r="G93" s="73" t="s">
        <v>1386</v>
      </c>
      <c r="H93" s="74" t="s">
        <v>1551</v>
      </c>
      <c r="I93" s="74" t="s">
        <v>279</v>
      </c>
      <c r="J93" s="74" t="s">
        <v>280</v>
      </c>
      <c r="K93" s="74" t="s">
        <v>23</v>
      </c>
      <c r="L93" s="74" t="s">
        <v>284</v>
      </c>
      <c r="M93" s="75">
        <v>47676.095000000001</v>
      </c>
      <c r="N93" s="75">
        <v>48038.033683000001</v>
      </c>
      <c r="O93" s="75">
        <v>48038.033683000001</v>
      </c>
      <c r="P93" s="75">
        <v>41317.810479</v>
      </c>
      <c r="Q93" s="75">
        <v>15182.25769</v>
      </c>
      <c r="R93" s="76">
        <v>47676095000</v>
      </c>
      <c r="S93" s="76">
        <v>50326847681</v>
      </c>
      <c r="T93" s="76">
        <v>1406889441</v>
      </c>
      <c r="U93" s="76">
        <v>48919958240</v>
      </c>
      <c r="V93" s="76">
        <v>39643425019</v>
      </c>
      <c r="W93" s="105">
        <v>50326847681</v>
      </c>
      <c r="X93" s="105">
        <v>50326847681</v>
      </c>
      <c r="Y93" s="105">
        <v>48919958240</v>
      </c>
      <c r="Z93" s="105">
        <v>39643425019</v>
      </c>
      <c r="AA93" s="105">
        <f>IF(Tabla1[[#This Row],[Compromisos
Diciembre2023Rev19Feb]]="","",Tabla1[[#This Row],[Compromisos
Diciembre2023Rev19Feb]]-Tabla1[[#This Row],[Compromisos
Diciembre2023]])</f>
        <v>0</v>
      </c>
      <c r="AB93" s="105">
        <f>IF(Tabla1[[#This Row],[Giros
Diciembre2023Rev19Feb]]="","",Tabla1[[#This Row],[Giros
Diciembre2023]]-Tabla1[[#This Row],[Giros
Diciembre2023Rev19Feb]])</f>
        <v>0</v>
      </c>
      <c r="AC93" s="74" t="s">
        <v>1460</v>
      </c>
      <c r="AD93" s="74" t="s">
        <v>1460</v>
      </c>
      <c r="AE93" s="74" t="s">
        <v>1460</v>
      </c>
      <c r="AF93" s="74" t="s">
        <v>1460</v>
      </c>
      <c r="AG93" s="74" t="s">
        <v>1446</v>
      </c>
      <c r="AH93" s="74" t="s">
        <v>1460</v>
      </c>
      <c r="AI93" s="78" t="s">
        <v>1554</v>
      </c>
      <c r="AJ93" s="74" t="s">
        <v>1555</v>
      </c>
      <c r="AK93" s="74" t="s">
        <v>27</v>
      </c>
      <c r="AL93" s="74" t="s">
        <v>28</v>
      </c>
      <c r="AM93" s="74" t="s">
        <v>29</v>
      </c>
      <c r="AN93" s="79">
        <v>2704</v>
      </c>
      <c r="AO93" s="79">
        <v>43740</v>
      </c>
      <c r="AP93" s="79">
        <v>8100</v>
      </c>
      <c r="AQ93" s="79">
        <v>6509</v>
      </c>
      <c r="AR93" s="131">
        <v>80.358024691357997</v>
      </c>
      <c r="AS93" s="80"/>
      <c r="AT93" s="115">
        <v>6509</v>
      </c>
      <c r="AU93" s="115">
        <v>80.358024691357997</v>
      </c>
      <c r="AV93" s="117" t="s">
        <v>1909</v>
      </c>
      <c r="AW93" s="115">
        <f>Tabla1[[#This Row],[TotalEjecuciónaDic20232]]-Tabla1[[#This Row],[TotalEjecuciónaDic2023]]</f>
        <v>0</v>
      </c>
      <c r="AX93" s="118"/>
      <c r="AY93" s="118"/>
      <c r="AZ93" s="118">
        <f>LEN(Tabla1[[#This Row],[Observaciones ajustadas]])</f>
        <v>0</v>
      </c>
      <c r="BA93" s="118">
        <f>LEN(Tabla1[[#This Row],[Observaciones ajustadas]])</f>
        <v>0</v>
      </c>
      <c r="BB93" s="118"/>
      <c r="BC93" s="166"/>
      <c r="BD93" s="159"/>
      <c r="BE93" s="163">
        <f t="shared" si="4"/>
        <v>1591</v>
      </c>
      <c r="BF93" s="163">
        <f t="shared" si="5"/>
        <v>119.64197530864197</v>
      </c>
      <c r="BG93" s="162">
        <f t="shared" si="6"/>
        <v>70.51519644180874</v>
      </c>
      <c r="BH93" s="162">
        <f t="shared" si="7"/>
        <v>9.2723462325762736</v>
      </c>
    </row>
    <row r="94" spans="1:60" ht="48.6" customHeight="1" x14ac:dyDescent="0.2">
      <c r="A94" s="166" t="str">
        <f>Tabla1[[#This Row],[CEGE]]&amp;Tabla1[[#This Row],[CentroGestor]]&amp;"-"&amp;Tabla1[[#This Row],[CodProducto]]&amp;"-"&amp;Tabla1[[#This Row],[CodIndicadordeProducto2]]</f>
        <v>0117-010117-07-116</v>
      </c>
      <c r="B94" s="166" t="str">
        <f>D94&amp;Tabla1[[#This Row],[CodIndicadordeProducto2]]</f>
        <v>PM01170107116</v>
      </c>
      <c r="C94" s="166" t="e">
        <f>VLOOKUP(B94,[1]Hoja1!$A$1:$A$507,1,0)</f>
        <v>#N/A</v>
      </c>
      <c r="D94" s="166" t="s">
        <v>1908</v>
      </c>
      <c r="E94" s="166" t="str">
        <f>Tabla1[[#This Row],[CEGE]]&amp;Tabla1[[#This Row],[CodProducto]]</f>
        <v>0117-0107</v>
      </c>
      <c r="F94" s="166" t="str">
        <f>Tabla1[[#This Row],[CEGE]]&amp;Tabla1[[#This Row],[CodProducto]]&amp;Tabla1[[#This Row],[Naturaleza]]&amp;Tabla1[[#This Row],[Periodicidad]]&amp;Tabla1[[#This Row],[UnidaddeMedida]]&amp;Tabla1[[#This Row],[LíneaBase]]&amp;Tabla1[[#This Row],[MetaPlan]]&amp;Tabla1[[#This Row],[MetaAnual]]</f>
        <v>0117-0107AcumuladoMensualVAL0291605400</v>
      </c>
      <c r="G94" s="73" t="s">
        <v>1386</v>
      </c>
      <c r="H94" s="74" t="s">
        <v>1551</v>
      </c>
      <c r="I94" s="74" t="s">
        <v>279</v>
      </c>
      <c r="J94" s="74" t="s">
        <v>280</v>
      </c>
      <c r="K94" s="74" t="s">
        <v>23</v>
      </c>
      <c r="L94" s="74" t="s">
        <v>284</v>
      </c>
      <c r="M94" s="75">
        <v>0</v>
      </c>
      <c r="N94" s="75">
        <v>0</v>
      </c>
      <c r="O94" s="75">
        <v>0</v>
      </c>
      <c r="P94" s="75">
        <v>0</v>
      </c>
      <c r="Q94" s="75">
        <v>0</v>
      </c>
      <c r="R94" s="76" t="s">
        <v>69</v>
      </c>
      <c r="S94" s="76" t="s">
        <v>69</v>
      </c>
      <c r="T94" s="76" t="s">
        <v>69</v>
      </c>
      <c r="U94" s="76" t="s">
        <v>69</v>
      </c>
      <c r="V94" s="76" t="s">
        <v>69</v>
      </c>
      <c r="W94" s="76" t="s">
        <v>69</v>
      </c>
      <c r="X94" s="76" t="s">
        <v>69</v>
      </c>
      <c r="Y94" s="76" t="s">
        <v>69</v>
      </c>
      <c r="Z94" s="76" t="s">
        <v>69</v>
      </c>
      <c r="AA94" s="105" t="str">
        <f>IF(Tabla1[[#This Row],[Compromisos
Diciembre2023Rev19Feb]]="","",Tabla1[[#This Row],[Compromisos
Diciembre2023Rev19Feb]]-Tabla1[[#This Row],[Compromisos
Diciembre2023]])</f>
        <v/>
      </c>
      <c r="AB94" s="105" t="str">
        <f>IF(Tabla1[[#This Row],[Giros
Diciembre2023Rev19Feb]]="","",Tabla1[[#This Row],[Giros
Diciembre2023]]-Tabla1[[#This Row],[Giros
Diciembre2023Rev19Feb]])</f>
        <v/>
      </c>
      <c r="AC94" s="74" t="s">
        <v>69</v>
      </c>
      <c r="AD94" s="74" t="s">
        <v>69</v>
      </c>
      <c r="AE94" s="74" t="s">
        <v>69</v>
      </c>
      <c r="AF94" s="74" t="s">
        <v>69</v>
      </c>
      <c r="AG94" s="74" t="s">
        <v>69</v>
      </c>
      <c r="AH94" s="74" t="s">
        <v>69</v>
      </c>
      <c r="AI94" s="78" t="s">
        <v>1556</v>
      </c>
      <c r="AJ94" s="74" t="s">
        <v>1557</v>
      </c>
      <c r="AK94" s="74" t="s">
        <v>27</v>
      </c>
      <c r="AL94" s="74" t="s">
        <v>28</v>
      </c>
      <c r="AM94" s="74" t="s">
        <v>29</v>
      </c>
      <c r="AN94" s="79">
        <v>0</v>
      </c>
      <c r="AO94" s="79">
        <v>29160</v>
      </c>
      <c r="AP94" s="79">
        <v>5400</v>
      </c>
      <c r="AQ94" s="79">
        <v>3861</v>
      </c>
      <c r="AR94" s="131">
        <v>71.5</v>
      </c>
      <c r="AS94" s="80"/>
      <c r="AT94" s="115">
        <v>3861</v>
      </c>
      <c r="AU94" s="115">
        <v>71.5</v>
      </c>
      <c r="AV94" s="117" t="s">
        <v>1910</v>
      </c>
      <c r="AW94" s="115">
        <f>Tabla1[[#This Row],[TotalEjecuciónaDic20232]]-Tabla1[[#This Row],[TotalEjecuciónaDic2023]]</f>
        <v>0</v>
      </c>
      <c r="AX94" s="118"/>
      <c r="AY94" s="118"/>
      <c r="AZ94" s="118">
        <f>LEN(Tabla1[[#This Row],[Observaciones ajustadas]])</f>
        <v>0</v>
      </c>
      <c r="BA94" s="118">
        <f>LEN(Tabla1[[#This Row],[Observaciones ajustadas]])</f>
        <v>0</v>
      </c>
      <c r="BB94" s="118"/>
      <c r="BC94" s="166"/>
      <c r="BD94" s="159"/>
      <c r="BE94" s="163">
        <f t="shared" si="4"/>
        <v>1539</v>
      </c>
      <c r="BF94" s="163">
        <f t="shared" si="5"/>
        <v>128.5</v>
      </c>
      <c r="BG94" s="162">
        <f t="shared" si="6"/>
        <v>71.5</v>
      </c>
      <c r="BH94" s="162">
        <f t="shared" si="7"/>
        <v>13.240740740740742</v>
      </c>
    </row>
    <row r="95" spans="1:60" ht="48.6" customHeight="1" x14ac:dyDescent="0.2">
      <c r="A95" s="166" t="str">
        <f>Tabla1[[#This Row],[CEGE]]&amp;Tabla1[[#This Row],[CentroGestor]]&amp;"-"&amp;Tabla1[[#This Row],[CodProducto]]&amp;"-"&amp;Tabla1[[#This Row],[CodIndicadordeProducto2]]</f>
        <v>0117-010117-07-117</v>
      </c>
      <c r="B95" s="166" t="str">
        <f>D95&amp;Tabla1[[#This Row],[CodIndicadordeProducto2]]</f>
        <v>PM01170107117</v>
      </c>
      <c r="C95" s="166" t="e">
        <f>VLOOKUP(B95,[1]Hoja1!$A$1:$A$507,1,0)</f>
        <v>#N/A</v>
      </c>
      <c r="D95" s="166" t="s">
        <v>1908</v>
      </c>
      <c r="E95" s="166" t="str">
        <f>Tabla1[[#This Row],[CEGE]]&amp;Tabla1[[#This Row],[CodProducto]]</f>
        <v>0117-0107</v>
      </c>
      <c r="F95" s="166" t="str">
        <f>Tabla1[[#This Row],[CEGE]]&amp;Tabla1[[#This Row],[CodProducto]]&amp;Tabla1[[#This Row],[Naturaleza]]&amp;Tabla1[[#This Row],[Periodicidad]]&amp;Tabla1[[#This Row],[UnidaddeMedida]]&amp;Tabla1[[#This Row],[LíneaBase]]&amp;Tabla1[[#This Row],[MetaPlan]]&amp;Tabla1[[#This Row],[MetaAnual]]</f>
        <v>0117-0107AcumuladoMensualVAL34397390019250</v>
      </c>
      <c r="G95" s="73" t="s">
        <v>1386</v>
      </c>
      <c r="H95" s="74" t="s">
        <v>1551</v>
      </c>
      <c r="I95" s="74" t="s">
        <v>279</v>
      </c>
      <c r="J95" s="74" t="s">
        <v>280</v>
      </c>
      <c r="K95" s="74" t="s">
        <v>23</v>
      </c>
      <c r="L95" s="74" t="s">
        <v>284</v>
      </c>
      <c r="M95" s="75">
        <v>0</v>
      </c>
      <c r="N95" s="75">
        <v>0</v>
      </c>
      <c r="O95" s="75">
        <v>0</v>
      </c>
      <c r="P95" s="75">
        <v>0</v>
      </c>
      <c r="Q95" s="75">
        <v>0</v>
      </c>
      <c r="R95" s="76" t="s">
        <v>69</v>
      </c>
      <c r="S95" s="76" t="s">
        <v>69</v>
      </c>
      <c r="T95" s="76" t="s">
        <v>69</v>
      </c>
      <c r="U95" s="76" t="s">
        <v>69</v>
      </c>
      <c r="V95" s="76" t="s">
        <v>69</v>
      </c>
      <c r="W95" s="76" t="s">
        <v>69</v>
      </c>
      <c r="X95" s="76" t="s">
        <v>69</v>
      </c>
      <c r="Y95" s="76" t="s">
        <v>69</v>
      </c>
      <c r="Z95" s="76" t="s">
        <v>69</v>
      </c>
      <c r="AA95" s="105" t="str">
        <f>IF(Tabla1[[#This Row],[Compromisos
Diciembre2023Rev19Feb]]="","",Tabla1[[#This Row],[Compromisos
Diciembre2023Rev19Feb]]-Tabla1[[#This Row],[Compromisos
Diciembre2023]])</f>
        <v/>
      </c>
      <c r="AB95" s="105" t="str">
        <f>IF(Tabla1[[#This Row],[Giros
Diciembre2023Rev19Feb]]="","",Tabla1[[#This Row],[Giros
Diciembre2023]]-Tabla1[[#This Row],[Giros
Diciembre2023Rev19Feb]])</f>
        <v/>
      </c>
      <c r="AC95" s="74" t="s">
        <v>69</v>
      </c>
      <c r="AD95" s="74" t="s">
        <v>69</v>
      </c>
      <c r="AE95" s="74" t="s">
        <v>69</v>
      </c>
      <c r="AF95" s="74" t="s">
        <v>69</v>
      </c>
      <c r="AG95" s="74" t="s">
        <v>69</v>
      </c>
      <c r="AH95" s="74" t="s">
        <v>69</v>
      </c>
      <c r="AI95" s="78" t="s">
        <v>1558</v>
      </c>
      <c r="AJ95" s="74" t="s">
        <v>1559</v>
      </c>
      <c r="AK95" s="74" t="s">
        <v>27</v>
      </c>
      <c r="AL95" s="74" t="s">
        <v>28</v>
      </c>
      <c r="AM95" s="74" t="s">
        <v>29</v>
      </c>
      <c r="AN95" s="79">
        <v>3439</v>
      </c>
      <c r="AO95" s="79">
        <v>73900</v>
      </c>
      <c r="AP95" s="79">
        <v>19250</v>
      </c>
      <c r="AQ95" s="79">
        <v>2556</v>
      </c>
      <c r="AR95" s="131">
        <v>13.277922077922099</v>
      </c>
      <c r="AS95" s="80"/>
      <c r="AT95" s="115">
        <v>2556</v>
      </c>
      <c r="AU95" s="115">
        <v>13.277922077922099</v>
      </c>
      <c r="AV95" s="117" t="s">
        <v>1911</v>
      </c>
      <c r="AW95" s="115">
        <f>Tabla1[[#This Row],[TotalEjecuciónaDic20232]]-Tabla1[[#This Row],[TotalEjecuciónaDic2023]]</f>
        <v>0</v>
      </c>
      <c r="AX95" s="118"/>
      <c r="AY95" s="118"/>
      <c r="AZ95" s="118">
        <f>LEN(Tabla1[[#This Row],[Observaciones ajustadas]])</f>
        <v>0</v>
      </c>
      <c r="BA95" s="118">
        <f>LEN(Tabla1[[#This Row],[Observaciones ajustadas]])</f>
        <v>0</v>
      </c>
      <c r="BB95" s="118"/>
      <c r="BC95" s="166"/>
      <c r="BD95" s="159"/>
      <c r="BE95" s="163">
        <f t="shared" si="4"/>
        <v>16694</v>
      </c>
      <c r="BF95" s="163">
        <f t="shared" si="5"/>
        <v>186.72207792207791</v>
      </c>
      <c r="BG95" s="162">
        <f t="shared" si="6"/>
        <v>-5.584719499082917</v>
      </c>
      <c r="BH95" s="162">
        <f t="shared" si="7"/>
        <v>-1.2531755155334157</v>
      </c>
    </row>
    <row r="96" spans="1:60" ht="48.6" customHeight="1" x14ac:dyDescent="0.2">
      <c r="A96" s="166" t="str">
        <f>Tabla1[[#This Row],[CEGE]]&amp;Tabla1[[#This Row],[CentroGestor]]&amp;"-"&amp;Tabla1[[#This Row],[CodProducto]]&amp;"-"&amp;Tabla1[[#This Row],[CodIndicadordeProducto2]]</f>
        <v>0117-010117-07-118</v>
      </c>
      <c r="B96" s="166" t="str">
        <f>D96&amp;Tabla1[[#This Row],[CodIndicadordeProducto2]]</f>
        <v>PM01170107118</v>
      </c>
      <c r="C96" s="166" t="e">
        <f>VLOOKUP(B96,[1]Hoja1!$A$1:$A$507,1,0)</f>
        <v>#N/A</v>
      </c>
      <c r="D96" s="166" t="s">
        <v>1908</v>
      </c>
      <c r="E96" s="166" t="str">
        <f>Tabla1[[#This Row],[CEGE]]&amp;Tabla1[[#This Row],[CodProducto]]</f>
        <v>0117-0107</v>
      </c>
      <c r="F96" s="166" t="str">
        <f>Tabla1[[#This Row],[CEGE]]&amp;Tabla1[[#This Row],[CodProducto]]&amp;Tabla1[[#This Row],[Naturaleza]]&amp;Tabla1[[#This Row],[Periodicidad]]&amp;Tabla1[[#This Row],[UnidaddeMedida]]&amp;Tabla1[[#This Row],[LíneaBase]]&amp;Tabla1[[#This Row],[MetaPlan]]&amp;Tabla1[[#This Row],[MetaAnual]]</f>
        <v>0117-0107AcumuladoMensualVAL0203</v>
      </c>
      <c r="G96" s="73" t="s">
        <v>1386</v>
      </c>
      <c r="H96" s="74" t="s">
        <v>1551</v>
      </c>
      <c r="I96" s="74" t="s">
        <v>279</v>
      </c>
      <c r="J96" s="74" t="s">
        <v>280</v>
      </c>
      <c r="K96" s="74" t="s">
        <v>23</v>
      </c>
      <c r="L96" s="74" t="s">
        <v>284</v>
      </c>
      <c r="M96" s="75">
        <v>0</v>
      </c>
      <c r="N96" s="75">
        <v>0</v>
      </c>
      <c r="O96" s="75">
        <v>0</v>
      </c>
      <c r="P96" s="75">
        <v>0</v>
      </c>
      <c r="Q96" s="75">
        <v>0</v>
      </c>
      <c r="R96" s="76" t="s">
        <v>69</v>
      </c>
      <c r="S96" s="76" t="s">
        <v>69</v>
      </c>
      <c r="T96" s="76" t="s">
        <v>69</v>
      </c>
      <c r="U96" s="76" t="s">
        <v>69</v>
      </c>
      <c r="V96" s="76" t="s">
        <v>69</v>
      </c>
      <c r="W96" s="76" t="s">
        <v>69</v>
      </c>
      <c r="X96" s="76" t="s">
        <v>69</v>
      </c>
      <c r="Y96" s="76" t="s">
        <v>69</v>
      </c>
      <c r="Z96" s="76" t="s">
        <v>69</v>
      </c>
      <c r="AA96" s="105" t="str">
        <f>IF(Tabla1[[#This Row],[Compromisos
Diciembre2023Rev19Feb]]="","",Tabla1[[#This Row],[Compromisos
Diciembre2023Rev19Feb]]-Tabla1[[#This Row],[Compromisos
Diciembre2023]])</f>
        <v/>
      </c>
      <c r="AB96" s="105" t="str">
        <f>IF(Tabla1[[#This Row],[Giros
Diciembre2023Rev19Feb]]="","",Tabla1[[#This Row],[Giros
Diciembre2023]]-Tabla1[[#This Row],[Giros
Diciembre2023Rev19Feb]])</f>
        <v/>
      </c>
      <c r="AC96" s="74" t="s">
        <v>69</v>
      </c>
      <c r="AD96" s="74" t="s">
        <v>69</v>
      </c>
      <c r="AE96" s="74" t="s">
        <v>69</v>
      </c>
      <c r="AF96" s="74" t="s">
        <v>69</v>
      </c>
      <c r="AG96" s="74" t="s">
        <v>69</v>
      </c>
      <c r="AH96" s="74" t="s">
        <v>69</v>
      </c>
      <c r="AI96" s="78" t="s">
        <v>1560</v>
      </c>
      <c r="AJ96" s="74" t="s">
        <v>1561</v>
      </c>
      <c r="AK96" s="74" t="s">
        <v>27</v>
      </c>
      <c r="AL96" s="74" t="s">
        <v>28</v>
      </c>
      <c r="AM96" s="74" t="s">
        <v>29</v>
      </c>
      <c r="AN96" s="79">
        <v>0</v>
      </c>
      <c r="AO96" s="79">
        <v>20</v>
      </c>
      <c r="AP96" s="79">
        <v>3</v>
      </c>
      <c r="AQ96" s="79">
        <v>3</v>
      </c>
      <c r="AR96" s="131">
        <v>100</v>
      </c>
      <c r="AS96" s="80"/>
      <c r="AT96" s="115">
        <v>3</v>
      </c>
      <c r="AU96" s="115">
        <v>100</v>
      </c>
      <c r="AV96" s="117" t="s">
        <v>1912</v>
      </c>
      <c r="AW96" s="115">
        <f>Tabla1[[#This Row],[TotalEjecuciónaDic20232]]-Tabla1[[#This Row],[TotalEjecuciónaDic2023]]</f>
        <v>0</v>
      </c>
      <c r="AX96" s="118"/>
      <c r="AY96" s="118"/>
      <c r="AZ96" s="118">
        <f>LEN(Tabla1[[#This Row],[Observaciones ajustadas]])</f>
        <v>0</v>
      </c>
      <c r="BA96" s="118">
        <f>LEN(Tabla1[[#This Row],[Observaciones ajustadas]])</f>
        <v>0</v>
      </c>
      <c r="BB96" s="118"/>
      <c r="BC96" s="166"/>
      <c r="BD96" s="159"/>
      <c r="BE96" s="163">
        <f t="shared" si="4"/>
        <v>0</v>
      </c>
      <c r="BF96" s="163">
        <f t="shared" si="5"/>
        <v>100</v>
      </c>
      <c r="BG96" s="162">
        <f t="shared" si="6"/>
        <v>100</v>
      </c>
      <c r="BH96" s="162">
        <f t="shared" si="7"/>
        <v>15</v>
      </c>
    </row>
    <row r="97" spans="1:60" ht="48.6" customHeight="1" x14ac:dyDescent="0.2">
      <c r="A97" s="166" t="str">
        <f>Tabla1[[#This Row],[CEGE]]&amp;Tabla1[[#This Row],[CentroGestor]]&amp;"-"&amp;Tabla1[[#This Row],[CodProducto]]&amp;"-"&amp;Tabla1[[#This Row],[CodIndicadordeProducto2]]</f>
        <v>0117-010117-07-119</v>
      </c>
      <c r="B97" s="166" t="str">
        <f>D97&amp;Tabla1[[#This Row],[CodIndicadordeProducto2]]</f>
        <v>PM01170107119</v>
      </c>
      <c r="C97" s="166" t="e">
        <f>VLOOKUP(B97,[1]Hoja1!$A$1:$A$507,1,0)</f>
        <v>#N/A</v>
      </c>
      <c r="D97" s="166" t="s">
        <v>1908</v>
      </c>
      <c r="E97" s="166" t="str">
        <f>Tabla1[[#This Row],[CEGE]]&amp;Tabla1[[#This Row],[CodProducto]]</f>
        <v>0117-0107</v>
      </c>
      <c r="F97" s="166" t="str">
        <f>Tabla1[[#This Row],[CEGE]]&amp;Tabla1[[#This Row],[CodProducto]]&amp;Tabla1[[#This Row],[Naturaleza]]&amp;Tabla1[[#This Row],[Periodicidad]]&amp;Tabla1[[#This Row],[UnidaddeMedida]]&amp;Tabla1[[#This Row],[LíneaBase]]&amp;Tabla1[[#This Row],[MetaPlan]]&amp;Tabla1[[#This Row],[MetaAnual]]</f>
        <v>0117-0107AcumuladoMensualVAL45144</v>
      </c>
      <c r="G97" s="73" t="s">
        <v>1386</v>
      </c>
      <c r="H97" s="74" t="s">
        <v>1551</v>
      </c>
      <c r="I97" s="74" t="s">
        <v>279</v>
      </c>
      <c r="J97" s="74" t="s">
        <v>280</v>
      </c>
      <c r="K97" s="74" t="s">
        <v>23</v>
      </c>
      <c r="L97" s="74" t="s">
        <v>284</v>
      </c>
      <c r="M97" s="75">
        <v>0</v>
      </c>
      <c r="N97" s="75">
        <v>0</v>
      </c>
      <c r="O97" s="75">
        <v>0</v>
      </c>
      <c r="P97" s="75">
        <v>0</v>
      </c>
      <c r="Q97" s="75">
        <v>0</v>
      </c>
      <c r="R97" s="76" t="s">
        <v>69</v>
      </c>
      <c r="S97" s="76" t="s">
        <v>69</v>
      </c>
      <c r="T97" s="76" t="s">
        <v>69</v>
      </c>
      <c r="U97" s="76" t="s">
        <v>69</v>
      </c>
      <c r="V97" s="76" t="s">
        <v>69</v>
      </c>
      <c r="W97" s="76" t="s">
        <v>69</v>
      </c>
      <c r="X97" s="76" t="s">
        <v>69</v>
      </c>
      <c r="Y97" s="76" t="s">
        <v>69</v>
      </c>
      <c r="Z97" s="76" t="s">
        <v>69</v>
      </c>
      <c r="AA97" s="105" t="str">
        <f>IF(Tabla1[[#This Row],[Compromisos
Diciembre2023Rev19Feb]]="","",Tabla1[[#This Row],[Compromisos
Diciembre2023Rev19Feb]]-Tabla1[[#This Row],[Compromisos
Diciembre2023]])</f>
        <v/>
      </c>
      <c r="AB97" s="105" t="str">
        <f>IF(Tabla1[[#This Row],[Giros
Diciembre2023Rev19Feb]]="","",Tabla1[[#This Row],[Giros
Diciembre2023]]-Tabla1[[#This Row],[Giros
Diciembre2023Rev19Feb]])</f>
        <v/>
      </c>
      <c r="AC97" s="74" t="s">
        <v>69</v>
      </c>
      <c r="AD97" s="74" t="s">
        <v>69</v>
      </c>
      <c r="AE97" s="74" t="s">
        <v>69</v>
      </c>
      <c r="AF97" s="74" t="s">
        <v>69</v>
      </c>
      <c r="AG97" s="74" t="s">
        <v>69</v>
      </c>
      <c r="AH97" s="74" t="s">
        <v>69</v>
      </c>
      <c r="AI97" s="78" t="s">
        <v>1562</v>
      </c>
      <c r="AJ97" s="74" t="s">
        <v>1563</v>
      </c>
      <c r="AK97" s="74" t="s">
        <v>27</v>
      </c>
      <c r="AL97" s="74" t="s">
        <v>28</v>
      </c>
      <c r="AM97" s="74" t="s">
        <v>29</v>
      </c>
      <c r="AN97" s="79">
        <v>45</v>
      </c>
      <c r="AO97" s="79">
        <v>14</v>
      </c>
      <c r="AP97" s="79">
        <v>4</v>
      </c>
      <c r="AQ97" s="79">
        <v>4</v>
      </c>
      <c r="AR97" s="131">
        <v>100</v>
      </c>
      <c r="AS97" s="80"/>
      <c r="AT97" s="115">
        <v>4</v>
      </c>
      <c r="AU97" s="115">
        <v>100</v>
      </c>
      <c r="AV97" s="117" t="s">
        <v>1913</v>
      </c>
      <c r="AW97" s="115">
        <f>Tabla1[[#This Row],[TotalEjecuciónaDic20232]]-Tabla1[[#This Row],[TotalEjecuciónaDic2023]]</f>
        <v>0</v>
      </c>
      <c r="AX97" s="118"/>
      <c r="AY97" s="118"/>
      <c r="AZ97" s="118">
        <f>LEN(Tabla1[[#This Row],[Observaciones ajustadas]])</f>
        <v>0</v>
      </c>
      <c r="BA97" s="118">
        <f>LEN(Tabla1[[#This Row],[Observaciones ajustadas]])</f>
        <v>0</v>
      </c>
      <c r="BB97" s="118"/>
      <c r="BC97" s="166"/>
      <c r="BD97" s="159"/>
      <c r="BE97" s="163">
        <f t="shared" si="4"/>
        <v>0</v>
      </c>
      <c r="BF97" s="163">
        <f t="shared" si="5"/>
        <v>100</v>
      </c>
      <c r="BG97" s="162">
        <f t="shared" si="6"/>
        <v>100</v>
      </c>
      <c r="BH97" s="162">
        <f t="shared" si="7"/>
        <v>132.25806451612902</v>
      </c>
    </row>
    <row r="98" spans="1:60" ht="48.6" customHeight="1" x14ac:dyDescent="0.2">
      <c r="A98" s="166" t="str">
        <f>Tabla1[[#This Row],[CEGE]]&amp;Tabla1[[#This Row],[CentroGestor]]&amp;"-"&amp;Tabla1[[#This Row],[CodProducto]]&amp;"-"&amp;Tabla1[[#This Row],[CodIndicadordeProducto2]]</f>
        <v>0117-010117-07-120</v>
      </c>
      <c r="B98" s="166" t="str">
        <f>D98&amp;Tabla1[[#This Row],[CodIndicadordeProducto2]]</f>
        <v>PM01170107120</v>
      </c>
      <c r="C98" s="166" t="e">
        <f>VLOOKUP(B98,[1]Hoja1!$A$1:$A$507,1,0)</f>
        <v>#N/A</v>
      </c>
      <c r="D98" s="166" t="s">
        <v>1908</v>
      </c>
      <c r="E98" s="166" t="str">
        <f>Tabla1[[#This Row],[CEGE]]&amp;Tabla1[[#This Row],[CodProducto]]</f>
        <v>0117-0107</v>
      </c>
      <c r="F98" s="166" t="str">
        <f>Tabla1[[#This Row],[CEGE]]&amp;Tabla1[[#This Row],[CodProducto]]&amp;Tabla1[[#This Row],[Naturaleza]]&amp;Tabla1[[#This Row],[Periodicidad]]&amp;Tabla1[[#This Row],[UnidaddeMedida]]&amp;Tabla1[[#This Row],[LíneaBase]]&amp;Tabla1[[#This Row],[MetaPlan]]&amp;Tabla1[[#This Row],[MetaAnual]]</f>
        <v>0117-0107AcumuladoMensualVAL01200</v>
      </c>
      <c r="G98" s="73" t="s">
        <v>1386</v>
      </c>
      <c r="H98" s="74" t="s">
        <v>1551</v>
      </c>
      <c r="I98" s="74" t="s">
        <v>279</v>
      </c>
      <c r="J98" s="74" t="s">
        <v>280</v>
      </c>
      <c r="K98" s="74" t="s">
        <v>23</v>
      </c>
      <c r="L98" s="74" t="s">
        <v>284</v>
      </c>
      <c r="M98" s="75">
        <v>0</v>
      </c>
      <c r="N98" s="75">
        <v>0</v>
      </c>
      <c r="O98" s="75">
        <v>0</v>
      </c>
      <c r="P98" s="75">
        <v>0</v>
      </c>
      <c r="Q98" s="75">
        <v>0</v>
      </c>
      <c r="R98" s="76" t="s">
        <v>69</v>
      </c>
      <c r="S98" s="76" t="s">
        <v>69</v>
      </c>
      <c r="T98" s="76" t="s">
        <v>69</v>
      </c>
      <c r="U98" s="76" t="s">
        <v>69</v>
      </c>
      <c r="V98" s="76" t="s">
        <v>69</v>
      </c>
      <c r="W98" s="76" t="s">
        <v>69</v>
      </c>
      <c r="X98" s="76" t="s">
        <v>69</v>
      </c>
      <c r="Y98" s="76" t="s">
        <v>69</v>
      </c>
      <c r="Z98" s="76" t="s">
        <v>69</v>
      </c>
      <c r="AA98" s="105" t="str">
        <f>IF(Tabla1[[#This Row],[Compromisos
Diciembre2023Rev19Feb]]="","",Tabla1[[#This Row],[Compromisos
Diciembre2023Rev19Feb]]-Tabla1[[#This Row],[Compromisos
Diciembre2023]])</f>
        <v/>
      </c>
      <c r="AB98" s="105" t="str">
        <f>IF(Tabla1[[#This Row],[Giros
Diciembre2023Rev19Feb]]="","",Tabla1[[#This Row],[Giros
Diciembre2023]]-Tabla1[[#This Row],[Giros
Diciembre2023Rev19Feb]])</f>
        <v/>
      </c>
      <c r="AC98" s="74" t="s">
        <v>69</v>
      </c>
      <c r="AD98" s="74" t="s">
        <v>69</v>
      </c>
      <c r="AE98" s="74" t="s">
        <v>69</v>
      </c>
      <c r="AF98" s="74" t="s">
        <v>69</v>
      </c>
      <c r="AG98" s="74" t="s">
        <v>69</v>
      </c>
      <c r="AH98" s="74" t="s">
        <v>69</v>
      </c>
      <c r="AI98" s="78" t="s">
        <v>1564</v>
      </c>
      <c r="AJ98" s="74" t="s">
        <v>1565</v>
      </c>
      <c r="AK98" s="74" t="s">
        <v>27</v>
      </c>
      <c r="AL98" s="74" t="s">
        <v>28</v>
      </c>
      <c r="AM98" s="74" t="s">
        <v>29</v>
      </c>
      <c r="AN98" s="79">
        <v>0</v>
      </c>
      <c r="AO98" s="79">
        <v>120</v>
      </c>
      <c r="AP98" s="79">
        <v>0</v>
      </c>
      <c r="AQ98" s="79">
        <v>0</v>
      </c>
      <c r="AR98" s="131">
        <v>0</v>
      </c>
      <c r="AS98" s="80"/>
      <c r="AT98" s="115">
        <v>0</v>
      </c>
      <c r="AU98" s="115">
        <v>0</v>
      </c>
      <c r="AV98" s="117" t="s">
        <v>1914</v>
      </c>
      <c r="AW98" s="115">
        <f>Tabla1[[#This Row],[TotalEjecuciónaDic20232]]-Tabla1[[#This Row],[TotalEjecuciónaDic2023]]</f>
        <v>0</v>
      </c>
      <c r="AX98" s="118"/>
      <c r="AY98" s="118"/>
      <c r="AZ98" s="118">
        <f>LEN(Tabla1[[#This Row],[Observaciones ajustadas]])</f>
        <v>0</v>
      </c>
      <c r="BA98" s="118">
        <f>LEN(Tabla1[[#This Row],[Observaciones ajustadas]])</f>
        <v>0</v>
      </c>
      <c r="BB98" s="118"/>
      <c r="BC98" s="166"/>
      <c r="BD98" s="159"/>
      <c r="BE98" s="163">
        <f t="shared" si="4"/>
        <v>0</v>
      </c>
      <c r="BF98" s="163" t="e">
        <f t="shared" si="5"/>
        <v>#DIV/0!</v>
      </c>
      <c r="BG98" s="162" t="e">
        <f t="shared" si="6"/>
        <v>#DIV/0!</v>
      </c>
      <c r="BH98" s="162">
        <f t="shared" si="7"/>
        <v>0</v>
      </c>
    </row>
    <row r="99" spans="1:60" ht="48.6" customHeight="1" x14ac:dyDescent="0.2">
      <c r="A99" s="166" t="str">
        <f>Tabla1[[#This Row],[CEGE]]&amp;Tabla1[[#This Row],[CentroGestor]]&amp;"-"&amp;Tabla1[[#This Row],[CodProducto]]&amp;"-"&amp;Tabla1[[#This Row],[CodIndicadordeProducto2]]</f>
        <v>0117-010117-07-121</v>
      </c>
      <c r="B99" s="166" t="str">
        <f>D99&amp;Tabla1[[#This Row],[CodIndicadordeProducto2]]</f>
        <v>PM01170107121</v>
      </c>
      <c r="C99" s="166" t="e">
        <f>VLOOKUP(B99,[1]Hoja1!$A$1:$A$507,1,0)</f>
        <v>#N/A</v>
      </c>
      <c r="D99" s="166" t="s">
        <v>1908</v>
      </c>
      <c r="E99" s="166" t="str">
        <f>Tabla1[[#This Row],[CEGE]]&amp;Tabla1[[#This Row],[CodProducto]]</f>
        <v>0117-0107</v>
      </c>
      <c r="F99" s="166" t="str">
        <f>Tabla1[[#This Row],[CEGE]]&amp;Tabla1[[#This Row],[CodProducto]]&amp;Tabla1[[#This Row],[Naturaleza]]&amp;Tabla1[[#This Row],[Periodicidad]]&amp;Tabla1[[#This Row],[UnidaddeMedida]]&amp;Tabla1[[#This Row],[LíneaBase]]&amp;Tabla1[[#This Row],[MetaPlan]]&amp;Tabla1[[#This Row],[MetaAnual]]</f>
        <v>0117-0107AcumuladoMensualVAL01200</v>
      </c>
      <c r="G99" s="73" t="s">
        <v>1386</v>
      </c>
      <c r="H99" s="74" t="s">
        <v>1551</v>
      </c>
      <c r="I99" s="74" t="s">
        <v>279</v>
      </c>
      <c r="J99" s="74" t="s">
        <v>280</v>
      </c>
      <c r="K99" s="74" t="s">
        <v>23</v>
      </c>
      <c r="L99" s="74" t="s">
        <v>284</v>
      </c>
      <c r="M99" s="75">
        <v>0</v>
      </c>
      <c r="N99" s="75">
        <v>0</v>
      </c>
      <c r="O99" s="75">
        <v>0</v>
      </c>
      <c r="P99" s="75">
        <v>0</v>
      </c>
      <c r="Q99" s="75">
        <v>0</v>
      </c>
      <c r="R99" s="76" t="s">
        <v>69</v>
      </c>
      <c r="S99" s="76" t="s">
        <v>69</v>
      </c>
      <c r="T99" s="76" t="s">
        <v>69</v>
      </c>
      <c r="U99" s="76" t="s">
        <v>69</v>
      </c>
      <c r="V99" s="76" t="s">
        <v>69</v>
      </c>
      <c r="W99" s="76" t="s">
        <v>69</v>
      </c>
      <c r="X99" s="76" t="s">
        <v>69</v>
      </c>
      <c r="Y99" s="76" t="s">
        <v>69</v>
      </c>
      <c r="Z99" s="76" t="s">
        <v>69</v>
      </c>
      <c r="AA99" s="105" t="str">
        <f>IF(Tabla1[[#This Row],[Compromisos
Diciembre2023Rev19Feb]]="","",Tabla1[[#This Row],[Compromisos
Diciembre2023Rev19Feb]]-Tabla1[[#This Row],[Compromisos
Diciembre2023]])</f>
        <v/>
      </c>
      <c r="AB99" s="105" t="str">
        <f>IF(Tabla1[[#This Row],[Giros
Diciembre2023Rev19Feb]]="","",Tabla1[[#This Row],[Giros
Diciembre2023]]-Tabla1[[#This Row],[Giros
Diciembre2023Rev19Feb]])</f>
        <v/>
      </c>
      <c r="AC99" s="74" t="s">
        <v>69</v>
      </c>
      <c r="AD99" s="74" t="s">
        <v>69</v>
      </c>
      <c r="AE99" s="74" t="s">
        <v>69</v>
      </c>
      <c r="AF99" s="74" t="s">
        <v>69</v>
      </c>
      <c r="AG99" s="74" t="s">
        <v>69</v>
      </c>
      <c r="AH99" s="74" t="s">
        <v>69</v>
      </c>
      <c r="AI99" s="78">
        <v>121</v>
      </c>
      <c r="AJ99" s="74" t="s">
        <v>1566</v>
      </c>
      <c r="AK99" s="74" t="s">
        <v>27</v>
      </c>
      <c r="AL99" s="74" t="s">
        <v>28</v>
      </c>
      <c r="AM99" s="74" t="s">
        <v>29</v>
      </c>
      <c r="AN99" s="79">
        <v>0</v>
      </c>
      <c r="AO99" s="79">
        <v>120</v>
      </c>
      <c r="AP99" s="79">
        <v>0</v>
      </c>
      <c r="AQ99" s="79">
        <v>0</v>
      </c>
      <c r="AR99" s="131">
        <v>0</v>
      </c>
      <c r="AS99" s="80"/>
      <c r="AT99" s="115">
        <v>0</v>
      </c>
      <c r="AU99" s="115">
        <v>0</v>
      </c>
      <c r="AV99" s="117" t="s">
        <v>1915</v>
      </c>
      <c r="AW99" s="115">
        <f>Tabla1[[#This Row],[TotalEjecuciónaDic20232]]-Tabla1[[#This Row],[TotalEjecuciónaDic2023]]</f>
        <v>0</v>
      </c>
      <c r="AX99" s="118" t="s">
        <v>1815</v>
      </c>
      <c r="AY99" s="118"/>
      <c r="AZ99" s="118">
        <f>LEN(Tabla1[[#This Row],[Observaciones ajustadas]])</f>
        <v>0</v>
      </c>
      <c r="BA99" s="118">
        <f>LEN(Tabla1[[#This Row],[Observaciones ajustadas]])</f>
        <v>0</v>
      </c>
      <c r="BB99" s="118"/>
      <c r="BC99" s="166"/>
      <c r="BD99" s="159"/>
      <c r="BE99" s="163">
        <f t="shared" si="4"/>
        <v>0</v>
      </c>
      <c r="BF99" s="163" t="e">
        <f t="shared" si="5"/>
        <v>#DIV/0!</v>
      </c>
      <c r="BG99" s="162" t="e">
        <f t="shared" si="6"/>
        <v>#DIV/0!</v>
      </c>
      <c r="BH99" s="162">
        <f t="shared" si="7"/>
        <v>0</v>
      </c>
    </row>
    <row r="100" spans="1:60" ht="48.6" customHeight="1" x14ac:dyDescent="0.2">
      <c r="A100" s="166" t="str">
        <f>Tabla1[[#This Row],[CEGE]]&amp;Tabla1[[#This Row],[CentroGestor]]&amp;"-"&amp;Tabla1[[#This Row],[CodProducto]]&amp;"-"&amp;Tabla1[[#This Row],[CodIndicadordeProducto2]]</f>
        <v>0117-010117-12-124</v>
      </c>
      <c r="B100" s="166" t="str">
        <f>D100&amp;Tabla1[[#This Row],[CodIndicadordeProducto2]]</f>
        <v>PM01170112124</v>
      </c>
      <c r="C100" s="166" t="e">
        <f>VLOOKUP(B100,[1]Hoja1!$A$1:$A$507,1,0)</f>
        <v>#N/A</v>
      </c>
      <c r="D100" s="166" t="s">
        <v>1916</v>
      </c>
      <c r="E100" s="166" t="str">
        <f>Tabla1[[#This Row],[CEGE]]&amp;Tabla1[[#This Row],[CodProducto]]</f>
        <v>0117-0112</v>
      </c>
      <c r="F100" s="166" t="str">
        <f>Tabla1[[#This Row],[CEGE]]&amp;Tabla1[[#This Row],[CodProducto]]&amp;Tabla1[[#This Row],[Naturaleza]]&amp;Tabla1[[#This Row],[Periodicidad]]&amp;Tabla1[[#This Row],[UnidaddeMedida]]&amp;Tabla1[[#This Row],[LíneaBase]]&amp;Tabla1[[#This Row],[MetaPlan]]&amp;Tabla1[[#This Row],[MetaAnual]]</f>
        <v>0117-0112AcumuladoMensualVAL0700000</v>
      </c>
      <c r="G100" s="73" t="s">
        <v>1386</v>
      </c>
      <c r="H100" s="74" t="s">
        <v>1551</v>
      </c>
      <c r="I100" s="74" t="s">
        <v>279</v>
      </c>
      <c r="J100" s="74" t="s">
        <v>280</v>
      </c>
      <c r="K100" s="74" t="s">
        <v>46</v>
      </c>
      <c r="L100" s="74" t="s">
        <v>281</v>
      </c>
      <c r="M100" s="75">
        <v>62063.906000000003</v>
      </c>
      <c r="N100" s="75">
        <v>61070.612238000002</v>
      </c>
      <c r="O100" s="75">
        <v>61070.612238000002</v>
      </c>
      <c r="P100" s="75">
        <v>41268.088114999999</v>
      </c>
      <c r="Q100" s="75">
        <v>19572.897110999998</v>
      </c>
      <c r="R100" s="76">
        <v>62063906000</v>
      </c>
      <c r="S100" s="76">
        <v>45547189217</v>
      </c>
      <c r="T100" s="76">
        <v>2496927965</v>
      </c>
      <c r="U100" s="76">
        <v>43050261252</v>
      </c>
      <c r="V100" s="76">
        <v>33981483080</v>
      </c>
      <c r="W100" s="105">
        <v>45547189217</v>
      </c>
      <c r="X100" s="105">
        <v>45547189217</v>
      </c>
      <c r="Y100" s="105">
        <v>43050261252</v>
      </c>
      <c r="Z100" s="105">
        <v>33981483080</v>
      </c>
      <c r="AA100" s="105">
        <f>IF(Tabla1[[#This Row],[Compromisos
Diciembre2023Rev19Feb]]="","",Tabla1[[#This Row],[Compromisos
Diciembre2023Rev19Feb]]-Tabla1[[#This Row],[Compromisos
Diciembre2023]])</f>
        <v>0</v>
      </c>
      <c r="AB100" s="105">
        <f>IF(Tabla1[[#This Row],[Giros
Diciembre2023Rev19Feb]]="","",Tabla1[[#This Row],[Giros
Diciembre2023]]-Tabla1[[#This Row],[Giros
Diciembre2023Rev19Feb]])</f>
        <v>0</v>
      </c>
      <c r="AC100" s="74" t="s">
        <v>1460</v>
      </c>
      <c r="AD100" s="74" t="s">
        <v>1460</v>
      </c>
      <c r="AE100" s="74" t="s">
        <v>1460</v>
      </c>
      <c r="AF100" s="74" t="s">
        <v>1460</v>
      </c>
      <c r="AG100" s="74" t="s">
        <v>1446</v>
      </c>
      <c r="AH100" s="74" t="s">
        <v>1460</v>
      </c>
      <c r="AI100" s="78" t="s">
        <v>1567</v>
      </c>
      <c r="AJ100" s="74" t="s">
        <v>1568</v>
      </c>
      <c r="AK100" s="74" t="s">
        <v>27</v>
      </c>
      <c r="AL100" s="74" t="s">
        <v>28</v>
      </c>
      <c r="AM100" s="74" t="s">
        <v>29</v>
      </c>
      <c r="AN100" s="79">
        <v>0</v>
      </c>
      <c r="AO100" s="79">
        <v>70000</v>
      </c>
      <c r="AP100" s="79">
        <v>0</v>
      </c>
      <c r="AQ100" s="79">
        <v>0</v>
      </c>
      <c r="AR100" s="131">
        <v>0</v>
      </c>
      <c r="AS100" s="80"/>
      <c r="AT100" s="115">
        <v>0</v>
      </c>
      <c r="AU100" s="115">
        <v>0</v>
      </c>
      <c r="AV100" s="117" t="s">
        <v>1917</v>
      </c>
      <c r="AW100" s="115">
        <f>Tabla1[[#This Row],[TotalEjecuciónaDic20232]]-Tabla1[[#This Row],[TotalEjecuciónaDic2023]]</f>
        <v>0</v>
      </c>
      <c r="AX100" s="118"/>
      <c r="AY100" s="118"/>
      <c r="AZ100" s="118">
        <f>LEN(Tabla1[[#This Row],[Observaciones ajustadas]])</f>
        <v>0</v>
      </c>
      <c r="BA100" s="118">
        <f>LEN(Tabla1[[#This Row],[Observaciones ajustadas]])</f>
        <v>0</v>
      </c>
      <c r="BB100" s="118"/>
      <c r="BC100" s="166"/>
      <c r="BD100" s="159"/>
      <c r="BE100" s="163">
        <f t="shared" si="4"/>
        <v>0</v>
      </c>
      <c r="BF100" s="163" t="e">
        <f t="shared" si="5"/>
        <v>#DIV/0!</v>
      </c>
      <c r="BG100" s="162" t="e">
        <f t="shared" si="6"/>
        <v>#DIV/0!</v>
      </c>
      <c r="BH100" s="162">
        <f t="shared" si="7"/>
        <v>0</v>
      </c>
    </row>
    <row r="101" spans="1:60" ht="48.6" customHeight="1" x14ac:dyDescent="0.2">
      <c r="A101" s="166" t="str">
        <f>Tabla1[[#This Row],[CEGE]]&amp;Tabla1[[#This Row],[CentroGestor]]&amp;"-"&amp;Tabla1[[#This Row],[CodProducto]]&amp;"-"&amp;Tabla1[[#This Row],[CodIndicadordeProducto2]]</f>
        <v>0117-010117-12-125</v>
      </c>
      <c r="B101" s="166" t="str">
        <f>D101&amp;Tabla1[[#This Row],[CodIndicadordeProducto2]]</f>
        <v>PM01170112125</v>
      </c>
      <c r="C101" s="166" t="e">
        <f>VLOOKUP(B101,[1]Hoja1!$A$1:$A$507,1,0)</f>
        <v>#N/A</v>
      </c>
      <c r="D101" s="166" t="s">
        <v>1916</v>
      </c>
      <c r="E101" s="166" t="str">
        <f>Tabla1[[#This Row],[CEGE]]&amp;Tabla1[[#This Row],[CodProducto]]</f>
        <v>0117-0112</v>
      </c>
      <c r="F101" s="166" t="str">
        <f>Tabla1[[#This Row],[CEGE]]&amp;Tabla1[[#This Row],[CodProducto]]&amp;Tabla1[[#This Row],[Naturaleza]]&amp;Tabla1[[#This Row],[Periodicidad]]&amp;Tabla1[[#This Row],[UnidaddeMedida]]&amp;Tabla1[[#This Row],[LíneaBase]]&amp;Tabla1[[#This Row],[MetaPlan]]&amp;Tabla1[[#This Row],[MetaAnual]]</f>
        <v>0117-0112AcumuladoMensualVAL0500000</v>
      </c>
      <c r="G101" s="73" t="s">
        <v>1386</v>
      </c>
      <c r="H101" s="74" t="s">
        <v>1551</v>
      </c>
      <c r="I101" s="74" t="s">
        <v>279</v>
      </c>
      <c r="J101" s="74" t="s">
        <v>280</v>
      </c>
      <c r="K101" s="74" t="s">
        <v>46</v>
      </c>
      <c r="L101" s="74" t="s">
        <v>281</v>
      </c>
      <c r="M101" s="75">
        <v>0</v>
      </c>
      <c r="N101" s="75">
        <v>0</v>
      </c>
      <c r="O101" s="75">
        <v>0</v>
      </c>
      <c r="P101" s="75">
        <v>0</v>
      </c>
      <c r="Q101" s="75">
        <v>0</v>
      </c>
      <c r="R101" s="76" t="s">
        <v>69</v>
      </c>
      <c r="S101" s="76" t="s">
        <v>69</v>
      </c>
      <c r="T101" s="76" t="s">
        <v>69</v>
      </c>
      <c r="U101" s="76" t="s">
        <v>69</v>
      </c>
      <c r="V101" s="76" t="s">
        <v>69</v>
      </c>
      <c r="W101" s="76" t="s">
        <v>69</v>
      </c>
      <c r="X101" s="76" t="s">
        <v>69</v>
      </c>
      <c r="Y101" s="76" t="s">
        <v>69</v>
      </c>
      <c r="Z101" s="76" t="s">
        <v>69</v>
      </c>
      <c r="AA101" s="105" t="str">
        <f>IF(Tabla1[[#This Row],[Compromisos
Diciembre2023Rev19Feb]]="","",Tabla1[[#This Row],[Compromisos
Diciembre2023Rev19Feb]]-Tabla1[[#This Row],[Compromisos
Diciembre2023]])</f>
        <v/>
      </c>
      <c r="AB101" s="105" t="str">
        <f>IF(Tabla1[[#This Row],[Giros
Diciembre2023Rev19Feb]]="","",Tabla1[[#This Row],[Giros
Diciembre2023]]-Tabla1[[#This Row],[Giros
Diciembre2023Rev19Feb]])</f>
        <v/>
      </c>
      <c r="AC101" s="74" t="s">
        <v>69</v>
      </c>
      <c r="AD101" s="74" t="s">
        <v>69</v>
      </c>
      <c r="AE101" s="74" t="s">
        <v>69</v>
      </c>
      <c r="AF101" s="74" t="s">
        <v>69</v>
      </c>
      <c r="AG101" s="74" t="s">
        <v>69</v>
      </c>
      <c r="AH101" s="74" t="s">
        <v>69</v>
      </c>
      <c r="AI101" s="78" t="s">
        <v>1569</v>
      </c>
      <c r="AJ101" s="74" t="s">
        <v>1570</v>
      </c>
      <c r="AK101" s="74" t="s">
        <v>27</v>
      </c>
      <c r="AL101" s="74" t="s">
        <v>28</v>
      </c>
      <c r="AM101" s="74" t="s">
        <v>29</v>
      </c>
      <c r="AN101" s="79">
        <v>0</v>
      </c>
      <c r="AO101" s="79">
        <v>50000</v>
      </c>
      <c r="AP101" s="79">
        <v>0</v>
      </c>
      <c r="AQ101" s="79">
        <v>0</v>
      </c>
      <c r="AR101" s="131">
        <v>0</v>
      </c>
      <c r="AS101" s="80"/>
      <c r="AT101" s="115">
        <v>0</v>
      </c>
      <c r="AU101" s="115">
        <v>0</v>
      </c>
      <c r="AV101" s="117" t="s">
        <v>1918</v>
      </c>
      <c r="AW101" s="115">
        <f>Tabla1[[#This Row],[TotalEjecuciónaDic20232]]-Tabla1[[#This Row],[TotalEjecuciónaDic2023]]</f>
        <v>0</v>
      </c>
      <c r="AX101" s="118"/>
      <c r="AY101" s="118"/>
      <c r="AZ101" s="118">
        <f>LEN(Tabla1[[#This Row],[Observaciones ajustadas]])</f>
        <v>0</v>
      </c>
      <c r="BA101" s="118">
        <f>LEN(Tabla1[[#This Row],[Observaciones ajustadas]])</f>
        <v>0</v>
      </c>
      <c r="BB101" s="118"/>
      <c r="BC101" s="166"/>
      <c r="BD101" s="159"/>
      <c r="BE101" s="163">
        <f t="shared" si="4"/>
        <v>0</v>
      </c>
      <c r="BF101" s="163" t="e">
        <f t="shared" si="5"/>
        <v>#DIV/0!</v>
      </c>
      <c r="BG101" s="162" t="e">
        <f t="shared" si="6"/>
        <v>#DIV/0!</v>
      </c>
      <c r="BH101" s="162">
        <f t="shared" si="7"/>
        <v>0</v>
      </c>
    </row>
    <row r="102" spans="1:60" ht="48.6" customHeight="1" x14ac:dyDescent="0.2">
      <c r="A102" s="166" t="str">
        <f>Tabla1[[#This Row],[CEGE]]&amp;Tabla1[[#This Row],[CentroGestor]]&amp;"-"&amp;Tabla1[[#This Row],[CodProducto]]&amp;"-"&amp;Tabla1[[#This Row],[CodIndicadordeProducto2]]</f>
        <v>0117-010117-12-126</v>
      </c>
      <c r="B102" s="166" t="str">
        <f>D102&amp;Tabla1[[#This Row],[CodIndicadordeProducto2]]</f>
        <v>PM01170112126</v>
      </c>
      <c r="C102" s="166" t="e">
        <f>VLOOKUP(B102,[1]Hoja1!$A$1:$A$507,1,0)</f>
        <v>#N/A</v>
      </c>
      <c r="D102" s="166" t="s">
        <v>1916</v>
      </c>
      <c r="E102" s="166" t="str">
        <f>Tabla1[[#This Row],[CEGE]]&amp;Tabla1[[#This Row],[CodProducto]]</f>
        <v>0117-0112</v>
      </c>
      <c r="F102" s="166" t="str">
        <f>Tabla1[[#This Row],[CEGE]]&amp;Tabla1[[#This Row],[CodProducto]]&amp;Tabla1[[#This Row],[Naturaleza]]&amp;Tabla1[[#This Row],[Periodicidad]]&amp;Tabla1[[#This Row],[UnidaddeMedida]]&amp;Tabla1[[#This Row],[LíneaBase]]&amp;Tabla1[[#This Row],[MetaPlan]]&amp;Tabla1[[#This Row],[MetaAnual]]</f>
        <v>0117-0112AcumuladoMensualVAL398000034096</v>
      </c>
      <c r="G102" s="73" t="s">
        <v>1386</v>
      </c>
      <c r="H102" s="74" t="s">
        <v>1551</v>
      </c>
      <c r="I102" s="74" t="s">
        <v>279</v>
      </c>
      <c r="J102" s="74" t="s">
        <v>280</v>
      </c>
      <c r="K102" s="74" t="s">
        <v>46</v>
      </c>
      <c r="L102" s="74" t="s">
        <v>281</v>
      </c>
      <c r="M102" s="75">
        <v>0</v>
      </c>
      <c r="N102" s="75">
        <v>0</v>
      </c>
      <c r="O102" s="75">
        <v>0</v>
      </c>
      <c r="P102" s="75">
        <v>0</v>
      </c>
      <c r="Q102" s="75">
        <v>0</v>
      </c>
      <c r="R102" s="76" t="s">
        <v>69</v>
      </c>
      <c r="S102" s="76" t="s">
        <v>69</v>
      </c>
      <c r="T102" s="76" t="s">
        <v>69</v>
      </c>
      <c r="U102" s="76" t="s">
        <v>69</v>
      </c>
      <c r="V102" s="76" t="s">
        <v>69</v>
      </c>
      <c r="W102" s="76" t="s">
        <v>69</v>
      </c>
      <c r="X102" s="76" t="s">
        <v>69</v>
      </c>
      <c r="Y102" s="76" t="s">
        <v>69</v>
      </c>
      <c r="Z102" s="76" t="s">
        <v>69</v>
      </c>
      <c r="AA102" s="105" t="str">
        <f>IF(Tabla1[[#This Row],[Compromisos
Diciembre2023Rev19Feb]]="","",Tabla1[[#This Row],[Compromisos
Diciembre2023Rev19Feb]]-Tabla1[[#This Row],[Compromisos
Diciembre2023]])</f>
        <v/>
      </c>
      <c r="AB102" s="105" t="str">
        <f>IF(Tabla1[[#This Row],[Giros
Diciembre2023Rev19Feb]]="","",Tabla1[[#This Row],[Giros
Diciembre2023]]-Tabla1[[#This Row],[Giros
Diciembre2023Rev19Feb]])</f>
        <v/>
      </c>
      <c r="AC102" s="74" t="s">
        <v>69</v>
      </c>
      <c r="AD102" s="74" t="s">
        <v>69</v>
      </c>
      <c r="AE102" s="74" t="s">
        <v>69</v>
      </c>
      <c r="AF102" s="74" t="s">
        <v>69</v>
      </c>
      <c r="AG102" s="74" t="s">
        <v>69</v>
      </c>
      <c r="AH102" s="74" t="s">
        <v>69</v>
      </c>
      <c r="AI102" s="78" t="s">
        <v>1571</v>
      </c>
      <c r="AJ102" s="74" t="s">
        <v>1572</v>
      </c>
      <c r="AK102" s="74" t="s">
        <v>27</v>
      </c>
      <c r="AL102" s="74" t="s">
        <v>28</v>
      </c>
      <c r="AM102" s="74" t="s">
        <v>29</v>
      </c>
      <c r="AN102" s="79">
        <v>39</v>
      </c>
      <c r="AO102" s="79">
        <v>80000</v>
      </c>
      <c r="AP102" s="79">
        <v>34096</v>
      </c>
      <c r="AQ102" s="79">
        <v>44547</v>
      </c>
      <c r="AR102" s="131">
        <v>130.65168934772399</v>
      </c>
      <c r="AS102" s="80"/>
      <c r="AT102" s="115">
        <v>44547</v>
      </c>
      <c r="AU102" s="115">
        <v>130.65168934772399</v>
      </c>
      <c r="AV102" s="117" t="s">
        <v>1919</v>
      </c>
      <c r="AW102" s="115">
        <f>Tabla1[[#This Row],[TotalEjecuciónaDic20232]]-Tabla1[[#This Row],[TotalEjecuciónaDic2023]]</f>
        <v>0</v>
      </c>
      <c r="AX102" s="118"/>
      <c r="AY102" s="118"/>
      <c r="AZ102" s="118">
        <f>LEN(Tabla1[[#This Row],[Observaciones ajustadas]])</f>
        <v>0</v>
      </c>
      <c r="BA102" s="118">
        <f>LEN(Tabla1[[#This Row],[Observaciones ajustadas]])</f>
        <v>0</v>
      </c>
      <c r="BB102" s="118"/>
      <c r="BC102" s="166"/>
      <c r="BD102" s="159"/>
      <c r="BE102" s="163">
        <f t="shared" si="4"/>
        <v>-10451</v>
      </c>
      <c r="BF102" s="163">
        <f t="shared" si="5"/>
        <v>69.348310652275927</v>
      </c>
      <c r="BG102" s="162">
        <f t="shared" si="6"/>
        <v>130.68678979358134</v>
      </c>
      <c r="BH102" s="162">
        <f t="shared" si="7"/>
        <v>55.662135290954339</v>
      </c>
    </row>
    <row r="103" spans="1:60" ht="48.6" customHeight="1" x14ac:dyDescent="0.2">
      <c r="A103" s="166" t="str">
        <f>Tabla1[[#This Row],[CEGE]]&amp;Tabla1[[#This Row],[CentroGestor]]&amp;"-"&amp;Tabla1[[#This Row],[CodProducto]]&amp;"-"&amp;Tabla1[[#This Row],[CodIndicadordeProducto2]]</f>
        <v>0117-010117-12-127</v>
      </c>
      <c r="B103" s="166" t="str">
        <f>D103&amp;Tabla1[[#This Row],[CodIndicadordeProducto2]]</f>
        <v>PM01170112127</v>
      </c>
      <c r="C103" s="166" t="e">
        <f>VLOOKUP(B103,[1]Hoja1!$A$1:$A$507,1,0)</f>
        <v>#N/A</v>
      </c>
      <c r="D103" s="166" t="s">
        <v>1916</v>
      </c>
      <c r="E103" s="166" t="str">
        <f>Tabla1[[#This Row],[CEGE]]&amp;Tabla1[[#This Row],[CodProducto]]</f>
        <v>0117-0112</v>
      </c>
      <c r="F103" s="166" t="str">
        <f>Tabla1[[#This Row],[CEGE]]&amp;Tabla1[[#This Row],[CodProducto]]&amp;Tabla1[[#This Row],[Naturaleza]]&amp;Tabla1[[#This Row],[Periodicidad]]&amp;Tabla1[[#This Row],[UnidaddeMedida]]&amp;Tabla1[[#This Row],[LíneaBase]]&amp;Tabla1[[#This Row],[MetaPlan]]&amp;Tabla1[[#This Row],[MetaAnual]]</f>
        <v>0117-0112AcumuladoMensual%010,3</v>
      </c>
      <c r="G103" s="73" t="s">
        <v>1386</v>
      </c>
      <c r="H103" s="74" t="s">
        <v>1551</v>
      </c>
      <c r="I103" s="74" t="s">
        <v>279</v>
      </c>
      <c r="J103" s="74" t="s">
        <v>280</v>
      </c>
      <c r="K103" s="74" t="s">
        <v>46</v>
      </c>
      <c r="L103" s="74" t="s">
        <v>281</v>
      </c>
      <c r="M103" s="75">
        <v>0</v>
      </c>
      <c r="N103" s="75">
        <v>0</v>
      </c>
      <c r="O103" s="75">
        <v>0</v>
      </c>
      <c r="P103" s="75">
        <v>0</v>
      </c>
      <c r="Q103" s="75">
        <v>0</v>
      </c>
      <c r="R103" s="76" t="s">
        <v>69</v>
      </c>
      <c r="S103" s="76" t="s">
        <v>69</v>
      </c>
      <c r="T103" s="76" t="s">
        <v>69</v>
      </c>
      <c r="U103" s="76" t="s">
        <v>69</v>
      </c>
      <c r="V103" s="76" t="s">
        <v>69</v>
      </c>
      <c r="W103" s="76" t="s">
        <v>69</v>
      </c>
      <c r="X103" s="76" t="s">
        <v>69</v>
      </c>
      <c r="Y103" s="76" t="s">
        <v>69</v>
      </c>
      <c r="Z103" s="76" t="s">
        <v>69</v>
      </c>
      <c r="AA103" s="105" t="str">
        <f>IF(Tabla1[[#This Row],[Compromisos
Diciembre2023Rev19Feb]]="","",Tabla1[[#This Row],[Compromisos
Diciembre2023Rev19Feb]]-Tabla1[[#This Row],[Compromisos
Diciembre2023]])</f>
        <v/>
      </c>
      <c r="AB103" s="105" t="str">
        <f>IF(Tabla1[[#This Row],[Giros
Diciembre2023Rev19Feb]]="","",Tabla1[[#This Row],[Giros
Diciembre2023]]-Tabla1[[#This Row],[Giros
Diciembre2023Rev19Feb]])</f>
        <v/>
      </c>
      <c r="AC103" s="74" t="s">
        <v>69</v>
      </c>
      <c r="AD103" s="74" t="s">
        <v>69</v>
      </c>
      <c r="AE103" s="74" t="s">
        <v>69</v>
      </c>
      <c r="AF103" s="74" t="s">
        <v>69</v>
      </c>
      <c r="AG103" s="74" t="s">
        <v>69</v>
      </c>
      <c r="AH103" s="74" t="s">
        <v>69</v>
      </c>
      <c r="AI103" s="78" t="s">
        <v>1573</v>
      </c>
      <c r="AJ103" s="74" t="s">
        <v>1574</v>
      </c>
      <c r="AK103" s="74" t="s">
        <v>27</v>
      </c>
      <c r="AL103" s="74" t="s">
        <v>28</v>
      </c>
      <c r="AM103" s="74" t="s">
        <v>19</v>
      </c>
      <c r="AN103" s="79">
        <v>0</v>
      </c>
      <c r="AO103" s="79">
        <v>1</v>
      </c>
      <c r="AP103" s="79">
        <v>0.3</v>
      </c>
      <c r="AQ103" s="79">
        <v>0.2356</v>
      </c>
      <c r="AR103" s="131">
        <v>78.533333333333303</v>
      </c>
      <c r="AS103" s="80"/>
      <c r="AT103" s="115">
        <v>0.2356</v>
      </c>
      <c r="AU103" s="115">
        <v>78.533333333333303</v>
      </c>
      <c r="AV103" s="117" t="s">
        <v>1920</v>
      </c>
      <c r="AW103" s="115">
        <f>Tabla1[[#This Row],[TotalEjecuciónaDic20232]]-Tabla1[[#This Row],[TotalEjecuciónaDic2023]]</f>
        <v>0</v>
      </c>
      <c r="AX103" s="118"/>
      <c r="AY103" s="118"/>
      <c r="AZ103" s="118">
        <f>LEN(Tabla1[[#This Row],[Observaciones ajustadas]])</f>
        <v>0</v>
      </c>
      <c r="BA103" s="118">
        <f>LEN(Tabla1[[#This Row],[Observaciones ajustadas]])</f>
        <v>0</v>
      </c>
      <c r="BB103" s="118"/>
      <c r="BC103" s="166"/>
      <c r="BD103" s="159"/>
      <c r="BE103" s="163">
        <f t="shared" si="4"/>
        <v>6.4399999999999985E-2</v>
      </c>
      <c r="BF103" s="163">
        <f t="shared" si="5"/>
        <v>121.46666666666667</v>
      </c>
      <c r="BG103" s="162">
        <f t="shared" si="6"/>
        <v>78.533333333333331</v>
      </c>
      <c r="BH103" s="162">
        <f t="shared" si="7"/>
        <v>23.56</v>
      </c>
    </row>
    <row r="104" spans="1:60" ht="48.6" customHeight="1" x14ac:dyDescent="0.2">
      <c r="A104" s="166" t="str">
        <f>Tabla1[[#This Row],[CEGE]]&amp;Tabla1[[#This Row],[CentroGestor]]&amp;"-"&amp;Tabla1[[#This Row],[CodProducto]]&amp;"-"&amp;Tabla1[[#This Row],[CodIndicadordeProducto2]]</f>
        <v>0117-010117-13-128</v>
      </c>
      <c r="B104" s="166" t="str">
        <f>D104&amp;Tabla1[[#This Row],[CodIndicadordeProducto2]]</f>
        <v>PM01170113128</v>
      </c>
      <c r="C104" s="166" t="e">
        <f>VLOOKUP(B104,[1]Hoja1!$A$1:$A$507,1,0)</f>
        <v>#N/A</v>
      </c>
      <c r="D104" s="166" t="s">
        <v>1921</v>
      </c>
      <c r="E104" s="166" t="str">
        <f>Tabla1[[#This Row],[CEGE]]&amp;Tabla1[[#This Row],[CodProducto]]</f>
        <v>0117-0113</v>
      </c>
      <c r="F104" s="166" t="str">
        <f>Tabla1[[#This Row],[CEGE]]&amp;Tabla1[[#This Row],[CodProducto]]&amp;Tabla1[[#This Row],[Naturaleza]]&amp;Tabla1[[#This Row],[Periodicidad]]&amp;Tabla1[[#This Row],[UnidaddeMedida]]&amp;Tabla1[[#This Row],[LíneaBase]]&amp;Tabla1[[#This Row],[MetaPlan]]&amp;Tabla1[[#This Row],[MetaAnual]]</f>
        <v>0117-0113AcumuladoMensualVAL1080</v>
      </c>
      <c r="G104" s="73" t="s">
        <v>1386</v>
      </c>
      <c r="H104" s="74" t="s">
        <v>1551</v>
      </c>
      <c r="I104" s="74" t="s">
        <v>279</v>
      </c>
      <c r="J104" s="74" t="s">
        <v>280</v>
      </c>
      <c r="K104" s="74" t="s">
        <v>31</v>
      </c>
      <c r="L104" s="74" t="s">
        <v>287</v>
      </c>
      <c r="M104" s="75">
        <v>46537.502</v>
      </c>
      <c r="N104" s="75">
        <v>47836.036393000002</v>
      </c>
      <c r="O104" s="75">
        <v>47836.036393000002</v>
      </c>
      <c r="P104" s="75">
        <v>31622.450726999999</v>
      </c>
      <c r="Q104" s="75">
        <v>13575.791015999999</v>
      </c>
      <c r="R104" s="76">
        <v>46537502000</v>
      </c>
      <c r="S104" s="76">
        <v>35085420321</v>
      </c>
      <c r="T104" s="76">
        <v>1265297525</v>
      </c>
      <c r="U104" s="76">
        <v>33820122796</v>
      </c>
      <c r="V104" s="76">
        <v>30199828508</v>
      </c>
      <c r="W104" s="105">
        <v>35085420321</v>
      </c>
      <c r="X104" s="105">
        <v>35085420321</v>
      </c>
      <c r="Y104" s="105">
        <v>33820122796</v>
      </c>
      <c r="Z104" s="105">
        <v>30199828508</v>
      </c>
      <c r="AA104" s="105">
        <f>IF(Tabla1[[#This Row],[Compromisos
Diciembre2023Rev19Feb]]="","",Tabla1[[#This Row],[Compromisos
Diciembre2023Rev19Feb]]-Tabla1[[#This Row],[Compromisos
Diciembre2023]])</f>
        <v>0</v>
      </c>
      <c r="AB104" s="105">
        <f>IF(Tabla1[[#This Row],[Giros
Diciembre2023Rev19Feb]]="","",Tabla1[[#This Row],[Giros
Diciembre2023]]-Tabla1[[#This Row],[Giros
Diciembre2023Rev19Feb]])</f>
        <v>0</v>
      </c>
      <c r="AC104" s="74" t="s">
        <v>1460</v>
      </c>
      <c r="AD104" s="74" t="s">
        <v>1460</v>
      </c>
      <c r="AE104" s="74" t="s">
        <v>1460</v>
      </c>
      <c r="AF104" s="74" t="s">
        <v>1446</v>
      </c>
      <c r="AG104" s="74" t="s">
        <v>1446</v>
      </c>
      <c r="AH104" s="74" t="s">
        <v>1446</v>
      </c>
      <c r="AI104" s="78" t="s">
        <v>1575</v>
      </c>
      <c r="AJ104" s="74" t="s">
        <v>1576</v>
      </c>
      <c r="AK104" s="74" t="s">
        <v>27</v>
      </c>
      <c r="AL104" s="74" t="s">
        <v>28</v>
      </c>
      <c r="AM104" s="74" t="s">
        <v>29</v>
      </c>
      <c r="AN104" s="79">
        <v>10</v>
      </c>
      <c r="AO104" s="79">
        <v>8</v>
      </c>
      <c r="AP104" s="79">
        <v>0</v>
      </c>
      <c r="AQ104" s="79">
        <v>0</v>
      </c>
      <c r="AR104" s="131">
        <v>0</v>
      </c>
      <c r="AS104" s="80"/>
      <c r="AT104" s="115">
        <v>0</v>
      </c>
      <c r="AU104" s="115">
        <v>0</v>
      </c>
      <c r="AV104" s="117" t="s">
        <v>1922</v>
      </c>
      <c r="AW104" s="115">
        <f>Tabla1[[#This Row],[TotalEjecuciónaDic20232]]-Tabla1[[#This Row],[TotalEjecuciónaDic2023]]</f>
        <v>0</v>
      </c>
      <c r="AX104" s="118"/>
      <c r="AY104" s="118"/>
      <c r="AZ104" s="118">
        <f>LEN(Tabla1[[#This Row],[Observaciones ajustadas]])</f>
        <v>0</v>
      </c>
      <c r="BA104" s="118">
        <f>LEN(Tabla1[[#This Row],[Observaciones ajustadas]])</f>
        <v>0</v>
      </c>
      <c r="BB104" s="118"/>
      <c r="BC104" s="166"/>
      <c r="BD104" s="159"/>
      <c r="BE104" s="163">
        <f t="shared" si="4"/>
        <v>0</v>
      </c>
      <c r="BF104" s="163" t="e">
        <f t="shared" si="5"/>
        <v>#DIV/0!</v>
      </c>
      <c r="BG104" s="162">
        <f t="shared" si="6"/>
        <v>100</v>
      </c>
      <c r="BH104" s="162">
        <f t="shared" si="7"/>
        <v>500</v>
      </c>
    </row>
    <row r="105" spans="1:60" ht="48.6" customHeight="1" x14ac:dyDescent="0.2">
      <c r="A105" s="166" t="str">
        <f>Tabla1[[#This Row],[CEGE]]&amp;Tabla1[[#This Row],[CentroGestor]]&amp;"-"&amp;Tabla1[[#This Row],[CodProducto]]&amp;"-"&amp;Tabla1[[#This Row],[CodIndicadordeProducto2]]</f>
        <v>0117-010117-13-129</v>
      </c>
      <c r="B105" s="166" t="str">
        <f>D105&amp;Tabla1[[#This Row],[CodIndicadordeProducto2]]</f>
        <v>PM01170113129</v>
      </c>
      <c r="C105" s="166" t="e">
        <f>VLOOKUP(B105,[1]Hoja1!$A$1:$A$507,1,0)</f>
        <v>#N/A</v>
      </c>
      <c r="D105" s="166" t="s">
        <v>1921</v>
      </c>
      <c r="E105" s="166" t="str">
        <f>Tabla1[[#This Row],[CEGE]]&amp;Tabla1[[#This Row],[CodProducto]]</f>
        <v>0117-0113</v>
      </c>
      <c r="F105" s="166" t="str">
        <f>Tabla1[[#This Row],[CEGE]]&amp;Tabla1[[#This Row],[CodProducto]]&amp;Tabla1[[#This Row],[Naturaleza]]&amp;Tabla1[[#This Row],[Periodicidad]]&amp;Tabla1[[#This Row],[UnidaddeMedida]]&amp;Tabla1[[#This Row],[LíneaBase]]&amp;Tabla1[[#This Row],[MetaPlan]]&amp;Tabla1[[#This Row],[MetaAnual]]</f>
        <v>0117-0113AcumuladoMensualVAL334041</v>
      </c>
      <c r="G105" s="73" t="s">
        <v>1386</v>
      </c>
      <c r="H105" s="74" t="s">
        <v>1551</v>
      </c>
      <c r="I105" s="74" t="s">
        <v>279</v>
      </c>
      <c r="J105" s="74" t="s">
        <v>280</v>
      </c>
      <c r="K105" s="74" t="s">
        <v>31</v>
      </c>
      <c r="L105" s="74" t="s">
        <v>287</v>
      </c>
      <c r="M105" s="75">
        <v>0</v>
      </c>
      <c r="N105" s="75">
        <v>0</v>
      </c>
      <c r="O105" s="75">
        <v>0</v>
      </c>
      <c r="P105" s="75">
        <v>0</v>
      </c>
      <c r="Q105" s="75">
        <v>0</v>
      </c>
      <c r="R105" s="76" t="s">
        <v>69</v>
      </c>
      <c r="S105" s="76" t="s">
        <v>69</v>
      </c>
      <c r="T105" s="76" t="s">
        <v>69</v>
      </c>
      <c r="U105" s="76" t="s">
        <v>69</v>
      </c>
      <c r="V105" s="76" t="s">
        <v>69</v>
      </c>
      <c r="W105" s="76" t="s">
        <v>69</v>
      </c>
      <c r="X105" s="76" t="s">
        <v>69</v>
      </c>
      <c r="Y105" s="76" t="s">
        <v>69</v>
      </c>
      <c r="Z105" s="76" t="s">
        <v>69</v>
      </c>
      <c r="AA105" s="105" t="str">
        <f>IF(Tabla1[[#This Row],[Compromisos
Diciembre2023Rev19Feb]]="","",Tabla1[[#This Row],[Compromisos
Diciembre2023Rev19Feb]]-Tabla1[[#This Row],[Compromisos
Diciembre2023]])</f>
        <v/>
      </c>
      <c r="AB105" s="105" t="str">
        <f>IF(Tabla1[[#This Row],[Giros
Diciembre2023Rev19Feb]]="","",Tabla1[[#This Row],[Giros
Diciembre2023]]-Tabla1[[#This Row],[Giros
Diciembre2023Rev19Feb]])</f>
        <v/>
      </c>
      <c r="AC105" s="74" t="s">
        <v>69</v>
      </c>
      <c r="AD105" s="74" t="s">
        <v>69</v>
      </c>
      <c r="AE105" s="74" t="s">
        <v>69</v>
      </c>
      <c r="AF105" s="74" t="s">
        <v>69</v>
      </c>
      <c r="AG105" s="74" t="s">
        <v>69</v>
      </c>
      <c r="AH105" s="74" t="s">
        <v>69</v>
      </c>
      <c r="AI105" s="78" t="s">
        <v>1577</v>
      </c>
      <c r="AJ105" s="74" t="s">
        <v>1578</v>
      </c>
      <c r="AK105" s="74" t="s">
        <v>27</v>
      </c>
      <c r="AL105" s="74" t="s">
        <v>28</v>
      </c>
      <c r="AM105" s="74" t="s">
        <v>29</v>
      </c>
      <c r="AN105" s="79">
        <v>3340</v>
      </c>
      <c r="AO105" s="79">
        <v>4</v>
      </c>
      <c r="AP105" s="79">
        <v>1</v>
      </c>
      <c r="AQ105" s="79">
        <v>0</v>
      </c>
      <c r="AR105" s="131">
        <v>0</v>
      </c>
      <c r="AS105" s="80"/>
      <c r="AT105" s="115">
        <v>0</v>
      </c>
      <c r="AU105" s="115">
        <v>0</v>
      </c>
      <c r="AV105" s="117" t="s">
        <v>1923</v>
      </c>
      <c r="AW105" s="115">
        <f>Tabla1[[#This Row],[TotalEjecuciónaDic20232]]-Tabla1[[#This Row],[TotalEjecuciónaDic2023]]</f>
        <v>0</v>
      </c>
      <c r="AX105" s="118"/>
      <c r="AY105" s="118"/>
      <c r="AZ105" s="118">
        <f>LEN(Tabla1[[#This Row],[Observaciones ajustadas]])</f>
        <v>0</v>
      </c>
      <c r="BA105" s="118">
        <f>LEN(Tabla1[[#This Row],[Observaciones ajustadas]])</f>
        <v>0</v>
      </c>
      <c r="BB105" s="118"/>
      <c r="BC105" s="166"/>
      <c r="BD105" s="159"/>
      <c r="BE105" s="163">
        <f t="shared" si="4"/>
        <v>1</v>
      </c>
      <c r="BF105" s="163">
        <f t="shared" si="5"/>
        <v>200</v>
      </c>
      <c r="BG105" s="162">
        <f t="shared" si="6"/>
        <v>100.02994908655285</v>
      </c>
      <c r="BH105" s="162">
        <f t="shared" si="7"/>
        <v>100.11990407673861</v>
      </c>
    </row>
    <row r="106" spans="1:60" ht="48.6" customHeight="1" x14ac:dyDescent="0.2">
      <c r="A106" s="166" t="str">
        <f>Tabla1[[#This Row],[CEGE]]&amp;Tabla1[[#This Row],[CentroGestor]]&amp;"-"&amp;Tabla1[[#This Row],[CodProducto]]&amp;"-"&amp;Tabla1[[#This Row],[CodIndicadordeProducto2]]</f>
        <v>0117-010117-13-130</v>
      </c>
      <c r="B106" s="166" t="str">
        <f>D106&amp;Tabla1[[#This Row],[CodIndicadordeProducto2]]</f>
        <v>PM01170113130</v>
      </c>
      <c r="C106" s="166" t="e">
        <f>VLOOKUP(B106,[1]Hoja1!$A$1:$A$507,1,0)</f>
        <v>#N/A</v>
      </c>
      <c r="D106" s="166" t="s">
        <v>1921</v>
      </c>
      <c r="E106" s="166" t="str">
        <f>Tabla1[[#This Row],[CEGE]]&amp;Tabla1[[#This Row],[CodProducto]]</f>
        <v>0117-0113</v>
      </c>
      <c r="F106" s="166" t="str">
        <f>Tabla1[[#This Row],[CEGE]]&amp;Tabla1[[#This Row],[CodProducto]]&amp;Tabla1[[#This Row],[Naturaleza]]&amp;Tabla1[[#This Row],[Periodicidad]]&amp;Tabla1[[#This Row],[UnidaddeMedida]]&amp;Tabla1[[#This Row],[LíneaBase]]&amp;Tabla1[[#This Row],[MetaPlan]]&amp;Tabla1[[#This Row],[MetaAnual]]</f>
        <v>0117-0113AcumuladoMensualVAL03500992</v>
      </c>
      <c r="G106" s="73" t="s">
        <v>1386</v>
      </c>
      <c r="H106" s="74" t="s">
        <v>1551</v>
      </c>
      <c r="I106" s="74" t="s">
        <v>279</v>
      </c>
      <c r="J106" s="74" t="s">
        <v>280</v>
      </c>
      <c r="K106" s="74" t="s">
        <v>31</v>
      </c>
      <c r="L106" s="74" t="s">
        <v>287</v>
      </c>
      <c r="M106" s="75">
        <v>0</v>
      </c>
      <c r="N106" s="75">
        <v>0</v>
      </c>
      <c r="O106" s="75">
        <v>0</v>
      </c>
      <c r="P106" s="75">
        <v>0</v>
      </c>
      <c r="Q106" s="75">
        <v>0</v>
      </c>
      <c r="R106" s="76" t="s">
        <v>69</v>
      </c>
      <c r="S106" s="76" t="s">
        <v>69</v>
      </c>
      <c r="T106" s="76" t="s">
        <v>69</v>
      </c>
      <c r="U106" s="76" t="s">
        <v>69</v>
      </c>
      <c r="V106" s="76" t="s">
        <v>69</v>
      </c>
      <c r="W106" s="76" t="s">
        <v>69</v>
      </c>
      <c r="X106" s="76" t="s">
        <v>69</v>
      </c>
      <c r="Y106" s="76" t="s">
        <v>69</v>
      </c>
      <c r="Z106" s="76" t="s">
        <v>69</v>
      </c>
      <c r="AA106" s="105" t="str">
        <f>IF(Tabla1[[#This Row],[Compromisos
Diciembre2023Rev19Feb]]="","",Tabla1[[#This Row],[Compromisos
Diciembre2023Rev19Feb]]-Tabla1[[#This Row],[Compromisos
Diciembre2023]])</f>
        <v/>
      </c>
      <c r="AB106" s="105" t="str">
        <f>IF(Tabla1[[#This Row],[Giros
Diciembre2023Rev19Feb]]="","",Tabla1[[#This Row],[Giros
Diciembre2023]]-Tabla1[[#This Row],[Giros
Diciembre2023Rev19Feb]])</f>
        <v/>
      </c>
      <c r="AC106" s="74" t="s">
        <v>69</v>
      </c>
      <c r="AD106" s="74" t="s">
        <v>69</v>
      </c>
      <c r="AE106" s="74" t="s">
        <v>69</v>
      </c>
      <c r="AF106" s="74" t="s">
        <v>69</v>
      </c>
      <c r="AG106" s="74" t="s">
        <v>69</v>
      </c>
      <c r="AH106" s="74" t="s">
        <v>69</v>
      </c>
      <c r="AI106" s="78" t="s">
        <v>1579</v>
      </c>
      <c r="AJ106" s="74" t="s">
        <v>1580</v>
      </c>
      <c r="AK106" s="74" t="s">
        <v>27</v>
      </c>
      <c r="AL106" s="74" t="s">
        <v>28</v>
      </c>
      <c r="AM106" s="74" t="s">
        <v>29</v>
      </c>
      <c r="AN106" s="79">
        <v>0</v>
      </c>
      <c r="AO106" s="79">
        <v>3500</v>
      </c>
      <c r="AP106" s="79">
        <v>992</v>
      </c>
      <c r="AQ106" s="79">
        <v>721</v>
      </c>
      <c r="AR106" s="131">
        <v>72.681451612903203</v>
      </c>
      <c r="AS106" s="80"/>
      <c r="AT106" s="115">
        <v>721</v>
      </c>
      <c r="AU106" s="115">
        <v>72.681451612903203</v>
      </c>
      <c r="AV106" s="117" t="s">
        <v>1924</v>
      </c>
      <c r="AW106" s="115">
        <f>Tabla1[[#This Row],[TotalEjecuciónaDic20232]]-Tabla1[[#This Row],[TotalEjecuciónaDic2023]]</f>
        <v>0</v>
      </c>
      <c r="AX106" s="118"/>
      <c r="AY106" s="118"/>
      <c r="AZ106" s="118">
        <f>LEN(Tabla1[[#This Row],[Observaciones ajustadas]])</f>
        <v>0</v>
      </c>
      <c r="BA106" s="118">
        <f>LEN(Tabla1[[#This Row],[Observaciones ajustadas]])</f>
        <v>0</v>
      </c>
      <c r="BB106" s="118"/>
      <c r="BC106" s="166"/>
      <c r="BD106" s="159"/>
      <c r="BE106" s="163">
        <f t="shared" si="4"/>
        <v>271</v>
      </c>
      <c r="BF106" s="163">
        <f t="shared" si="5"/>
        <v>127.31854838709677</v>
      </c>
      <c r="BG106" s="162">
        <f t="shared" si="6"/>
        <v>72.681451612903231</v>
      </c>
      <c r="BH106" s="162">
        <f t="shared" si="7"/>
        <v>20.599999999999998</v>
      </c>
    </row>
    <row r="107" spans="1:60" ht="48.6" customHeight="1" x14ac:dyDescent="0.2">
      <c r="A107" s="166" t="str">
        <f>Tabla1[[#This Row],[CEGE]]&amp;Tabla1[[#This Row],[CentroGestor]]&amp;"-"&amp;Tabla1[[#This Row],[CodProducto]]&amp;"-"&amp;Tabla1[[#This Row],[CodIndicadordeProducto2]]</f>
        <v>0118-010118-12-91</v>
      </c>
      <c r="B107" s="166" t="str">
        <f>D107&amp;Tabla1[[#This Row],[CodIndicadordeProducto2]]</f>
        <v>PM0118011291</v>
      </c>
      <c r="C107" s="166" t="e">
        <f>VLOOKUP(B107,[1]Hoja1!$A$1:$A$507,1,0)</f>
        <v>#N/A</v>
      </c>
      <c r="D107" s="166" t="s">
        <v>1925</v>
      </c>
      <c r="E107" s="166" t="str">
        <f>Tabla1[[#This Row],[CEGE]]&amp;Tabla1[[#This Row],[CodProducto]]</f>
        <v>0118-0112</v>
      </c>
      <c r="F107" s="166" t="str">
        <f>Tabla1[[#This Row],[CEGE]]&amp;Tabla1[[#This Row],[CodProducto]]&amp;Tabla1[[#This Row],[Naturaleza]]&amp;Tabla1[[#This Row],[Periodicidad]]&amp;Tabla1[[#This Row],[UnidaddeMedida]]&amp;Tabla1[[#This Row],[LíneaBase]]&amp;Tabla1[[#This Row],[MetaPlan]]&amp;Tabla1[[#This Row],[MetaAnual]]</f>
        <v>0118-0112FlujoMensual%010,9</v>
      </c>
      <c r="G107" s="73" t="s">
        <v>1387</v>
      </c>
      <c r="H107" s="74" t="s">
        <v>1581</v>
      </c>
      <c r="I107" s="74" t="s">
        <v>317</v>
      </c>
      <c r="J107" s="74" t="s">
        <v>318</v>
      </c>
      <c r="K107" s="74" t="s">
        <v>46</v>
      </c>
      <c r="L107" s="74" t="s">
        <v>331</v>
      </c>
      <c r="M107" s="75">
        <v>5220.777</v>
      </c>
      <c r="N107" s="75">
        <v>5636.7528000000002</v>
      </c>
      <c r="O107" s="75">
        <v>5636.7528000000002</v>
      </c>
      <c r="P107" s="75">
        <v>4519.2572300000002</v>
      </c>
      <c r="Q107" s="75">
        <v>2821.8474160000001</v>
      </c>
      <c r="R107" s="76">
        <v>5220777000</v>
      </c>
      <c r="S107" s="76">
        <v>5319807859</v>
      </c>
      <c r="T107" s="76">
        <v>72365664</v>
      </c>
      <c r="U107" s="76">
        <v>5247442195</v>
      </c>
      <c r="V107" s="76">
        <v>4821975708</v>
      </c>
      <c r="W107" s="105">
        <v>5319807859</v>
      </c>
      <c r="X107" s="105">
        <v>5319807859</v>
      </c>
      <c r="Y107" s="105">
        <v>5247442195</v>
      </c>
      <c r="Z107" s="105">
        <v>4821975708</v>
      </c>
      <c r="AA107" s="105">
        <f>IF(Tabla1[[#This Row],[Compromisos
Diciembre2023Rev19Feb]]="","",Tabla1[[#This Row],[Compromisos
Diciembre2023Rev19Feb]]-Tabla1[[#This Row],[Compromisos
Diciembre2023]])</f>
        <v>0</v>
      </c>
      <c r="AB107" s="105">
        <f>IF(Tabla1[[#This Row],[Giros
Diciembre2023Rev19Feb]]="","",Tabla1[[#This Row],[Giros
Diciembre2023]]-Tabla1[[#This Row],[Giros
Diciembre2023Rev19Feb]])</f>
        <v>0</v>
      </c>
      <c r="AC107" s="74" t="s">
        <v>1460</v>
      </c>
      <c r="AD107" s="74" t="s">
        <v>1446</v>
      </c>
      <c r="AE107" s="74" t="s">
        <v>1446</v>
      </c>
      <c r="AF107" s="74" t="s">
        <v>1446</v>
      </c>
      <c r="AG107" s="74" t="s">
        <v>1446</v>
      </c>
      <c r="AH107" s="74" t="s">
        <v>1446</v>
      </c>
      <c r="AI107" s="78" t="s">
        <v>1582</v>
      </c>
      <c r="AJ107" s="74" t="s">
        <v>1583</v>
      </c>
      <c r="AK107" s="74" t="s">
        <v>88</v>
      </c>
      <c r="AL107" s="74" t="s">
        <v>28</v>
      </c>
      <c r="AM107" s="74" t="s">
        <v>19</v>
      </c>
      <c r="AN107" s="79">
        <v>0</v>
      </c>
      <c r="AO107" s="79">
        <v>1</v>
      </c>
      <c r="AP107" s="79">
        <v>0.9</v>
      </c>
      <c r="AQ107" s="79">
        <v>0.9</v>
      </c>
      <c r="AR107" s="131">
        <v>100</v>
      </c>
      <c r="AS107" s="80"/>
      <c r="AT107" s="115">
        <v>0.9</v>
      </c>
      <c r="AU107" s="115">
        <v>100</v>
      </c>
      <c r="AV107" s="117" t="s">
        <v>1926</v>
      </c>
      <c r="AW107" s="115">
        <f>Tabla1[[#This Row],[TotalEjecuciónaDic20232]]-Tabla1[[#This Row],[TotalEjecuciónaDic2023]]</f>
        <v>0</v>
      </c>
      <c r="AX107" s="118"/>
      <c r="AY107" s="118"/>
      <c r="AZ107" s="118">
        <f>LEN(Tabla1[[#This Row],[Observaciones ajustadas]])</f>
        <v>0</v>
      </c>
      <c r="BA107" s="118">
        <f>LEN(Tabla1[[#This Row],[Observaciones ajustadas]])</f>
        <v>0</v>
      </c>
      <c r="BB107" s="118"/>
      <c r="BC107" s="166"/>
      <c r="BD107" s="159"/>
      <c r="BE107" s="163">
        <f t="shared" si="4"/>
        <v>0</v>
      </c>
      <c r="BF107" s="163">
        <f t="shared" si="5"/>
        <v>100</v>
      </c>
      <c r="BG107" s="162">
        <f t="shared" si="6"/>
        <v>100</v>
      </c>
      <c r="BH107" s="162">
        <f t="shared" si="7"/>
        <v>90</v>
      </c>
    </row>
    <row r="108" spans="1:60" ht="48.6" customHeight="1" x14ac:dyDescent="0.2">
      <c r="A108" s="166" t="str">
        <f>Tabla1[[#This Row],[CEGE]]&amp;Tabla1[[#This Row],[CentroGestor]]&amp;"-"&amp;Tabla1[[#This Row],[CodProducto]]&amp;"-"&amp;Tabla1[[#This Row],[CodIndicadordeProducto2]]</f>
        <v>0118-010118-12-107</v>
      </c>
      <c r="B108" s="166" t="str">
        <f>D108&amp;Tabla1[[#This Row],[CodIndicadordeProducto2]]</f>
        <v>PM01180112107</v>
      </c>
      <c r="C108" s="166" t="e">
        <f>VLOOKUP(B108,[1]Hoja1!$A$1:$A$507,1,0)</f>
        <v>#N/A</v>
      </c>
      <c r="D108" s="166" t="s">
        <v>1925</v>
      </c>
      <c r="E108" s="166" t="str">
        <f>Tabla1[[#This Row],[CEGE]]&amp;Tabla1[[#This Row],[CodProducto]]</f>
        <v>0118-0112</v>
      </c>
      <c r="F108" s="166" t="str">
        <f>Tabla1[[#This Row],[CEGE]]&amp;Tabla1[[#This Row],[CodProducto]]&amp;Tabla1[[#This Row],[Naturaleza]]&amp;Tabla1[[#This Row],[Periodicidad]]&amp;Tabla1[[#This Row],[UnidaddeMedida]]&amp;Tabla1[[#This Row],[LíneaBase]]&amp;Tabla1[[#This Row],[MetaPlan]]&amp;Tabla1[[#This Row],[MetaAnual]]</f>
        <v>0118-0112StockMensual%100100100</v>
      </c>
      <c r="G108" s="73" t="s">
        <v>1387</v>
      </c>
      <c r="H108" s="74" t="s">
        <v>1581</v>
      </c>
      <c r="I108" s="74" t="s">
        <v>317</v>
      </c>
      <c r="J108" s="74" t="s">
        <v>318</v>
      </c>
      <c r="K108" s="74" t="s">
        <v>46</v>
      </c>
      <c r="L108" s="74" t="s">
        <v>331</v>
      </c>
      <c r="M108" s="75">
        <v>0</v>
      </c>
      <c r="N108" s="75">
        <v>0</v>
      </c>
      <c r="O108" s="75">
        <v>0</v>
      </c>
      <c r="P108" s="75">
        <v>0</v>
      </c>
      <c r="Q108" s="75">
        <v>0</v>
      </c>
      <c r="R108" s="76" t="s">
        <v>69</v>
      </c>
      <c r="S108" s="76" t="s">
        <v>69</v>
      </c>
      <c r="T108" s="76" t="s">
        <v>69</v>
      </c>
      <c r="U108" s="76" t="s">
        <v>69</v>
      </c>
      <c r="V108" s="76" t="s">
        <v>69</v>
      </c>
      <c r="W108" s="76" t="s">
        <v>69</v>
      </c>
      <c r="X108" s="76" t="s">
        <v>69</v>
      </c>
      <c r="Y108" s="76" t="s">
        <v>69</v>
      </c>
      <c r="Z108" s="76" t="s">
        <v>69</v>
      </c>
      <c r="AA108" s="105" t="str">
        <f>IF(Tabla1[[#This Row],[Compromisos
Diciembre2023Rev19Feb]]="","",Tabla1[[#This Row],[Compromisos
Diciembre2023Rev19Feb]]-Tabla1[[#This Row],[Compromisos
Diciembre2023]])</f>
        <v/>
      </c>
      <c r="AB108" s="105" t="str">
        <f>IF(Tabla1[[#This Row],[Giros
Diciembre2023Rev19Feb]]="","",Tabla1[[#This Row],[Giros
Diciembre2023]]-Tabla1[[#This Row],[Giros
Diciembre2023Rev19Feb]])</f>
        <v/>
      </c>
      <c r="AC108" s="74" t="s">
        <v>69</v>
      </c>
      <c r="AD108" s="74" t="s">
        <v>69</v>
      </c>
      <c r="AE108" s="74" t="s">
        <v>69</v>
      </c>
      <c r="AF108" s="74" t="s">
        <v>69</v>
      </c>
      <c r="AG108" s="74" t="s">
        <v>69</v>
      </c>
      <c r="AH108" s="74" t="s">
        <v>69</v>
      </c>
      <c r="AI108" s="78" t="s">
        <v>1584</v>
      </c>
      <c r="AJ108" s="74" t="s">
        <v>105</v>
      </c>
      <c r="AK108" s="74" t="s">
        <v>184</v>
      </c>
      <c r="AL108" s="74" t="s">
        <v>28</v>
      </c>
      <c r="AM108" s="74" t="s">
        <v>19</v>
      </c>
      <c r="AN108" s="79">
        <v>100</v>
      </c>
      <c r="AO108" s="79">
        <v>100</v>
      </c>
      <c r="AP108" s="79">
        <v>100</v>
      </c>
      <c r="AQ108" s="79">
        <v>100</v>
      </c>
      <c r="AR108" s="131">
        <v>100</v>
      </c>
      <c r="AS108" s="80"/>
      <c r="AT108" s="115">
        <v>100</v>
      </c>
      <c r="AU108" s="115">
        <v>100</v>
      </c>
      <c r="AV108" s="117" t="s">
        <v>1927</v>
      </c>
      <c r="AW108" s="115">
        <f>Tabla1[[#This Row],[TotalEjecuciónaDic20232]]-Tabla1[[#This Row],[TotalEjecuciónaDic2023]]</f>
        <v>0</v>
      </c>
      <c r="AX108" s="118"/>
      <c r="AY108" s="118"/>
      <c r="AZ108" s="118">
        <f>LEN(Tabla1[[#This Row],[Observaciones ajustadas]])</f>
        <v>0</v>
      </c>
      <c r="BA108" s="118">
        <f>LEN(Tabla1[[#This Row],[Observaciones ajustadas]])</f>
        <v>0</v>
      </c>
      <c r="BB108" s="118"/>
      <c r="BC108" s="166"/>
      <c r="BD108" s="159"/>
      <c r="BE108" s="163">
        <f t="shared" si="4"/>
        <v>0</v>
      </c>
      <c r="BF108" s="163">
        <f t="shared" si="5"/>
        <v>100</v>
      </c>
      <c r="BG108" s="162" t="e">
        <f t="shared" si="6"/>
        <v>#DIV/0!</v>
      </c>
      <c r="BH108" s="162" t="e">
        <f t="shared" si="7"/>
        <v>#DIV/0!</v>
      </c>
    </row>
    <row r="109" spans="1:60" ht="48.6" customHeight="1" x14ac:dyDescent="0.2">
      <c r="A109" s="166" t="str">
        <f>Tabla1[[#This Row],[CEGE]]&amp;Tabla1[[#This Row],[CentroGestor]]&amp;"-"&amp;Tabla1[[#This Row],[CodProducto]]&amp;"-"&amp;Tabla1[[#This Row],[CodIndicadordeProducto2]]</f>
        <v>0118-010118-13-105</v>
      </c>
      <c r="B109" s="166" t="str">
        <f>D109&amp;Tabla1[[#This Row],[CodIndicadordeProducto2]]</f>
        <v>PM01180113105</v>
      </c>
      <c r="C109" s="166" t="e">
        <f>VLOOKUP(B109,[1]Hoja1!$A$1:$A$507,1,0)</f>
        <v>#N/A</v>
      </c>
      <c r="D109" s="166" t="s">
        <v>1928</v>
      </c>
      <c r="E109" s="166" t="str">
        <f>Tabla1[[#This Row],[CEGE]]&amp;Tabla1[[#This Row],[CodProducto]]</f>
        <v>0118-0113</v>
      </c>
      <c r="F109" s="166" t="str">
        <f>Tabla1[[#This Row],[CEGE]]&amp;Tabla1[[#This Row],[CodProducto]]&amp;Tabla1[[#This Row],[Naturaleza]]&amp;Tabla1[[#This Row],[Periodicidad]]&amp;Tabla1[[#This Row],[UnidaddeMedida]]&amp;Tabla1[[#This Row],[LíneaBase]]&amp;Tabla1[[#This Row],[MetaPlan]]&amp;Tabla1[[#This Row],[MetaAnual]]</f>
        <v>0118-0113FlujoMensualVAL392345002209</v>
      </c>
      <c r="G109" s="73" t="s">
        <v>1387</v>
      </c>
      <c r="H109" s="74" t="s">
        <v>1581</v>
      </c>
      <c r="I109" s="74" t="s">
        <v>317</v>
      </c>
      <c r="J109" s="74" t="s">
        <v>318</v>
      </c>
      <c r="K109" s="74" t="s">
        <v>31</v>
      </c>
      <c r="L109" s="74" t="s">
        <v>319</v>
      </c>
      <c r="M109" s="75">
        <v>91194.039000000004</v>
      </c>
      <c r="N109" s="75">
        <v>101982.31155100001</v>
      </c>
      <c r="O109" s="75">
        <v>101982.31155100001</v>
      </c>
      <c r="P109" s="75">
        <v>97569.971283000006</v>
      </c>
      <c r="Q109" s="75">
        <v>70768.950693000006</v>
      </c>
      <c r="R109" s="76">
        <v>91194039000</v>
      </c>
      <c r="S109" s="76">
        <v>109213589664</v>
      </c>
      <c r="T109" s="76">
        <v>147985836</v>
      </c>
      <c r="U109" s="76">
        <v>109065603828</v>
      </c>
      <c r="V109" s="76">
        <v>94848021759</v>
      </c>
      <c r="W109" s="105">
        <v>109213589664</v>
      </c>
      <c r="X109" s="105">
        <v>109213589664</v>
      </c>
      <c r="Y109" s="105">
        <v>109065603828</v>
      </c>
      <c r="Z109" s="105">
        <v>94848021759</v>
      </c>
      <c r="AA109" s="105">
        <f>IF(Tabla1[[#This Row],[Compromisos
Diciembre2023Rev19Feb]]="","",Tabla1[[#This Row],[Compromisos
Diciembre2023Rev19Feb]]-Tabla1[[#This Row],[Compromisos
Diciembre2023]])</f>
        <v>0</v>
      </c>
      <c r="AB109" s="105">
        <f>IF(Tabla1[[#This Row],[Giros
Diciembre2023Rev19Feb]]="","",Tabla1[[#This Row],[Giros
Diciembre2023]]-Tabla1[[#This Row],[Giros
Diciembre2023Rev19Feb]])</f>
        <v>0</v>
      </c>
      <c r="AC109" s="74" t="s">
        <v>1460</v>
      </c>
      <c r="AD109" s="74" t="s">
        <v>1460</v>
      </c>
      <c r="AE109" s="74" t="s">
        <v>1460</v>
      </c>
      <c r="AF109" s="74" t="s">
        <v>1460</v>
      </c>
      <c r="AG109" s="74" t="s">
        <v>1446</v>
      </c>
      <c r="AH109" s="74" t="s">
        <v>1446</v>
      </c>
      <c r="AI109" s="78" t="s">
        <v>1585</v>
      </c>
      <c r="AJ109" s="74" t="s">
        <v>1586</v>
      </c>
      <c r="AK109" s="74" t="s">
        <v>88</v>
      </c>
      <c r="AL109" s="74" t="s">
        <v>28</v>
      </c>
      <c r="AM109" s="74" t="s">
        <v>29</v>
      </c>
      <c r="AN109" s="79">
        <v>3923</v>
      </c>
      <c r="AO109" s="79">
        <v>4500</v>
      </c>
      <c r="AP109" s="79">
        <v>2209</v>
      </c>
      <c r="AQ109" s="79">
        <v>1249</v>
      </c>
      <c r="AR109" s="131">
        <v>56.541421457673202</v>
      </c>
      <c r="AS109" s="80"/>
      <c r="AT109" s="115">
        <v>1249</v>
      </c>
      <c r="AU109" s="115">
        <v>56.541421457673202</v>
      </c>
      <c r="AV109" s="117" t="s">
        <v>1929</v>
      </c>
      <c r="AW109" s="115">
        <f>Tabla1[[#This Row],[TotalEjecuciónaDic20232]]-Tabla1[[#This Row],[TotalEjecuciónaDic2023]]</f>
        <v>0</v>
      </c>
      <c r="AX109" s="118"/>
      <c r="AY109" s="118"/>
      <c r="AZ109" s="118">
        <f>LEN(Tabla1[[#This Row],[Observaciones ajustadas]])</f>
        <v>0</v>
      </c>
      <c r="BA109" s="118">
        <f>LEN(Tabla1[[#This Row],[Observaciones ajustadas]])</f>
        <v>0</v>
      </c>
      <c r="BB109" s="118"/>
      <c r="BC109" s="166"/>
      <c r="BD109" s="159"/>
      <c r="BE109" s="163">
        <f t="shared" si="4"/>
        <v>960</v>
      </c>
      <c r="BF109" s="163">
        <f t="shared" si="5"/>
        <v>143.45857854232685</v>
      </c>
      <c r="BG109" s="162">
        <f t="shared" si="6"/>
        <v>156.00933488914819</v>
      </c>
      <c r="BH109" s="162">
        <f t="shared" si="7"/>
        <v>-463.43154246100522</v>
      </c>
    </row>
    <row r="110" spans="1:60" ht="48.6" customHeight="1" x14ac:dyDescent="0.2">
      <c r="A110" s="166" t="str">
        <f>Tabla1[[#This Row],[CEGE]]&amp;Tabla1[[#This Row],[CentroGestor]]&amp;"-"&amp;Tabla1[[#This Row],[CodProducto]]&amp;"-"&amp;Tabla1[[#This Row],[CodIndicadordeProducto2]]</f>
        <v>0118-010118-13-106</v>
      </c>
      <c r="B110" s="166" t="str">
        <f>D110&amp;Tabla1[[#This Row],[CodIndicadordeProducto2]]</f>
        <v>PM01180113106</v>
      </c>
      <c r="C110" s="166" t="e">
        <f>VLOOKUP(B110,[1]Hoja1!$A$1:$A$507,1,0)</f>
        <v>#N/A</v>
      </c>
      <c r="D110" s="166" t="s">
        <v>1928</v>
      </c>
      <c r="E110" s="166" t="str">
        <f>Tabla1[[#This Row],[CEGE]]&amp;Tabla1[[#This Row],[CodProducto]]</f>
        <v>0118-0113</v>
      </c>
      <c r="F110" s="166" t="str">
        <f>Tabla1[[#This Row],[CEGE]]&amp;Tabla1[[#This Row],[CodProducto]]&amp;Tabla1[[#This Row],[Naturaleza]]&amp;Tabla1[[#This Row],[Periodicidad]]&amp;Tabla1[[#This Row],[UnidaddeMedida]]&amp;Tabla1[[#This Row],[LíneaBase]]&amp;Tabla1[[#This Row],[MetaPlan]]&amp;Tabla1[[#This Row],[MetaAnual]]</f>
        <v>0118-0113AcumuladoMensualVAL68,8910520,08</v>
      </c>
      <c r="G110" s="73" t="s">
        <v>1387</v>
      </c>
      <c r="H110" s="74" t="s">
        <v>1581</v>
      </c>
      <c r="I110" s="74" t="s">
        <v>317</v>
      </c>
      <c r="J110" s="74" t="s">
        <v>318</v>
      </c>
      <c r="K110" s="74" t="s">
        <v>31</v>
      </c>
      <c r="L110" s="74" t="s">
        <v>319</v>
      </c>
      <c r="M110" s="75">
        <v>0</v>
      </c>
      <c r="N110" s="75">
        <v>0</v>
      </c>
      <c r="O110" s="75">
        <v>0</v>
      </c>
      <c r="P110" s="75">
        <v>0</v>
      </c>
      <c r="Q110" s="75">
        <v>0</v>
      </c>
      <c r="R110" s="76" t="s">
        <v>69</v>
      </c>
      <c r="S110" s="76" t="s">
        <v>69</v>
      </c>
      <c r="T110" s="76" t="s">
        <v>69</v>
      </c>
      <c r="U110" s="76" t="s">
        <v>69</v>
      </c>
      <c r="V110" s="76" t="s">
        <v>69</v>
      </c>
      <c r="W110" s="76" t="s">
        <v>69</v>
      </c>
      <c r="X110" s="76" t="s">
        <v>69</v>
      </c>
      <c r="Y110" s="76" t="s">
        <v>69</v>
      </c>
      <c r="Z110" s="76" t="s">
        <v>69</v>
      </c>
      <c r="AA110" s="105" t="str">
        <f>IF(Tabla1[[#This Row],[Compromisos
Diciembre2023Rev19Feb]]="","",Tabla1[[#This Row],[Compromisos
Diciembre2023Rev19Feb]]-Tabla1[[#This Row],[Compromisos
Diciembre2023]])</f>
        <v/>
      </c>
      <c r="AB110" s="105" t="str">
        <f>IF(Tabla1[[#This Row],[Giros
Diciembre2023Rev19Feb]]="","",Tabla1[[#This Row],[Giros
Diciembre2023]]-Tabla1[[#This Row],[Giros
Diciembre2023Rev19Feb]])</f>
        <v/>
      </c>
      <c r="AC110" s="74" t="s">
        <v>69</v>
      </c>
      <c r="AD110" s="74" t="s">
        <v>69</v>
      </c>
      <c r="AE110" s="74" t="s">
        <v>69</v>
      </c>
      <c r="AF110" s="74" t="s">
        <v>69</v>
      </c>
      <c r="AG110" s="74" t="s">
        <v>69</v>
      </c>
      <c r="AH110" s="74" t="s">
        <v>69</v>
      </c>
      <c r="AI110" s="78" t="s">
        <v>1587</v>
      </c>
      <c r="AJ110" s="74" t="s">
        <v>1588</v>
      </c>
      <c r="AK110" s="74" t="s">
        <v>27</v>
      </c>
      <c r="AL110" s="74" t="s">
        <v>28</v>
      </c>
      <c r="AM110" s="74" t="s">
        <v>29</v>
      </c>
      <c r="AN110" s="79">
        <v>68.89</v>
      </c>
      <c r="AO110" s="79">
        <v>105</v>
      </c>
      <c r="AP110" s="79">
        <v>20.079999999999998</v>
      </c>
      <c r="AQ110" s="79">
        <v>17.690000000000001</v>
      </c>
      <c r="AR110" s="131">
        <v>88.097609561753004</v>
      </c>
      <c r="AS110" s="80"/>
      <c r="AT110" s="115">
        <v>17.690000000000001</v>
      </c>
      <c r="AU110" s="115">
        <v>88.097609561753004</v>
      </c>
      <c r="AV110" s="117" t="s">
        <v>1930</v>
      </c>
      <c r="AW110" s="115">
        <f>Tabla1[[#This Row],[TotalEjecuciónaDic20232]]-Tabla1[[#This Row],[TotalEjecuciónaDic2023]]</f>
        <v>0</v>
      </c>
      <c r="AX110" s="118"/>
      <c r="AY110" s="118"/>
      <c r="AZ110" s="118">
        <f>LEN(Tabla1[[#This Row],[Observaciones ajustadas]])</f>
        <v>0</v>
      </c>
      <c r="BA110" s="118">
        <f>LEN(Tabla1[[#This Row],[Observaciones ajustadas]])</f>
        <v>0</v>
      </c>
      <c r="BB110" s="118"/>
      <c r="BC110" s="166"/>
      <c r="BD110" s="159"/>
      <c r="BE110" s="163">
        <f t="shared" si="4"/>
        <v>2.389999999999997</v>
      </c>
      <c r="BF110" s="163">
        <f t="shared" si="5"/>
        <v>111.902390438247</v>
      </c>
      <c r="BG110" s="162">
        <f t="shared" si="6"/>
        <v>104.89653759475517</v>
      </c>
      <c r="BH110" s="162">
        <f t="shared" si="7"/>
        <v>-141.78897812240379</v>
      </c>
    </row>
    <row r="111" spans="1:60" ht="48.6" customHeight="1" x14ac:dyDescent="0.2">
      <c r="A111" s="166" t="str">
        <f>Tabla1[[#This Row],[CEGE]]&amp;Tabla1[[#This Row],[CentroGestor]]&amp;"-"&amp;Tabla1[[#This Row],[CodProducto]]&amp;"-"&amp;Tabla1[[#This Row],[CodIndicadordeProducto2]]</f>
        <v>0118-010118-13-108</v>
      </c>
      <c r="B111" s="166" t="str">
        <f>D111&amp;Tabla1[[#This Row],[CodIndicadordeProducto2]]</f>
        <v>PM01180113108</v>
      </c>
      <c r="C111" s="166" t="e">
        <f>VLOOKUP(B111,[1]Hoja1!$A$1:$A$507,1,0)</f>
        <v>#N/A</v>
      </c>
      <c r="D111" s="166" t="s">
        <v>1928</v>
      </c>
      <c r="E111" s="166" t="str">
        <f>Tabla1[[#This Row],[CEGE]]&amp;Tabla1[[#This Row],[CodProducto]]</f>
        <v>0118-0113</v>
      </c>
      <c r="F111" s="166" t="str">
        <f>Tabla1[[#This Row],[CEGE]]&amp;Tabla1[[#This Row],[CodProducto]]&amp;Tabla1[[#This Row],[Naturaleza]]&amp;Tabla1[[#This Row],[Periodicidad]]&amp;Tabla1[[#This Row],[UnidaddeMedida]]&amp;Tabla1[[#This Row],[LíneaBase]]&amp;Tabla1[[#This Row],[MetaPlan]]&amp;Tabla1[[#This Row],[MetaAnual]]</f>
        <v>0118-0113FlujoMensual%10095</v>
      </c>
      <c r="G111" s="73" t="s">
        <v>1387</v>
      </c>
      <c r="H111" s="74" t="s">
        <v>1581</v>
      </c>
      <c r="I111" s="74" t="s">
        <v>317</v>
      </c>
      <c r="J111" s="74" t="s">
        <v>318</v>
      </c>
      <c r="K111" s="74" t="s">
        <v>31</v>
      </c>
      <c r="L111" s="74" t="s">
        <v>319</v>
      </c>
      <c r="M111" s="75">
        <v>0</v>
      </c>
      <c r="N111" s="75">
        <v>0</v>
      </c>
      <c r="O111" s="75">
        <v>0</v>
      </c>
      <c r="P111" s="75">
        <v>0</v>
      </c>
      <c r="Q111" s="75">
        <v>0</v>
      </c>
      <c r="R111" s="76" t="s">
        <v>69</v>
      </c>
      <c r="S111" s="76" t="s">
        <v>69</v>
      </c>
      <c r="T111" s="76" t="s">
        <v>69</v>
      </c>
      <c r="U111" s="76" t="s">
        <v>69</v>
      </c>
      <c r="V111" s="76" t="s">
        <v>69</v>
      </c>
      <c r="W111" s="76" t="s">
        <v>69</v>
      </c>
      <c r="X111" s="76" t="s">
        <v>69</v>
      </c>
      <c r="Y111" s="76" t="s">
        <v>69</v>
      </c>
      <c r="Z111" s="76" t="s">
        <v>69</v>
      </c>
      <c r="AA111" s="105" t="str">
        <f>IF(Tabla1[[#This Row],[Compromisos
Diciembre2023Rev19Feb]]="","",Tabla1[[#This Row],[Compromisos
Diciembre2023Rev19Feb]]-Tabla1[[#This Row],[Compromisos
Diciembre2023]])</f>
        <v/>
      </c>
      <c r="AB111" s="105" t="str">
        <f>IF(Tabla1[[#This Row],[Giros
Diciembre2023Rev19Feb]]="","",Tabla1[[#This Row],[Giros
Diciembre2023]]-Tabla1[[#This Row],[Giros
Diciembre2023Rev19Feb]])</f>
        <v/>
      </c>
      <c r="AC111" s="74" t="s">
        <v>69</v>
      </c>
      <c r="AD111" s="74" t="s">
        <v>69</v>
      </c>
      <c r="AE111" s="74" t="s">
        <v>69</v>
      </c>
      <c r="AF111" s="74" t="s">
        <v>69</v>
      </c>
      <c r="AG111" s="74" t="s">
        <v>69</v>
      </c>
      <c r="AH111" s="74" t="s">
        <v>69</v>
      </c>
      <c r="AI111" s="78" t="s">
        <v>1478</v>
      </c>
      <c r="AJ111" s="74" t="s">
        <v>1589</v>
      </c>
      <c r="AK111" s="74" t="s">
        <v>88</v>
      </c>
      <c r="AL111" s="74" t="s">
        <v>28</v>
      </c>
      <c r="AM111" s="74" t="s">
        <v>19</v>
      </c>
      <c r="AN111" s="79"/>
      <c r="AO111" s="79">
        <v>100</v>
      </c>
      <c r="AP111" s="79">
        <v>95</v>
      </c>
      <c r="AQ111" s="79">
        <v>95</v>
      </c>
      <c r="AR111" s="131">
        <v>100</v>
      </c>
      <c r="AS111" s="80"/>
      <c r="AT111" s="115">
        <v>95</v>
      </c>
      <c r="AU111" s="115">
        <v>100</v>
      </c>
      <c r="AV111" s="117" t="s">
        <v>1931</v>
      </c>
      <c r="AW111" s="115">
        <f>Tabla1[[#This Row],[TotalEjecuciónaDic20232]]-Tabla1[[#This Row],[TotalEjecuciónaDic2023]]</f>
        <v>0</v>
      </c>
      <c r="AX111" s="118"/>
      <c r="AY111" s="118"/>
      <c r="AZ111" s="118">
        <f>LEN(Tabla1[[#This Row],[Observaciones ajustadas]])</f>
        <v>0</v>
      </c>
      <c r="BA111" s="118">
        <f>LEN(Tabla1[[#This Row],[Observaciones ajustadas]])</f>
        <v>0</v>
      </c>
      <c r="BB111" s="118"/>
      <c r="BC111" s="166"/>
      <c r="BD111" s="159"/>
      <c r="BE111" s="163">
        <f t="shared" si="4"/>
        <v>0</v>
      </c>
      <c r="BF111" s="163">
        <f t="shared" si="5"/>
        <v>100</v>
      </c>
      <c r="BG111" s="162">
        <f t="shared" si="6"/>
        <v>100</v>
      </c>
      <c r="BH111" s="162">
        <f t="shared" si="7"/>
        <v>95</v>
      </c>
    </row>
    <row r="112" spans="1:60" ht="48.6" customHeight="1" x14ac:dyDescent="0.2">
      <c r="A112" s="166" t="str">
        <f>Tabla1[[#This Row],[CEGE]]&amp;Tabla1[[#This Row],[CentroGestor]]&amp;"-"&amp;Tabla1[[#This Row],[CodProducto]]&amp;"-"&amp;Tabla1[[#This Row],[CodIndicadordeProducto2]]</f>
        <v>0118-010118-13-110</v>
      </c>
      <c r="B112" s="166" t="str">
        <f>D112&amp;Tabla1[[#This Row],[CodIndicadordeProducto2]]</f>
        <v>PM01180113110</v>
      </c>
      <c r="C112" s="166" t="e">
        <f>VLOOKUP(B112,[1]Hoja1!$A$1:$A$507,1,0)</f>
        <v>#N/A</v>
      </c>
      <c r="D112" s="166" t="s">
        <v>1928</v>
      </c>
      <c r="E112" s="166" t="str">
        <f>Tabla1[[#This Row],[CEGE]]&amp;Tabla1[[#This Row],[CodProducto]]</f>
        <v>0118-0113</v>
      </c>
      <c r="F112" s="166" t="str">
        <f>Tabla1[[#This Row],[CEGE]]&amp;Tabla1[[#This Row],[CodProducto]]&amp;Tabla1[[#This Row],[Naturaleza]]&amp;Tabla1[[#This Row],[Periodicidad]]&amp;Tabla1[[#This Row],[UnidaddeMedida]]&amp;Tabla1[[#This Row],[LíneaBase]]&amp;Tabla1[[#This Row],[MetaPlan]]&amp;Tabla1[[#This Row],[MetaAnual]]</f>
        <v>0118-0113FlujoMensualVAL40,95</v>
      </c>
      <c r="G112" s="73" t="s">
        <v>1387</v>
      </c>
      <c r="H112" s="74" t="s">
        <v>1581</v>
      </c>
      <c r="I112" s="74" t="s">
        <v>317</v>
      </c>
      <c r="J112" s="74" t="s">
        <v>318</v>
      </c>
      <c r="K112" s="74" t="s">
        <v>31</v>
      </c>
      <c r="L112" s="74" t="s">
        <v>319</v>
      </c>
      <c r="M112" s="75">
        <v>0</v>
      </c>
      <c r="N112" s="75">
        <v>0</v>
      </c>
      <c r="O112" s="75">
        <v>0</v>
      </c>
      <c r="P112" s="75">
        <v>0</v>
      </c>
      <c r="Q112" s="75">
        <v>0</v>
      </c>
      <c r="R112" s="76" t="s">
        <v>69</v>
      </c>
      <c r="S112" s="76" t="s">
        <v>69</v>
      </c>
      <c r="T112" s="76" t="s">
        <v>69</v>
      </c>
      <c r="U112" s="76" t="s">
        <v>69</v>
      </c>
      <c r="V112" s="76" t="s">
        <v>69</v>
      </c>
      <c r="W112" s="76" t="s">
        <v>69</v>
      </c>
      <c r="X112" s="76" t="s">
        <v>69</v>
      </c>
      <c r="Y112" s="76" t="s">
        <v>69</v>
      </c>
      <c r="Z112" s="76" t="s">
        <v>69</v>
      </c>
      <c r="AA112" s="105" t="str">
        <f>IF(Tabla1[[#This Row],[Compromisos
Diciembre2023Rev19Feb]]="","",Tabla1[[#This Row],[Compromisos
Diciembre2023Rev19Feb]]-Tabla1[[#This Row],[Compromisos
Diciembre2023]])</f>
        <v/>
      </c>
      <c r="AB112" s="105" t="str">
        <f>IF(Tabla1[[#This Row],[Giros
Diciembre2023Rev19Feb]]="","",Tabla1[[#This Row],[Giros
Diciembre2023]]-Tabla1[[#This Row],[Giros
Diciembre2023Rev19Feb]])</f>
        <v/>
      </c>
      <c r="AC112" s="74" t="s">
        <v>69</v>
      </c>
      <c r="AD112" s="74" t="s">
        <v>69</v>
      </c>
      <c r="AE112" s="74" t="s">
        <v>69</v>
      </c>
      <c r="AF112" s="74" t="s">
        <v>69</v>
      </c>
      <c r="AG112" s="74" t="s">
        <v>69</v>
      </c>
      <c r="AH112" s="74" t="s">
        <v>69</v>
      </c>
      <c r="AI112" s="78" t="s">
        <v>1474</v>
      </c>
      <c r="AJ112" s="74" t="s">
        <v>1590</v>
      </c>
      <c r="AK112" s="74" t="s">
        <v>88</v>
      </c>
      <c r="AL112" s="74" t="s">
        <v>28</v>
      </c>
      <c r="AM112" s="74" t="s">
        <v>29</v>
      </c>
      <c r="AN112" s="79"/>
      <c r="AO112" s="79">
        <v>4</v>
      </c>
      <c r="AP112" s="79">
        <v>0.95</v>
      </c>
      <c r="AQ112" s="79">
        <v>0.95</v>
      </c>
      <c r="AR112" s="131">
        <v>100</v>
      </c>
      <c r="AS112" s="80"/>
      <c r="AT112" s="115">
        <v>0.95</v>
      </c>
      <c r="AU112" s="115">
        <v>100</v>
      </c>
      <c r="AV112" s="117" t="s">
        <v>1932</v>
      </c>
      <c r="AW112" s="115">
        <f>Tabla1[[#This Row],[TotalEjecuciónaDic20232]]-Tabla1[[#This Row],[TotalEjecuciónaDic2023]]</f>
        <v>0</v>
      </c>
      <c r="AX112" s="118"/>
      <c r="AY112" s="118"/>
      <c r="AZ112" s="118">
        <f>LEN(Tabla1[[#This Row],[Observaciones ajustadas]])</f>
        <v>0</v>
      </c>
      <c r="BA112" s="118">
        <f>LEN(Tabla1[[#This Row],[Observaciones ajustadas]])</f>
        <v>0</v>
      </c>
      <c r="BB112" s="118"/>
      <c r="BC112" s="166"/>
      <c r="BD112" s="159"/>
      <c r="BE112" s="163">
        <f t="shared" si="4"/>
        <v>0</v>
      </c>
      <c r="BF112" s="163">
        <f t="shared" si="5"/>
        <v>100</v>
      </c>
      <c r="BG112" s="162">
        <f t="shared" si="6"/>
        <v>100</v>
      </c>
      <c r="BH112" s="162">
        <f t="shared" si="7"/>
        <v>23.75</v>
      </c>
    </row>
    <row r="113" spans="1:60" ht="48.6" customHeight="1" x14ac:dyDescent="0.2">
      <c r="A113" s="166" t="str">
        <f>Tabla1[[#This Row],[CEGE]]&amp;Tabla1[[#This Row],[CentroGestor]]&amp;"-"&amp;Tabla1[[#This Row],[CodProducto]]&amp;"-"&amp;Tabla1[[#This Row],[CodIndicadordeProducto2]]</f>
        <v>0118-010118-13-111</v>
      </c>
      <c r="B113" s="166" t="str">
        <f>D113&amp;Tabla1[[#This Row],[CodIndicadordeProducto2]]</f>
        <v>PM01180113111</v>
      </c>
      <c r="C113" s="166" t="e">
        <f>VLOOKUP(B113,[1]Hoja1!$A$1:$A$507,1,0)</f>
        <v>#N/A</v>
      </c>
      <c r="D113" s="166" t="s">
        <v>1928</v>
      </c>
      <c r="E113" s="166" t="str">
        <f>Tabla1[[#This Row],[CEGE]]&amp;Tabla1[[#This Row],[CodProducto]]</f>
        <v>0118-0113</v>
      </c>
      <c r="F113" s="166" t="str">
        <f>Tabla1[[#This Row],[CEGE]]&amp;Tabla1[[#This Row],[CodProducto]]&amp;Tabla1[[#This Row],[Naturaleza]]&amp;Tabla1[[#This Row],[Periodicidad]]&amp;Tabla1[[#This Row],[UnidaddeMedida]]&amp;Tabla1[[#This Row],[LíneaBase]]&amp;Tabla1[[#This Row],[MetaPlan]]&amp;Tabla1[[#This Row],[MetaAnual]]</f>
        <v>0118-0113FlujoMensualVAL115803594</v>
      </c>
      <c r="G113" s="73" t="s">
        <v>1387</v>
      </c>
      <c r="H113" s="74" t="s">
        <v>1581</v>
      </c>
      <c r="I113" s="74" t="s">
        <v>317</v>
      </c>
      <c r="J113" s="74" t="s">
        <v>318</v>
      </c>
      <c r="K113" s="74" t="s">
        <v>31</v>
      </c>
      <c r="L113" s="74" t="s">
        <v>319</v>
      </c>
      <c r="M113" s="75">
        <v>0</v>
      </c>
      <c r="N113" s="75">
        <v>0</v>
      </c>
      <c r="O113" s="75">
        <v>0</v>
      </c>
      <c r="P113" s="75">
        <v>0</v>
      </c>
      <c r="Q113" s="75">
        <v>0</v>
      </c>
      <c r="R113" s="76" t="s">
        <v>69</v>
      </c>
      <c r="S113" s="76" t="s">
        <v>69</v>
      </c>
      <c r="T113" s="76" t="s">
        <v>69</v>
      </c>
      <c r="U113" s="76" t="s">
        <v>69</v>
      </c>
      <c r="V113" s="76" t="s">
        <v>69</v>
      </c>
      <c r="W113" s="76" t="s">
        <v>69</v>
      </c>
      <c r="X113" s="76" t="s">
        <v>69</v>
      </c>
      <c r="Y113" s="76" t="s">
        <v>69</v>
      </c>
      <c r="Z113" s="76" t="s">
        <v>69</v>
      </c>
      <c r="AA113" s="105" t="str">
        <f>IF(Tabla1[[#This Row],[Compromisos
Diciembre2023Rev19Feb]]="","",Tabla1[[#This Row],[Compromisos
Diciembre2023Rev19Feb]]-Tabla1[[#This Row],[Compromisos
Diciembre2023]])</f>
        <v/>
      </c>
      <c r="AB113" s="105" t="str">
        <f>IF(Tabla1[[#This Row],[Giros
Diciembre2023Rev19Feb]]="","",Tabla1[[#This Row],[Giros
Diciembre2023]]-Tabla1[[#This Row],[Giros
Diciembre2023Rev19Feb]])</f>
        <v/>
      </c>
      <c r="AC113" s="74" t="s">
        <v>69</v>
      </c>
      <c r="AD113" s="74" t="s">
        <v>69</v>
      </c>
      <c r="AE113" s="74" t="s">
        <v>69</v>
      </c>
      <c r="AF113" s="74" t="s">
        <v>69</v>
      </c>
      <c r="AG113" s="74" t="s">
        <v>69</v>
      </c>
      <c r="AH113" s="74" t="s">
        <v>69</v>
      </c>
      <c r="AI113" s="78" t="s">
        <v>1476</v>
      </c>
      <c r="AJ113" s="74" t="s">
        <v>1591</v>
      </c>
      <c r="AK113" s="74" t="s">
        <v>88</v>
      </c>
      <c r="AL113" s="74" t="s">
        <v>28</v>
      </c>
      <c r="AM113" s="74" t="s">
        <v>29</v>
      </c>
      <c r="AN113" s="79"/>
      <c r="AO113" s="79">
        <v>11580</v>
      </c>
      <c r="AP113" s="79">
        <v>3594</v>
      </c>
      <c r="AQ113" s="79">
        <v>3173</v>
      </c>
      <c r="AR113" s="131">
        <v>88.286032276015604</v>
      </c>
      <c r="AS113" s="80"/>
      <c r="AT113" s="115">
        <v>3173</v>
      </c>
      <c r="AU113" s="115">
        <v>88.286032276015604</v>
      </c>
      <c r="AV113" s="117" t="s">
        <v>1933</v>
      </c>
      <c r="AW113" s="115">
        <f>Tabla1[[#This Row],[TotalEjecuciónaDic20232]]-Tabla1[[#This Row],[TotalEjecuciónaDic2023]]</f>
        <v>0</v>
      </c>
      <c r="AX113" s="118"/>
      <c r="AY113" s="118"/>
      <c r="AZ113" s="118">
        <f>LEN(Tabla1[[#This Row],[Observaciones ajustadas]])</f>
        <v>0</v>
      </c>
      <c r="BA113" s="118">
        <f>LEN(Tabla1[[#This Row],[Observaciones ajustadas]])</f>
        <v>0</v>
      </c>
      <c r="BB113" s="118"/>
      <c r="BC113" s="166"/>
      <c r="BD113" s="159"/>
      <c r="BE113" s="163">
        <f t="shared" si="4"/>
        <v>421</v>
      </c>
      <c r="BF113" s="163">
        <f t="shared" si="5"/>
        <v>111.71396772398441</v>
      </c>
      <c r="BG113" s="162">
        <f t="shared" si="6"/>
        <v>88.286032276015575</v>
      </c>
      <c r="BH113" s="162">
        <f t="shared" si="7"/>
        <v>27.4006908462867</v>
      </c>
    </row>
    <row r="114" spans="1:60" ht="48.6" customHeight="1" x14ac:dyDescent="0.2">
      <c r="A114" s="166" t="str">
        <f>Tabla1[[#This Row],[CEGE]]&amp;Tabla1[[#This Row],[CentroGestor]]&amp;"-"&amp;Tabla1[[#This Row],[CodProducto]]&amp;"-"&amp;Tabla1[[#This Row],[CodIndicadordeProducto2]]</f>
        <v>0118-010118-13-116</v>
      </c>
      <c r="B114" s="166" t="str">
        <f>D114&amp;Tabla1[[#This Row],[CodIndicadordeProducto2]]</f>
        <v>PM01180113116</v>
      </c>
      <c r="C114" s="166" t="e">
        <f>VLOOKUP(B114,[1]Hoja1!$A$1:$A$507,1,0)</f>
        <v>#N/A</v>
      </c>
      <c r="D114" s="166" t="s">
        <v>1928</v>
      </c>
      <c r="E114" s="166" t="str">
        <f>Tabla1[[#This Row],[CEGE]]&amp;Tabla1[[#This Row],[CodProducto]]</f>
        <v>0118-0113</v>
      </c>
      <c r="F114" s="166" t="str">
        <f>Tabla1[[#This Row],[CEGE]]&amp;Tabla1[[#This Row],[CodProducto]]&amp;Tabla1[[#This Row],[Naturaleza]]&amp;Tabla1[[#This Row],[Periodicidad]]&amp;Tabla1[[#This Row],[UnidaddeMedida]]&amp;Tabla1[[#This Row],[LíneaBase]]&amp;Tabla1[[#This Row],[MetaPlan]]&amp;Tabla1[[#This Row],[MetaAnual]]</f>
        <v>0118-0113CapacidadMensualVAL283967250068553</v>
      </c>
      <c r="G114" s="73" t="s">
        <v>1387</v>
      </c>
      <c r="H114" s="74" t="s">
        <v>1581</v>
      </c>
      <c r="I114" s="74" t="s">
        <v>317</v>
      </c>
      <c r="J114" s="74" t="s">
        <v>318</v>
      </c>
      <c r="K114" s="74" t="s">
        <v>31</v>
      </c>
      <c r="L114" s="74" t="s">
        <v>319</v>
      </c>
      <c r="M114" s="75">
        <v>0</v>
      </c>
      <c r="N114" s="75">
        <v>0</v>
      </c>
      <c r="O114" s="75">
        <v>0</v>
      </c>
      <c r="P114" s="75">
        <v>0</v>
      </c>
      <c r="Q114" s="75">
        <v>0</v>
      </c>
      <c r="R114" s="76" t="s">
        <v>69</v>
      </c>
      <c r="S114" s="76" t="s">
        <v>69</v>
      </c>
      <c r="T114" s="76" t="s">
        <v>69</v>
      </c>
      <c r="U114" s="76" t="s">
        <v>69</v>
      </c>
      <c r="V114" s="76" t="s">
        <v>69</v>
      </c>
      <c r="W114" s="76" t="s">
        <v>69</v>
      </c>
      <c r="X114" s="76" t="s">
        <v>69</v>
      </c>
      <c r="Y114" s="76" t="s">
        <v>69</v>
      </c>
      <c r="Z114" s="76" t="s">
        <v>69</v>
      </c>
      <c r="AA114" s="105" t="str">
        <f>IF(Tabla1[[#This Row],[Compromisos
Diciembre2023Rev19Feb]]="","",Tabla1[[#This Row],[Compromisos
Diciembre2023Rev19Feb]]-Tabla1[[#This Row],[Compromisos
Diciembre2023]])</f>
        <v/>
      </c>
      <c r="AB114" s="105" t="str">
        <f>IF(Tabla1[[#This Row],[Giros
Diciembre2023Rev19Feb]]="","",Tabla1[[#This Row],[Giros
Diciembre2023]]-Tabla1[[#This Row],[Giros
Diciembre2023Rev19Feb]])</f>
        <v/>
      </c>
      <c r="AC114" s="74" t="s">
        <v>69</v>
      </c>
      <c r="AD114" s="74" t="s">
        <v>69</v>
      </c>
      <c r="AE114" s="74" t="s">
        <v>69</v>
      </c>
      <c r="AF114" s="74" t="s">
        <v>69</v>
      </c>
      <c r="AG114" s="74" t="s">
        <v>69</v>
      </c>
      <c r="AH114" s="74" t="s">
        <v>69</v>
      </c>
      <c r="AI114" s="78" t="s">
        <v>1556</v>
      </c>
      <c r="AJ114" s="74" t="s">
        <v>1592</v>
      </c>
      <c r="AK114" s="74" t="s">
        <v>75</v>
      </c>
      <c r="AL114" s="74" t="s">
        <v>28</v>
      </c>
      <c r="AM114" s="74" t="s">
        <v>29</v>
      </c>
      <c r="AN114" s="79">
        <v>28396</v>
      </c>
      <c r="AO114" s="79">
        <v>72500</v>
      </c>
      <c r="AP114" s="79">
        <v>68553</v>
      </c>
      <c r="AQ114" s="35">
        <v>68467</v>
      </c>
      <c r="AR114" s="136">
        <f>Tabla1[[#This Row],[TotalEjecuciónaDic2023]]/Tabla1[[#This Row],[MetaAnual]]*100</f>
        <v>99.874549618543313</v>
      </c>
      <c r="AS114" s="80"/>
      <c r="AT114" s="115">
        <v>68467</v>
      </c>
      <c r="AU114" s="115">
        <v>99.874549618543298</v>
      </c>
      <c r="AV114" s="117" t="s">
        <v>1934</v>
      </c>
      <c r="AW114" s="115">
        <f>Tabla1[[#This Row],[TotalEjecuciónaDic20232]]-Tabla1[[#This Row],[TotalEjecuciónaDic2023]]</f>
        <v>0</v>
      </c>
      <c r="AX114" s="118"/>
      <c r="AY114" s="118"/>
      <c r="AZ114" s="118">
        <f>LEN(Tabla1[[#This Row],[Observaciones ajustadas]])</f>
        <v>0</v>
      </c>
      <c r="BA114" s="118">
        <f>LEN(Tabla1[[#This Row],[Observaciones ajustadas]])</f>
        <v>0</v>
      </c>
      <c r="BB114" s="118"/>
      <c r="BC114" s="166"/>
      <c r="BD114" s="159"/>
      <c r="BE114" s="163">
        <f t="shared" si="4"/>
        <v>86</v>
      </c>
      <c r="BF114" s="163">
        <f t="shared" si="5"/>
        <v>100.12545038145669</v>
      </c>
      <c r="BG114" s="162">
        <f t="shared" si="6"/>
        <v>99.78584057574021</v>
      </c>
      <c r="BH114" s="162">
        <f t="shared" si="7"/>
        <v>90.855704697986567</v>
      </c>
    </row>
    <row r="115" spans="1:60" ht="48.6" customHeight="1" x14ac:dyDescent="0.2">
      <c r="A115" s="166" t="str">
        <f>Tabla1[[#This Row],[CEGE]]&amp;Tabla1[[#This Row],[CentroGestor]]&amp;"-"&amp;Tabla1[[#This Row],[CodProducto]]&amp;"-"&amp;Tabla1[[#This Row],[CodIndicadordeProducto2]]</f>
        <v>0118-010118-13-117</v>
      </c>
      <c r="B115" s="166" t="str">
        <f>D115&amp;Tabla1[[#This Row],[CodIndicadordeProducto2]]</f>
        <v>PM01180113117</v>
      </c>
      <c r="C115" s="166" t="e">
        <f>VLOOKUP(B115,[1]Hoja1!$A$1:$A$507,1,0)</f>
        <v>#N/A</v>
      </c>
      <c r="D115" s="166" t="s">
        <v>1928</v>
      </c>
      <c r="E115" s="166" t="str">
        <f>Tabla1[[#This Row],[CEGE]]&amp;Tabla1[[#This Row],[CodProducto]]</f>
        <v>0118-0113</v>
      </c>
      <c r="F115" s="166" t="str">
        <f>Tabla1[[#This Row],[CEGE]]&amp;Tabla1[[#This Row],[CodProducto]]&amp;Tabla1[[#This Row],[Naturaleza]]&amp;Tabla1[[#This Row],[Periodicidad]]&amp;Tabla1[[#This Row],[UnidaddeMedida]]&amp;Tabla1[[#This Row],[LíneaBase]]&amp;Tabla1[[#This Row],[MetaPlan]]&amp;Tabla1[[#This Row],[MetaAnual]]</f>
        <v>0118-0113FlujoTrimestralVAL1441106658</v>
      </c>
      <c r="G115" s="73" t="s">
        <v>1387</v>
      </c>
      <c r="H115" s="74" t="s">
        <v>1581</v>
      </c>
      <c r="I115" s="74" t="s">
        <v>317</v>
      </c>
      <c r="J115" s="74" t="s">
        <v>318</v>
      </c>
      <c r="K115" s="74" t="s">
        <v>31</v>
      </c>
      <c r="L115" s="74" t="s">
        <v>319</v>
      </c>
      <c r="M115" s="75">
        <v>0</v>
      </c>
      <c r="N115" s="75">
        <v>0</v>
      </c>
      <c r="O115" s="75">
        <v>0</v>
      </c>
      <c r="P115" s="75">
        <v>0</v>
      </c>
      <c r="Q115" s="75">
        <v>0</v>
      </c>
      <c r="R115" s="76" t="s">
        <v>69</v>
      </c>
      <c r="S115" s="76" t="s">
        <v>69</v>
      </c>
      <c r="T115" s="76" t="s">
        <v>69</v>
      </c>
      <c r="U115" s="76" t="s">
        <v>69</v>
      </c>
      <c r="V115" s="76" t="s">
        <v>69</v>
      </c>
      <c r="W115" s="76" t="s">
        <v>69</v>
      </c>
      <c r="X115" s="76" t="s">
        <v>69</v>
      </c>
      <c r="Y115" s="76" t="s">
        <v>69</v>
      </c>
      <c r="Z115" s="76" t="s">
        <v>69</v>
      </c>
      <c r="AA115" s="105" t="str">
        <f>IF(Tabla1[[#This Row],[Compromisos
Diciembre2023Rev19Feb]]="","",Tabla1[[#This Row],[Compromisos
Diciembre2023Rev19Feb]]-Tabla1[[#This Row],[Compromisos
Diciembre2023]])</f>
        <v/>
      </c>
      <c r="AB115" s="105" t="str">
        <f>IF(Tabla1[[#This Row],[Giros
Diciembre2023Rev19Feb]]="","",Tabla1[[#This Row],[Giros
Diciembre2023]]-Tabla1[[#This Row],[Giros
Diciembre2023Rev19Feb]])</f>
        <v/>
      </c>
      <c r="AC115" s="74" t="s">
        <v>69</v>
      </c>
      <c r="AD115" s="74" t="s">
        <v>69</v>
      </c>
      <c r="AE115" s="74" t="s">
        <v>69</v>
      </c>
      <c r="AF115" s="74" t="s">
        <v>69</v>
      </c>
      <c r="AG115" s="74" t="s">
        <v>69</v>
      </c>
      <c r="AH115" s="74" t="s">
        <v>69</v>
      </c>
      <c r="AI115" s="78" t="s">
        <v>1558</v>
      </c>
      <c r="AJ115" s="74" t="s">
        <v>1593</v>
      </c>
      <c r="AK115" s="74" t="s">
        <v>88</v>
      </c>
      <c r="AL115" s="74" t="s">
        <v>157</v>
      </c>
      <c r="AM115" s="74" t="s">
        <v>29</v>
      </c>
      <c r="AN115" s="79">
        <v>144</v>
      </c>
      <c r="AO115" s="79">
        <v>1106</v>
      </c>
      <c r="AP115" s="79">
        <v>658</v>
      </c>
      <c r="AQ115" s="79">
        <v>455</v>
      </c>
      <c r="AR115" s="131">
        <v>69.148936170212806</v>
      </c>
      <c r="AS115" s="80"/>
      <c r="AT115" s="115">
        <v>455</v>
      </c>
      <c r="AU115" s="115">
        <v>69.148936170212806</v>
      </c>
      <c r="AV115" s="117" t="s">
        <v>1935</v>
      </c>
      <c r="AW115" s="115">
        <f>Tabla1[[#This Row],[TotalEjecuciónaDic20232]]-Tabla1[[#This Row],[TotalEjecuciónaDic2023]]</f>
        <v>0</v>
      </c>
      <c r="AX115" s="118"/>
      <c r="AY115" s="118"/>
      <c r="AZ115" s="118">
        <f>LEN(Tabla1[[#This Row],[Observaciones ajustadas]])</f>
        <v>0</v>
      </c>
      <c r="BA115" s="118">
        <f>LEN(Tabla1[[#This Row],[Observaciones ajustadas]])</f>
        <v>0</v>
      </c>
      <c r="BB115" s="118"/>
      <c r="BC115" s="166"/>
      <c r="BD115" s="159"/>
      <c r="BE115" s="163">
        <f t="shared" si="4"/>
        <v>203</v>
      </c>
      <c r="BF115" s="163">
        <f t="shared" si="5"/>
        <v>130.85106382978722</v>
      </c>
      <c r="BG115" s="162">
        <f t="shared" si="6"/>
        <v>60.505836575875485</v>
      </c>
      <c r="BH115" s="162">
        <f t="shared" si="7"/>
        <v>32.32848232848233</v>
      </c>
    </row>
    <row r="116" spans="1:60" ht="48.6" customHeight="1" x14ac:dyDescent="0.2">
      <c r="A116" s="166" t="str">
        <f>Tabla1[[#This Row],[CEGE]]&amp;Tabla1[[#This Row],[CentroGestor]]&amp;"-"&amp;Tabla1[[#This Row],[CodProducto]]&amp;"-"&amp;Tabla1[[#This Row],[CodIndicadordeProducto2]]</f>
        <v>0118-010118-14-97</v>
      </c>
      <c r="B116" s="166" t="str">
        <f>D116&amp;Tabla1[[#This Row],[CodIndicadordeProducto2]]</f>
        <v>PM0118011497</v>
      </c>
      <c r="C116" s="166" t="e">
        <f>VLOOKUP(B116,[1]Hoja1!$A$1:$A$507,1,0)</f>
        <v>#N/A</v>
      </c>
      <c r="D116" s="166" t="s">
        <v>1936</v>
      </c>
      <c r="E116" s="166" t="str">
        <f>Tabla1[[#This Row],[CEGE]]&amp;Tabla1[[#This Row],[CodProducto]]</f>
        <v>0118-0114</v>
      </c>
      <c r="F116" s="166" t="str">
        <f>Tabla1[[#This Row],[CEGE]]&amp;Tabla1[[#This Row],[CodProducto]]&amp;Tabla1[[#This Row],[Naturaleza]]&amp;Tabla1[[#This Row],[Periodicidad]]&amp;Tabla1[[#This Row],[UnidaddeMedida]]&amp;Tabla1[[#This Row],[LíneaBase]]&amp;Tabla1[[#This Row],[MetaPlan]]&amp;Tabla1[[#This Row],[MetaAnual]]</f>
        <v>0118-0114FlujoMensualVAL12915056</v>
      </c>
      <c r="G116" s="73" t="s">
        <v>1387</v>
      </c>
      <c r="H116" s="74" t="s">
        <v>1581</v>
      </c>
      <c r="I116" s="74" t="s">
        <v>317</v>
      </c>
      <c r="J116" s="74" t="s">
        <v>318</v>
      </c>
      <c r="K116" s="74" t="s">
        <v>196</v>
      </c>
      <c r="L116" s="74" t="s">
        <v>322</v>
      </c>
      <c r="M116" s="75">
        <v>75879.770999999993</v>
      </c>
      <c r="N116" s="75">
        <v>61270.624808</v>
      </c>
      <c r="O116" s="75">
        <v>61270.624808</v>
      </c>
      <c r="P116" s="75">
        <v>19333.938269999999</v>
      </c>
      <c r="Q116" s="75">
        <v>7920.9336139999996</v>
      </c>
      <c r="R116" s="76">
        <v>75879771000</v>
      </c>
      <c r="S116" s="76">
        <v>134419178552</v>
      </c>
      <c r="T116" s="76">
        <v>4265710709</v>
      </c>
      <c r="U116" s="76">
        <v>130153467843</v>
      </c>
      <c r="V116" s="76">
        <v>110275457061</v>
      </c>
      <c r="W116" s="105">
        <v>134419178552</v>
      </c>
      <c r="X116" s="105">
        <v>134419178552</v>
      </c>
      <c r="Y116" s="105">
        <v>130153467843</v>
      </c>
      <c r="Z116" s="105">
        <v>110275457061</v>
      </c>
      <c r="AA116" s="105">
        <f>IF(Tabla1[[#This Row],[Compromisos
Diciembre2023Rev19Feb]]="","",Tabla1[[#This Row],[Compromisos
Diciembre2023Rev19Feb]]-Tabla1[[#This Row],[Compromisos
Diciembre2023]])</f>
        <v>0</v>
      </c>
      <c r="AB116" s="105">
        <f>IF(Tabla1[[#This Row],[Giros
Diciembre2023Rev19Feb]]="","",Tabla1[[#This Row],[Giros
Diciembre2023]]-Tabla1[[#This Row],[Giros
Diciembre2023Rev19Feb]])</f>
        <v>0</v>
      </c>
      <c r="AC116" s="74" t="s">
        <v>1460</v>
      </c>
      <c r="AD116" s="74" t="s">
        <v>1446</v>
      </c>
      <c r="AE116" s="74" t="s">
        <v>1460</v>
      </c>
      <c r="AF116" s="74" t="s">
        <v>1446</v>
      </c>
      <c r="AG116" s="74" t="s">
        <v>1446</v>
      </c>
      <c r="AH116" s="74" t="s">
        <v>1446</v>
      </c>
      <c r="AI116" s="78" t="s">
        <v>1594</v>
      </c>
      <c r="AJ116" s="74" t="s">
        <v>1595</v>
      </c>
      <c r="AK116" s="74" t="s">
        <v>88</v>
      </c>
      <c r="AL116" s="74" t="s">
        <v>28</v>
      </c>
      <c r="AM116" s="74" t="s">
        <v>29</v>
      </c>
      <c r="AN116" s="79">
        <v>129</v>
      </c>
      <c r="AO116" s="79">
        <v>150</v>
      </c>
      <c r="AP116" s="79">
        <v>56</v>
      </c>
      <c r="AQ116" s="79">
        <v>27</v>
      </c>
      <c r="AR116" s="131">
        <v>48.214285714285701</v>
      </c>
      <c r="AS116" s="80"/>
      <c r="AT116" s="115">
        <v>27</v>
      </c>
      <c r="AU116" s="115">
        <v>48.214285714285701</v>
      </c>
      <c r="AV116" s="117" t="s">
        <v>1937</v>
      </c>
      <c r="AW116" s="115">
        <f>Tabla1[[#This Row],[TotalEjecuciónaDic20232]]-Tabla1[[#This Row],[TotalEjecuciónaDic2023]]</f>
        <v>0</v>
      </c>
      <c r="AX116" s="118"/>
      <c r="AY116" s="118"/>
      <c r="AZ116" s="118">
        <f>LEN(Tabla1[[#This Row],[Observaciones ajustadas]])</f>
        <v>0</v>
      </c>
      <c r="BA116" s="118">
        <f>LEN(Tabla1[[#This Row],[Observaciones ajustadas]])</f>
        <v>0</v>
      </c>
      <c r="BB116" s="118"/>
      <c r="BC116" s="166"/>
      <c r="BD116" s="159"/>
      <c r="BE116" s="163">
        <f t="shared" si="4"/>
        <v>29</v>
      </c>
      <c r="BF116" s="163">
        <f t="shared" si="5"/>
        <v>151.78571428571428</v>
      </c>
      <c r="BG116" s="162">
        <f t="shared" si="6"/>
        <v>139.72602739726028</v>
      </c>
      <c r="BH116" s="162">
        <f t="shared" si="7"/>
        <v>-485.71428571428567</v>
      </c>
    </row>
    <row r="117" spans="1:60" ht="48.6" customHeight="1" x14ac:dyDescent="0.2">
      <c r="A117" s="166" t="str">
        <f>Tabla1[[#This Row],[CEGE]]&amp;Tabla1[[#This Row],[CentroGestor]]&amp;"-"&amp;Tabla1[[#This Row],[CodProducto]]&amp;"-"&amp;Tabla1[[#This Row],[CodIndicadordeProducto2]]</f>
        <v>0118-010118-14-98</v>
      </c>
      <c r="B117" s="166" t="str">
        <f>D117&amp;Tabla1[[#This Row],[CodIndicadordeProducto2]]</f>
        <v>PM0118011498</v>
      </c>
      <c r="C117" s="166" t="e">
        <f>VLOOKUP(B117,[1]Hoja1!$A$1:$A$507,1,0)</f>
        <v>#N/A</v>
      </c>
      <c r="D117" s="166" t="s">
        <v>1936</v>
      </c>
      <c r="E117" s="166" t="str">
        <f>Tabla1[[#This Row],[CEGE]]&amp;Tabla1[[#This Row],[CodProducto]]</f>
        <v>0118-0114</v>
      </c>
      <c r="F117" s="166" t="str">
        <f>Tabla1[[#This Row],[CEGE]]&amp;Tabla1[[#This Row],[CodProducto]]&amp;Tabla1[[#This Row],[Naturaleza]]&amp;Tabla1[[#This Row],[Periodicidad]]&amp;Tabla1[[#This Row],[UnidaddeMedida]]&amp;Tabla1[[#This Row],[LíneaBase]]&amp;Tabla1[[#This Row],[MetaPlan]]&amp;Tabla1[[#This Row],[MetaAnual]]</f>
        <v>0118-0114FlujoMensualVAL9910027</v>
      </c>
      <c r="G117" s="73" t="s">
        <v>1387</v>
      </c>
      <c r="H117" s="74" t="s">
        <v>1581</v>
      </c>
      <c r="I117" s="74" t="s">
        <v>317</v>
      </c>
      <c r="J117" s="74" t="s">
        <v>318</v>
      </c>
      <c r="K117" s="74" t="s">
        <v>196</v>
      </c>
      <c r="L117" s="74" t="s">
        <v>322</v>
      </c>
      <c r="M117" s="75">
        <v>0</v>
      </c>
      <c r="N117" s="75">
        <v>0</v>
      </c>
      <c r="O117" s="75">
        <v>0</v>
      </c>
      <c r="P117" s="75">
        <v>0</v>
      </c>
      <c r="Q117" s="75">
        <v>0</v>
      </c>
      <c r="R117" s="76" t="s">
        <v>69</v>
      </c>
      <c r="S117" s="76" t="s">
        <v>69</v>
      </c>
      <c r="T117" s="76" t="s">
        <v>69</v>
      </c>
      <c r="U117" s="76" t="s">
        <v>69</v>
      </c>
      <c r="V117" s="76" t="s">
        <v>69</v>
      </c>
      <c r="W117" s="76" t="s">
        <v>69</v>
      </c>
      <c r="X117" s="76" t="s">
        <v>69</v>
      </c>
      <c r="Y117" s="76" t="s">
        <v>69</v>
      </c>
      <c r="Z117" s="76" t="s">
        <v>69</v>
      </c>
      <c r="AA117" s="105" t="str">
        <f>IF(Tabla1[[#This Row],[Compromisos
Diciembre2023Rev19Feb]]="","",Tabla1[[#This Row],[Compromisos
Diciembre2023Rev19Feb]]-Tabla1[[#This Row],[Compromisos
Diciembre2023]])</f>
        <v/>
      </c>
      <c r="AB117" s="105" t="str">
        <f>IF(Tabla1[[#This Row],[Giros
Diciembre2023Rev19Feb]]="","",Tabla1[[#This Row],[Giros
Diciembre2023]]-Tabla1[[#This Row],[Giros
Diciembre2023Rev19Feb]])</f>
        <v/>
      </c>
      <c r="AC117" s="74" t="s">
        <v>69</v>
      </c>
      <c r="AD117" s="74" t="s">
        <v>69</v>
      </c>
      <c r="AE117" s="74" t="s">
        <v>69</v>
      </c>
      <c r="AF117" s="74" t="s">
        <v>69</v>
      </c>
      <c r="AG117" s="74" t="s">
        <v>69</v>
      </c>
      <c r="AH117" s="74" t="s">
        <v>69</v>
      </c>
      <c r="AI117" s="78" t="s">
        <v>1596</v>
      </c>
      <c r="AJ117" s="74" t="s">
        <v>1597</v>
      </c>
      <c r="AK117" s="74" t="s">
        <v>88</v>
      </c>
      <c r="AL117" s="74" t="s">
        <v>28</v>
      </c>
      <c r="AM117" s="74" t="s">
        <v>29</v>
      </c>
      <c r="AN117" s="79">
        <v>99</v>
      </c>
      <c r="AO117" s="79">
        <v>100</v>
      </c>
      <c r="AP117" s="79">
        <v>27</v>
      </c>
      <c r="AQ117" s="79">
        <v>27</v>
      </c>
      <c r="AR117" s="131">
        <v>100</v>
      </c>
      <c r="AS117" s="80"/>
      <c r="AT117" s="115">
        <v>27</v>
      </c>
      <c r="AU117" s="115">
        <v>100</v>
      </c>
      <c r="AV117" s="117" t="s">
        <v>1938</v>
      </c>
      <c r="AW117" s="115">
        <f>Tabla1[[#This Row],[TotalEjecuciónaDic20232]]-Tabla1[[#This Row],[TotalEjecuciónaDic2023]]</f>
        <v>0</v>
      </c>
      <c r="AX117" s="118"/>
      <c r="AY117" s="118"/>
      <c r="AZ117" s="118">
        <f>LEN(Tabla1[[#This Row],[Observaciones ajustadas]])</f>
        <v>0</v>
      </c>
      <c r="BA117" s="118">
        <f>LEN(Tabla1[[#This Row],[Observaciones ajustadas]])</f>
        <v>0</v>
      </c>
      <c r="BB117" s="118"/>
      <c r="BC117" s="166"/>
      <c r="BD117" s="159"/>
      <c r="BE117" s="163">
        <f t="shared" si="4"/>
        <v>0</v>
      </c>
      <c r="BF117" s="163">
        <f t="shared" si="5"/>
        <v>100</v>
      </c>
      <c r="BG117" s="162">
        <f t="shared" si="6"/>
        <v>100</v>
      </c>
      <c r="BH117" s="162">
        <f t="shared" si="7"/>
        <v>-7200</v>
      </c>
    </row>
    <row r="118" spans="1:60" ht="48.6" customHeight="1" x14ac:dyDescent="0.2">
      <c r="A118" s="166" t="str">
        <f>Tabla1[[#This Row],[CEGE]]&amp;Tabla1[[#This Row],[CentroGestor]]&amp;"-"&amp;Tabla1[[#This Row],[CodProducto]]&amp;"-"&amp;Tabla1[[#This Row],[CodIndicadordeProducto2]]</f>
        <v>0118-010118-14-112</v>
      </c>
      <c r="B118" s="166" t="str">
        <f>D118&amp;Tabla1[[#This Row],[CodIndicadordeProducto2]]</f>
        <v>PM01180114112</v>
      </c>
      <c r="C118" s="166" t="e">
        <f>VLOOKUP(B118,[1]Hoja1!$A$1:$A$507,1,0)</f>
        <v>#N/A</v>
      </c>
      <c r="D118" s="166" t="s">
        <v>1936</v>
      </c>
      <c r="E118" s="166" t="str">
        <f>Tabla1[[#This Row],[CEGE]]&amp;Tabla1[[#This Row],[CodProducto]]</f>
        <v>0118-0114</v>
      </c>
      <c r="F118" s="166" t="str">
        <f>Tabla1[[#This Row],[CEGE]]&amp;Tabla1[[#This Row],[CodProducto]]&amp;Tabla1[[#This Row],[Naturaleza]]&amp;Tabla1[[#This Row],[Periodicidad]]&amp;Tabla1[[#This Row],[UnidaddeMedida]]&amp;Tabla1[[#This Row],[LíneaBase]]&amp;Tabla1[[#This Row],[MetaPlan]]&amp;Tabla1[[#This Row],[MetaAnual]]</f>
        <v>0118-0114FlujoMensual%10,98</v>
      </c>
      <c r="G118" s="73" t="s">
        <v>1387</v>
      </c>
      <c r="H118" s="74" t="s">
        <v>1581</v>
      </c>
      <c r="I118" s="74" t="s">
        <v>317</v>
      </c>
      <c r="J118" s="74" t="s">
        <v>318</v>
      </c>
      <c r="K118" s="74" t="s">
        <v>196</v>
      </c>
      <c r="L118" s="74" t="s">
        <v>322</v>
      </c>
      <c r="M118" s="75">
        <v>0</v>
      </c>
      <c r="N118" s="75">
        <v>0</v>
      </c>
      <c r="O118" s="75">
        <v>0</v>
      </c>
      <c r="P118" s="75">
        <v>0</v>
      </c>
      <c r="Q118" s="75">
        <v>0</v>
      </c>
      <c r="R118" s="76" t="s">
        <v>69</v>
      </c>
      <c r="S118" s="76" t="s">
        <v>69</v>
      </c>
      <c r="T118" s="76" t="s">
        <v>69</v>
      </c>
      <c r="U118" s="76" t="s">
        <v>69</v>
      </c>
      <c r="V118" s="76" t="s">
        <v>69</v>
      </c>
      <c r="W118" s="76" t="s">
        <v>69</v>
      </c>
      <c r="X118" s="76" t="s">
        <v>69</v>
      </c>
      <c r="Y118" s="76" t="s">
        <v>69</v>
      </c>
      <c r="Z118" s="76" t="s">
        <v>69</v>
      </c>
      <c r="AA118" s="105" t="str">
        <f>IF(Tabla1[[#This Row],[Compromisos
Diciembre2023Rev19Feb]]="","",Tabla1[[#This Row],[Compromisos
Diciembre2023Rev19Feb]]-Tabla1[[#This Row],[Compromisos
Diciembre2023]])</f>
        <v/>
      </c>
      <c r="AB118" s="105" t="str">
        <f>IF(Tabla1[[#This Row],[Giros
Diciembre2023Rev19Feb]]="","",Tabla1[[#This Row],[Giros
Diciembre2023]]-Tabla1[[#This Row],[Giros
Diciembre2023Rev19Feb]])</f>
        <v/>
      </c>
      <c r="AC118" s="74" t="s">
        <v>69</v>
      </c>
      <c r="AD118" s="74" t="s">
        <v>69</v>
      </c>
      <c r="AE118" s="74" t="s">
        <v>69</v>
      </c>
      <c r="AF118" s="74" t="s">
        <v>69</v>
      </c>
      <c r="AG118" s="74" t="s">
        <v>69</v>
      </c>
      <c r="AH118" s="74" t="s">
        <v>69</v>
      </c>
      <c r="AI118" s="78" t="s">
        <v>1598</v>
      </c>
      <c r="AJ118" s="74" t="s">
        <v>1599</v>
      </c>
      <c r="AK118" s="74" t="s">
        <v>88</v>
      </c>
      <c r="AL118" s="74" t="s">
        <v>28</v>
      </c>
      <c r="AM118" s="74" t="s">
        <v>19</v>
      </c>
      <c r="AN118" s="79"/>
      <c r="AO118" s="79">
        <v>1</v>
      </c>
      <c r="AP118" s="79">
        <v>0.98</v>
      </c>
      <c r="AQ118" s="79">
        <v>0.97699999999999998</v>
      </c>
      <c r="AR118" s="131">
        <v>99.693877551020407</v>
      </c>
      <c r="AS118" s="80"/>
      <c r="AT118" s="115">
        <v>0.97699999999999998</v>
      </c>
      <c r="AU118" s="115">
        <v>99.693877551020407</v>
      </c>
      <c r="AV118" s="117" t="s">
        <v>1939</v>
      </c>
      <c r="AW118" s="115">
        <f>Tabla1[[#This Row],[TotalEjecuciónaDic20232]]-Tabla1[[#This Row],[TotalEjecuciónaDic2023]]</f>
        <v>0</v>
      </c>
      <c r="AX118" s="118"/>
      <c r="AY118" s="118"/>
      <c r="AZ118" s="118">
        <f>LEN(Tabla1[[#This Row],[Observaciones ajustadas]])</f>
        <v>0</v>
      </c>
      <c r="BA118" s="118">
        <f>LEN(Tabla1[[#This Row],[Observaciones ajustadas]])</f>
        <v>0</v>
      </c>
      <c r="BB118" s="118"/>
      <c r="BC118" s="166"/>
      <c r="BD118" s="159"/>
      <c r="BE118" s="163">
        <f t="shared" si="4"/>
        <v>3.0000000000000027E-3</v>
      </c>
      <c r="BF118" s="163">
        <f t="shared" si="5"/>
        <v>100.30612244897959</v>
      </c>
      <c r="BG118" s="162">
        <f t="shared" si="6"/>
        <v>99.693877551020407</v>
      </c>
      <c r="BH118" s="162">
        <f t="shared" si="7"/>
        <v>97.7</v>
      </c>
    </row>
    <row r="119" spans="1:60" ht="48.6" customHeight="1" x14ac:dyDescent="0.2">
      <c r="A119" s="166" t="str">
        <f>Tabla1[[#This Row],[CEGE]]&amp;Tabla1[[#This Row],[CentroGestor]]&amp;"-"&amp;Tabla1[[#This Row],[CodProducto]]&amp;"-"&amp;Tabla1[[#This Row],[CodIndicadordeProducto2]]</f>
        <v>0118-010118-14-118</v>
      </c>
      <c r="B119" s="166" t="str">
        <f>D119&amp;Tabla1[[#This Row],[CodIndicadordeProducto2]]</f>
        <v>PM01180114118</v>
      </c>
      <c r="C119" s="166" t="e">
        <f>VLOOKUP(B119,[1]Hoja1!$A$1:$A$507,1,0)</f>
        <v>#N/A</v>
      </c>
      <c r="D119" s="166" t="s">
        <v>1936</v>
      </c>
      <c r="E119" s="166" t="str">
        <f>Tabla1[[#This Row],[CEGE]]&amp;Tabla1[[#This Row],[CodProducto]]</f>
        <v>0118-0114</v>
      </c>
      <c r="F119" s="166" t="str">
        <f>Tabla1[[#This Row],[CEGE]]&amp;Tabla1[[#This Row],[CodProducto]]&amp;Tabla1[[#This Row],[Naturaleza]]&amp;Tabla1[[#This Row],[Periodicidad]]&amp;Tabla1[[#This Row],[UnidaddeMedida]]&amp;Tabla1[[#This Row],[LíneaBase]]&amp;Tabla1[[#This Row],[MetaPlan]]&amp;Tabla1[[#This Row],[MetaAnual]]</f>
        <v>0118-0114CapacidadMensualVAL27869991456639</v>
      </c>
      <c r="G119" s="73" t="s">
        <v>1387</v>
      </c>
      <c r="H119" s="74" t="s">
        <v>1581</v>
      </c>
      <c r="I119" s="74" t="s">
        <v>317</v>
      </c>
      <c r="J119" s="74" t="s">
        <v>318</v>
      </c>
      <c r="K119" s="74" t="s">
        <v>196</v>
      </c>
      <c r="L119" s="74" t="s">
        <v>322</v>
      </c>
      <c r="M119" s="75">
        <v>0</v>
      </c>
      <c r="N119" s="75">
        <v>0</v>
      </c>
      <c r="O119" s="75">
        <v>0</v>
      </c>
      <c r="P119" s="75">
        <v>0</v>
      </c>
      <c r="Q119" s="75">
        <v>0</v>
      </c>
      <c r="R119" s="76" t="s">
        <v>69</v>
      </c>
      <c r="S119" s="76" t="s">
        <v>69</v>
      </c>
      <c r="T119" s="76" t="s">
        <v>69</v>
      </c>
      <c r="U119" s="76" t="s">
        <v>69</v>
      </c>
      <c r="V119" s="76" t="s">
        <v>69</v>
      </c>
      <c r="W119" s="76" t="s">
        <v>69</v>
      </c>
      <c r="X119" s="76" t="s">
        <v>69</v>
      </c>
      <c r="Y119" s="76" t="s">
        <v>69</v>
      </c>
      <c r="Z119" s="76" t="s">
        <v>69</v>
      </c>
      <c r="AA119" s="105" t="str">
        <f>IF(Tabla1[[#This Row],[Compromisos
Diciembre2023Rev19Feb]]="","",Tabla1[[#This Row],[Compromisos
Diciembre2023Rev19Feb]]-Tabla1[[#This Row],[Compromisos
Diciembre2023]])</f>
        <v/>
      </c>
      <c r="AB119" s="105" t="str">
        <f>IF(Tabla1[[#This Row],[Giros
Diciembre2023Rev19Feb]]="","",Tabla1[[#This Row],[Giros
Diciembre2023]]-Tabla1[[#This Row],[Giros
Diciembre2023Rev19Feb]])</f>
        <v/>
      </c>
      <c r="AC119" s="74" t="s">
        <v>69</v>
      </c>
      <c r="AD119" s="74" t="s">
        <v>69</v>
      </c>
      <c r="AE119" s="74" t="s">
        <v>69</v>
      </c>
      <c r="AF119" s="74" t="s">
        <v>69</v>
      </c>
      <c r="AG119" s="74" t="s">
        <v>69</v>
      </c>
      <c r="AH119" s="74" t="s">
        <v>69</v>
      </c>
      <c r="AI119" s="78" t="s">
        <v>1560</v>
      </c>
      <c r="AJ119" s="74" t="s">
        <v>1600</v>
      </c>
      <c r="AK119" s="74" t="s">
        <v>75</v>
      </c>
      <c r="AL119" s="74" t="s">
        <v>28</v>
      </c>
      <c r="AM119" s="74" t="s">
        <v>29</v>
      </c>
      <c r="AN119" s="79">
        <v>2786</v>
      </c>
      <c r="AO119" s="79">
        <v>99914</v>
      </c>
      <c r="AP119" s="79">
        <v>56639</v>
      </c>
      <c r="AQ119" s="79">
        <v>77592</v>
      </c>
      <c r="AR119" s="131">
        <v>136.99394410212</v>
      </c>
      <c r="AS119" s="80"/>
      <c r="AT119" s="115">
        <v>77592</v>
      </c>
      <c r="AU119" s="115">
        <v>136.99394410212</v>
      </c>
      <c r="AV119" s="117" t="s">
        <v>1940</v>
      </c>
      <c r="AW119" s="115">
        <f>Tabla1[[#This Row],[TotalEjecuciónaDic20232]]-Tabla1[[#This Row],[TotalEjecuciónaDic2023]]</f>
        <v>0</v>
      </c>
      <c r="AX119" s="118"/>
      <c r="AY119" s="118"/>
      <c r="AZ119" s="118">
        <f>LEN(Tabla1[[#This Row],[Observaciones ajustadas]])</f>
        <v>0</v>
      </c>
      <c r="BA119" s="118">
        <f>LEN(Tabla1[[#This Row],[Observaciones ajustadas]])</f>
        <v>0</v>
      </c>
      <c r="BB119" s="118"/>
      <c r="BC119" s="166"/>
      <c r="BD119" s="159"/>
      <c r="BE119" s="163">
        <f t="shared" si="4"/>
        <v>-20953</v>
      </c>
      <c r="BF119" s="163">
        <f t="shared" si="5"/>
        <v>63.006055897879556</v>
      </c>
      <c r="BG119" s="162">
        <f t="shared" si="6"/>
        <v>138.90776744099676</v>
      </c>
      <c r="BH119" s="162">
        <f t="shared" si="7"/>
        <v>77.017955687340418</v>
      </c>
    </row>
    <row r="120" spans="1:60" ht="48.6" customHeight="1" x14ac:dyDescent="0.2">
      <c r="A120" s="166" t="str">
        <f>Tabla1[[#This Row],[CEGE]]&amp;Tabla1[[#This Row],[CentroGestor]]&amp;"-"&amp;Tabla1[[#This Row],[CodProducto]]&amp;"-"&amp;Tabla1[[#This Row],[CodIndicadordeProducto2]]</f>
        <v>0118-010118-14-119</v>
      </c>
      <c r="B120" s="166" t="str">
        <f>D120&amp;Tabla1[[#This Row],[CodIndicadordeProducto2]]</f>
        <v>PM01180114119</v>
      </c>
      <c r="C120" s="166" t="e">
        <f>VLOOKUP(B120,[1]Hoja1!$A$1:$A$507,1,0)</f>
        <v>#N/A</v>
      </c>
      <c r="D120" s="166" t="s">
        <v>1936</v>
      </c>
      <c r="E120" s="166" t="str">
        <f>Tabla1[[#This Row],[CEGE]]&amp;Tabla1[[#This Row],[CodProducto]]</f>
        <v>0118-0114</v>
      </c>
      <c r="F120" s="166" t="str">
        <f>Tabla1[[#This Row],[CEGE]]&amp;Tabla1[[#This Row],[CodProducto]]&amp;Tabla1[[#This Row],[Naturaleza]]&amp;Tabla1[[#This Row],[Periodicidad]]&amp;Tabla1[[#This Row],[UnidaddeMedida]]&amp;Tabla1[[#This Row],[LíneaBase]]&amp;Tabla1[[#This Row],[MetaPlan]]&amp;Tabla1[[#This Row],[MetaAnual]]</f>
        <v>0118-0114FlujoTrimestralVAL3,074,934,5</v>
      </c>
      <c r="G120" s="73" t="s">
        <v>1387</v>
      </c>
      <c r="H120" s="74" t="s">
        <v>1581</v>
      </c>
      <c r="I120" s="74" t="s">
        <v>317</v>
      </c>
      <c r="J120" s="74" t="s">
        <v>318</v>
      </c>
      <c r="K120" s="74" t="s">
        <v>196</v>
      </c>
      <c r="L120" s="74" t="s">
        <v>322</v>
      </c>
      <c r="M120" s="75">
        <v>0</v>
      </c>
      <c r="N120" s="75">
        <v>0</v>
      </c>
      <c r="O120" s="75">
        <v>0</v>
      </c>
      <c r="P120" s="75">
        <v>0</v>
      </c>
      <c r="Q120" s="75">
        <v>0</v>
      </c>
      <c r="R120" s="76" t="s">
        <v>69</v>
      </c>
      <c r="S120" s="76" t="s">
        <v>69</v>
      </c>
      <c r="T120" s="76" t="s">
        <v>69</v>
      </c>
      <c r="U120" s="76" t="s">
        <v>69</v>
      </c>
      <c r="V120" s="76" t="s">
        <v>69</v>
      </c>
      <c r="W120" s="76" t="s">
        <v>69</v>
      </c>
      <c r="X120" s="76" t="s">
        <v>69</v>
      </c>
      <c r="Y120" s="76" t="s">
        <v>69</v>
      </c>
      <c r="Z120" s="76" t="s">
        <v>69</v>
      </c>
      <c r="AA120" s="105" t="str">
        <f>IF(Tabla1[[#This Row],[Compromisos
Diciembre2023Rev19Feb]]="","",Tabla1[[#This Row],[Compromisos
Diciembre2023Rev19Feb]]-Tabla1[[#This Row],[Compromisos
Diciembre2023]])</f>
        <v/>
      </c>
      <c r="AB120" s="105" t="str">
        <f>IF(Tabla1[[#This Row],[Giros
Diciembre2023Rev19Feb]]="","",Tabla1[[#This Row],[Giros
Diciembre2023]]-Tabla1[[#This Row],[Giros
Diciembre2023Rev19Feb]])</f>
        <v/>
      </c>
      <c r="AC120" s="74" t="s">
        <v>69</v>
      </c>
      <c r="AD120" s="74" t="s">
        <v>69</v>
      </c>
      <c r="AE120" s="74" t="s">
        <v>69</v>
      </c>
      <c r="AF120" s="74" t="s">
        <v>69</v>
      </c>
      <c r="AG120" s="74" t="s">
        <v>69</v>
      </c>
      <c r="AH120" s="74" t="s">
        <v>69</v>
      </c>
      <c r="AI120" s="78" t="s">
        <v>1562</v>
      </c>
      <c r="AJ120" s="74" t="s">
        <v>1601</v>
      </c>
      <c r="AK120" s="74" t="s">
        <v>88</v>
      </c>
      <c r="AL120" s="74" t="s">
        <v>157</v>
      </c>
      <c r="AM120" s="74" t="s">
        <v>29</v>
      </c>
      <c r="AN120" s="79">
        <v>3.07</v>
      </c>
      <c r="AO120" s="79">
        <v>4.93</v>
      </c>
      <c r="AP120" s="79">
        <v>4.5</v>
      </c>
      <c r="AQ120" s="79">
        <v>2</v>
      </c>
      <c r="AR120" s="131">
        <v>44.4444444444444</v>
      </c>
      <c r="AS120" s="80"/>
      <c r="AT120" s="115">
        <v>2</v>
      </c>
      <c r="AU120" s="115">
        <v>44.4444444444444</v>
      </c>
      <c r="AV120" s="117" t="s">
        <v>1941</v>
      </c>
      <c r="AW120" s="126">
        <f>Tabla1[[#This Row],[TotalEjecuciónaDic20232]]-Tabla1[[#This Row],[TotalEjecuciónaDic2023]]</f>
        <v>0</v>
      </c>
      <c r="AX120" s="118"/>
      <c r="AY120" s="118"/>
      <c r="AZ120" s="118">
        <f>LEN(Tabla1[[#This Row],[Observaciones ajustadas]])</f>
        <v>0</v>
      </c>
      <c r="BA120" s="118">
        <f>LEN(Tabla1[[#This Row],[Observaciones ajustadas]])</f>
        <v>0</v>
      </c>
      <c r="BB120" s="118"/>
      <c r="BC120" s="166"/>
      <c r="BD120" s="159"/>
      <c r="BE120" s="163">
        <f t="shared" si="4"/>
        <v>2.5</v>
      </c>
      <c r="BF120" s="163">
        <f t="shared" si="5"/>
        <v>155.55555555555554</v>
      </c>
      <c r="BG120" s="162">
        <f t="shared" si="6"/>
        <v>-74.825174825174798</v>
      </c>
      <c r="BH120" s="162">
        <f t="shared" si="7"/>
        <v>-57.526881720430097</v>
      </c>
    </row>
    <row r="121" spans="1:60" ht="48.6" customHeight="1" x14ac:dyDescent="0.2">
      <c r="A121" s="166" t="str">
        <f>Tabla1[[#This Row],[CEGE]]&amp;Tabla1[[#This Row],[CentroGestor]]&amp;"-"&amp;Tabla1[[#This Row],[CodProducto]]&amp;"-"&amp;Tabla1[[#This Row],[CodIndicadordeProducto2]]</f>
        <v>0118-010118-15-100</v>
      </c>
      <c r="B121" s="166" t="str">
        <f>D121&amp;Tabla1[[#This Row],[CodIndicadordeProducto2]]</f>
        <v>PM01180115100</v>
      </c>
      <c r="C121" s="166" t="e">
        <f>VLOOKUP(B121,[1]Hoja1!$A$1:$A$507,1,0)</f>
        <v>#N/A</v>
      </c>
      <c r="D121" s="166" t="s">
        <v>1942</v>
      </c>
      <c r="E121" s="166" t="str">
        <f>Tabla1[[#This Row],[CEGE]]&amp;Tabla1[[#This Row],[CodProducto]]</f>
        <v>0118-0115</v>
      </c>
      <c r="F121" s="166" t="str">
        <f>Tabla1[[#This Row],[CEGE]]&amp;Tabla1[[#This Row],[CodProducto]]&amp;Tabla1[[#This Row],[Naturaleza]]&amp;Tabla1[[#This Row],[Periodicidad]]&amp;Tabla1[[#This Row],[UnidaddeMedida]]&amp;Tabla1[[#This Row],[LíneaBase]]&amp;Tabla1[[#This Row],[MetaPlan]]&amp;Tabla1[[#This Row],[MetaAnual]]</f>
        <v>0118-0115StockMensual%100100100</v>
      </c>
      <c r="G121" s="73" t="s">
        <v>1387</v>
      </c>
      <c r="H121" s="74" t="s">
        <v>1581</v>
      </c>
      <c r="I121" s="74" t="s">
        <v>317</v>
      </c>
      <c r="J121" s="74" t="s">
        <v>318</v>
      </c>
      <c r="K121" s="74" t="s">
        <v>200</v>
      </c>
      <c r="L121" s="74" t="s">
        <v>328</v>
      </c>
      <c r="M121" s="75">
        <v>11052.317999999999</v>
      </c>
      <c r="N121" s="75">
        <v>10020.635974999999</v>
      </c>
      <c r="O121" s="75">
        <v>10020.635974999999</v>
      </c>
      <c r="P121" s="75">
        <v>8338.4079529999999</v>
      </c>
      <c r="Q121" s="75">
        <v>4939.745191</v>
      </c>
      <c r="R121" s="76">
        <v>11052318000</v>
      </c>
      <c r="S121" s="76">
        <v>10020635975</v>
      </c>
      <c r="T121" s="76">
        <v>235645370</v>
      </c>
      <c r="U121" s="76">
        <v>9784990605</v>
      </c>
      <c r="V121" s="76">
        <v>8536700829</v>
      </c>
      <c r="W121" s="105">
        <v>10020635975</v>
      </c>
      <c r="X121" s="105">
        <v>10020635975</v>
      </c>
      <c r="Y121" s="105">
        <v>9784990605</v>
      </c>
      <c r="Z121" s="105">
        <v>8536700829</v>
      </c>
      <c r="AA121" s="105">
        <f>IF(Tabla1[[#This Row],[Compromisos
Diciembre2023Rev19Feb]]="","",Tabla1[[#This Row],[Compromisos
Diciembre2023Rev19Feb]]-Tabla1[[#This Row],[Compromisos
Diciembre2023]])</f>
        <v>0</v>
      </c>
      <c r="AB121" s="105">
        <f>IF(Tabla1[[#This Row],[Giros
Diciembre2023Rev19Feb]]="","",Tabla1[[#This Row],[Giros
Diciembre2023]]-Tabla1[[#This Row],[Giros
Diciembre2023Rev19Feb]])</f>
        <v>0</v>
      </c>
      <c r="AC121" s="74" t="s">
        <v>1446</v>
      </c>
      <c r="AD121" s="74" t="s">
        <v>1446</v>
      </c>
      <c r="AE121" s="74" t="s">
        <v>1446</v>
      </c>
      <c r="AF121" s="74" t="s">
        <v>1446</v>
      </c>
      <c r="AG121" s="74" t="s">
        <v>1446</v>
      </c>
      <c r="AH121" s="74" t="s">
        <v>1446</v>
      </c>
      <c r="AI121" s="78" t="s">
        <v>1602</v>
      </c>
      <c r="AJ121" s="74" t="s">
        <v>1603</v>
      </c>
      <c r="AK121" s="74" t="s">
        <v>184</v>
      </c>
      <c r="AL121" s="74" t="s">
        <v>28</v>
      </c>
      <c r="AM121" s="74" t="s">
        <v>19</v>
      </c>
      <c r="AN121" s="79">
        <v>100</v>
      </c>
      <c r="AO121" s="79">
        <v>100</v>
      </c>
      <c r="AP121" s="79">
        <v>100</v>
      </c>
      <c r="AQ121" s="79">
        <v>100</v>
      </c>
      <c r="AR121" s="131">
        <v>100</v>
      </c>
      <c r="AS121" s="80"/>
      <c r="AT121" s="115">
        <v>100</v>
      </c>
      <c r="AU121" s="115">
        <v>100</v>
      </c>
      <c r="AV121" s="117" t="s">
        <v>1943</v>
      </c>
      <c r="AW121" s="115">
        <f>Tabla1[[#This Row],[TotalEjecuciónaDic20232]]-Tabla1[[#This Row],[TotalEjecuciónaDic2023]]</f>
        <v>0</v>
      </c>
      <c r="AX121" s="118"/>
      <c r="AY121" s="118"/>
      <c r="AZ121" s="118">
        <f>LEN(Tabla1[[#This Row],[Observaciones ajustadas]])</f>
        <v>0</v>
      </c>
      <c r="BA121" s="118">
        <f>LEN(Tabla1[[#This Row],[Observaciones ajustadas]])</f>
        <v>0</v>
      </c>
      <c r="BB121" s="118"/>
      <c r="BC121" s="166"/>
      <c r="BD121" s="159"/>
      <c r="BE121" s="163">
        <f t="shared" si="4"/>
        <v>0</v>
      </c>
      <c r="BF121" s="163">
        <f t="shared" si="5"/>
        <v>100</v>
      </c>
      <c r="BG121" s="162" t="e">
        <f t="shared" si="6"/>
        <v>#DIV/0!</v>
      </c>
      <c r="BH121" s="162" t="e">
        <f t="shared" si="7"/>
        <v>#DIV/0!</v>
      </c>
    </row>
    <row r="122" spans="1:60" ht="48.6" customHeight="1" x14ac:dyDescent="0.2">
      <c r="A122" s="166" t="str">
        <f>Tabla1[[#This Row],[CEGE]]&amp;Tabla1[[#This Row],[CentroGestor]]&amp;"-"&amp;Tabla1[[#This Row],[CodProducto]]&amp;"-"&amp;Tabla1[[#This Row],[CodIndicadordeProducto2]]</f>
        <v>0118-010118-16-113</v>
      </c>
      <c r="B122" s="166" t="str">
        <f>D122&amp;Tabla1[[#This Row],[CodIndicadordeProducto2]]</f>
        <v>PM01180116113</v>
      </c>
      <c r="C122" s="166" t="e">
        <f>VLOOKUP(B122,[1]Hoja1!$A$1:$A$507,1,0)</f>
        <v>#N/A</v>
      </c>
      <c r="D122" s="166" t="s">
        <v>1944</v>
      </c>
      <c r="E122" s="166" t="str">
        <f>Tabla1[[#This Row],[CEGE]]&amp;Tabla1[[#This Row],[CodProducto]]</f>
        <v>0118-0116</v>
      </c>
      <c r="F122" s="166" t="str">
        <f>Tabla1[[#This Row],[CEGE]]&amp;Tabla1[[#This Row],[CodProducto]]&amp;Tabla1[[#This Row],[Naturaleza]]&amp;Tabla1[[#This Row],[Periodicidad]]&amp;Tabla1[[#This Row],[UnidaddeMedida]]&amp;Tabla1[[#This Row],[LíneaBase]]&amp;Tabla1[[#This Row],[MetaPlan]]&amp;Tabla1[[#This Row],[MetaAnual]]</f>
        <v>0118-0116FlujoMensualVAL51</v>
      </c>
      <c r="G122" s="73" t="s">
        <v>1387</v>
      </c>
      <c r="H122" s="74" t="s">
        <v>1581</v>
      </c>
      <c r="I122" s="74" t="s">
        <v>317</v>
      </c>
      <c r="J122" s="74" t="s">
        <v>318</v>
      </c>
      <c r="K122" s="74" t="s">
        <v>211</v>
      </c>
      <c r="L122" s="74" t="s">
        <v>325</v>
      </c>
      <c r="M122" s="75">
        <v>27273.763999999999</v>
      </c>
      <c r="N122" s="75">
        <v>31710.343865999999</v>
      </c>
      <c r="O122" s="75">
        <v>31710.343865999999</v>
      </c>
      <c r="P122" s="75">
        <v>26115.087661000001</v>
      </c>
      <c r="Q122" s="75">
        <v>16625.642429</v>
      </c>
      <c r="R122" s="76">
        <v>27273764000</v>
      </c>
      <c r="S122" s="76">
        <v>31647456950</v>
      </c>
      <c r="T122" s="76">
        <v>142739262</v>
      </c>
      <c r="U122" s="76">
        <v>31504717688</v>
      </c>
      <c r="V122" s="76">
        <v>28066200507</v>
      </c>
      <c r="W122" s="105">
        <v>31647456950</v>
      </c>
      <c r="X122" s="105">
        <v>31647456950</v>
      </c>
      <c r="Y122" s="105">
        <v>31504717688</v>
      </c>
      <c r="Z122" s="105">
        <v>28066200507</v>
      </c>
      <c r="AA122" s="105">
        <f>IF(Tabla1[[#This Row],[Compromisos
Diciembre2023Rev19Feb]]="","",Tabla1[[#This Row],[Compromisos
Diciembre2023Rev19Feb]]-Tabla1[[#This Row],[Compromisos
Diciembre2023]])</f>
        <v>0</v>
      </c>
      <c r="AB122" s="105">
        <f>IF(Tabla1[[#This Row],[Giros
Diciembre2023Rev19Feb]]="","",Tabla1[[#This Row],[Giros
Diciembre2023]]-Tabla1[[#This Row],[Giros
Diciembre2023Rev19Feb]])</f>
        <v>0</v>
      </c>
      <c r="AC122" s="74" t="s">
        <v>1460</v>
      </c>
      <c r="AD122" s="74" t="s">
        <v>1460</v>
      </c>
      <c r="AE122" s="74" t="s">
        <v>1446</v>
      </c>
      <c r="AF122" s="74" t="s">
        <v>1446</v>
      </c>
      <c r="AG122" s="74" t="s">
        <v>1460</v>
      </c>
      <c r="AH122" s="74" t="s">
        <v>1446</v>
      </c>
      <c r="AI122" s="78" t="s">
        <v>1604</v>
      </c>
      <c r="AJ122" s="74" t="s">
        <v>1605</v>
      </c>
      <c r="AK122" s="74" t="s">
        <v>88</v>
      </c>
      <c r="AL122" s="74" t="s">
        <v>28</v>
      </c>
      <c r="AM122" s="74" t="s">
        <v>29</v>
      </c>
      <c r="AN122" s="79"/>
      <c r="AO122" s="79">
        <v>5</v>
      </c>
      <c r="AP122" s="79">
        <v>1</v>
      </c>
      <c r="AQ122" s="79">
        <v>1</v>
      </c>
      <c r="AR122" s="131">
        <v>100</v>
      </c>
      <c r="AS122" s="80"/>
      <c r="AT122" s="115">
        <v>1</v>
      </c>
      <c r="AU122" s="115">
        <v>100</v>
      </c>
      <c r="AV122" s="117" t="s">
        <v>1945</v>
      </c>
      <c r="AW122" s="115">
        <f>Tabla1[[#This Row],[TotalEjecuciónaDic20232]]-Tabla1[[#This Row],[TotalEjecuciónaDic2023]]</f>
        <v>0</v>
      </c>
      <c r="AX122" s="118"/>
      <c r="AY122" s="118"/>
      <c r="AZ122" s="118">
        <f>LEN(Tabla1[[#This Row],[Observaciones ajustadas]])</f>
        <v>0</v>
      </c>
      <c r="BA122" s="118">
        <f>LEN(Tabla1[[#This Row],[Observaciones ajustadas]])</f>
        <v>0</v>
      </c>
      <c r="BB122" s="118"/>
      <c r="BC122" s="166"/>
      <c r="BD122" s="159"/>
      <c r="BE122" s="163">
        <f t="shared" si="4"/>
        <v>0</v>
      </c>
      <c r="BF122" s="163">
        <f t="shared" si="5"/>
        <v>100</v>
      </c>
      <c r="BG122" s="162">
        <f t="shared" si="6"/>
        <v>100</v>
      </c>
      <c r="BH122" s="162">
        <f t="shared" si="7"/>
        <v>20</v>
      </c>
    </row>
    <row r="123" spans="1:60" ht="48.6" customHeight="1" x14ac:dyDescent="0.2">
      <c r="A123" s="166" t="str">
        <f>Tabla1[[#This Row],[CEGE]]&amp;Tabla1[[#This Row],[CentroGestor]]&amp;"-"&amp;Tabla1[[#This Row],[CodProducto]]&amp;"-"&amp;Tabla1[[#This Row],[CodIndicadordeProducto2]]</f>
        <v>0118-010118-16-114</v>
      </c>
      <c r="B123" s="166" t="str">
        <f>D123&amp;Tabla1[[#This Row],[CodIndicadordeProducto2]]</f>
        <v>PM01180116114</v>
      </c>
      <c r="C123" s="166" t="e">
        <f>VLOOKUP(B123,[1]Hoja1!$A$1:$A$507,1,0)</f>
        <v>#N/A</v>
      </c>
      <c r="D123" s="166" t="s">
        <v>1944</v>
      </c>
      <c r="E123" s="166" t="str">
        <f>Tabla1[[#This Row],[CEGE]]&amp;Tabla1[[#This Row],[CodProducto]]</f>
        <v>0118-0116</v>
      </c>
      <c r="F123" s="166" t="str">
        <f>Tabla1[[#This Row],[CEGE]]&amp;Tabla1[[#This Row],[CodProducto]]&amp;Tabla1[[#This Row],[Naturaleza]]&amp;Tabla1[[#This Row],[Periodicidad]]&amp;Tabla1[[#This Row],[UnidaddeMedida]]&amp;Tabla1[[#This Row],[LíneaBase]]&amp;Tabla1[[#This Row],[MetaPlan]]&amp;Tabla1[[#This Row],[MetaAnual]]</f>
        <v>0118-0116FlujoMensual%10085</v>
      </c>
      <c r="G123" s="73" t="s">
        <v>1387</v>
      </c>
      <c r="H123" s="74" t="s">
        <v>1581</v>
      </c>
      <c r="I123" s="74" t="s">
        <v>317</v>
      </c>
      <c r="J123" s="74" t="s">
        <v>318</v>
      </c>
      <c r="K123" s="74" t="s">
        <v>211</v>
      </c>
      <c r="L123" s="74" t="s">
        <v>325</v>
      </c>
      <c r="M123" s="75">
        <v>0</v>
      </c>
      <c r="N123" s="75">
        <v>0</v>
      </c>
      <c r="O123" s="75">
        <v>0</v>
      </c>
      <c r="P123" s="75">
        <v>0</v>
      </c>
      <c r="Q123" s="75">
        <v>0</v>
      </c>
      <c r="R123" s="76" t="s">
        <v>69</v>
      </c>
      <c r="S123" s="76" t="s">
        <v>69</v>
      </c>
      <c r="T123" s="76" t="s">
        <v>69</v>
      </c>
      <c r="U123" s="76" t="s">
        <v>69</v>
      </c>
      <c r="V123" s="76" t="s">
        <v>69</v>
      </c>
      <c r="W123" s="76" t="s">
        <v>69</v>
      </c>
      <c r="X123" s="76" t="s">
        <v>69</v>
      </c>
      <c r="Y123" s="76" t="s">
        <v>69</v>
      </c>
      <c r="Z123" s="76" t="s">
        <v>69</v>
      </c>
      <c r="AA123" s="105" t="str">
        <f>IF(Tabla1[[#This Row],[Compromisos
Diciembre2023Rev19Feb]]="","",Tabla1[[#This Row],[Compromisos
Diciembre2023Rev19Feb]]-Tabla1[[#This Row],[Compromisos
Diciembre2023]])</f>
        <v/>
      </c>
      <c r="AB123" s="105" t="str">
        <f>IF(Tabla1[[#This Row],[Giros
Diciembre2023Rev19Feb]]="","",Tabla1[[#This Row],[Giros
Diciembre2023]]-Tabla1[[#This Row],[Giros
Diciembre2023Rev19Feb]])</f>
        <v/>
      </c>
      <c r="AC123" s="74" t="s">
        <v>69</v>
      </c>
      <c r="AD123" s="74" t="s">
        <v>69</v>
      </c>
      <c r="AE123" s="74" t="s">
        <v>69</v>
      </c>
      <c r="AF123" s="74" t="s">
        <v>69</v>
      </c>
      <c r="AG123" s="74" t="s">
        <v>69</v>
      </c>
      <c r="AH123" s="74" t="s">
        <v>69</v>
      </c>
      <c r="AI123" s="78" t="s">
        <v>1606</v>
      </c>
      <c r="AJ123" s="74" t="s">
        <v>1607</v>
      </c>
      <c r="AK123" s="74" t="s">
        <v>88</v>
      </c>
      <c r="AL123" s="74" t="s">
        <v>28</v>
      </c>
      <c r="AM123" s="74" t="s">
        <v>19</v>
      </c>
      <c r="AN123" s="79"/>
      <c r="AO123" s="79">
        <v>100</v>
      </c>
      <c r="AP123" s="79">
        <v>85</v>
      </c>
      <c r="AQ123" s="79">
        <v>85</v>
      </c>
      <c r="AR123" s="131">
        <v>100</v>
      </c>
      <c r="AS123" s="80"/>
      <c r="AT123" s="115">
        <v>85</v>
      </c>
      <c r="AU123" s="115">
        <v>100</v>
      </c>
      <c r="AV123" s="117" t="s">
        <v>1946</v>
      </c>
      <c r="AW123" s="115">
        <f>Tabla1[[#This Row],[TotalEjecuciónaDic20232]]-Tabla1[[#This Row],[TotalEjecuciónaDic2023]]</f>
        <v>0</v>
      </c>
      <c r="AX123" s="118"/>
      <c r="AY123" s="118"/>
      <c r="AZ123" s="118">
        <f>LEN(Tabla1[[#This Row],[Observaciones ajustadas]])</f>
        <v>0</v>
      </c>
      <c r="BA123" s="118">
        <f>LEN(Tabla1[[#This Row],[Observaciones ajustadas]])</f>
        <v>0</v>
      </c>
      <c r="BB123" s="118"/>
      <c r="BC123" s="166"/>
      <c r="BD123" s="159"/>
      <c r="BE123" s="163">
        <f t="shared" si="4"/>
        <v>0</v>
      </c>
      <c r="BF123" s="163">
        <f t="shared" si="5"/>
        <v>100</v>
      </c>
      <c r="BG123" s="162">
        <f t="shared" si="6"/>
        <v>100</v>
      </c>
      <c r="BH123" s="162">
        <f t="shared" si="7"/>
        <v>85</v>
      </c>
    </row>
    <row r="124" spans="1:60" ht="48.6" customHeight="1" x14ac:dyDescent="0.2">
      <c r="A124" s="166" t="str">
        <f>Tabla1[[#This Row],[CEGE]]&amp;Tabla1[[#This Row],[CentroGestor]]&amp;"-"&amp;Tabla1[[#This Row],[CodProducto]]&amp;"-"&amp;Tabla1[[#This Row],[CodIndicadordeProducto2]]</f>
        <v>0118-010118-16-115</v>
      </c>
      <c r="B124" s="166" t="str">
        <f>D124&amp;Tabla1[[#This Row],[CodIndicadordeProducto2]]</f>
        <v>PM01180116115</v>
      </c>
      <c r="C124" s="166" t="e">
        <f>VLOOKUP(B124,[1]Hoja1!$A$1:$A$507,1,0)</f>
        <v>#N/A</v>
      </c>
      <c r="D124" s="166" t="s">
        <v>1944</v>
      </c>
      <c r="E124" s="166" t="str">
        <f>Tabla1[[#This Row],[CEGE]]&amp;Tabla1[[#This Row],[CodProducto]]</f>
        <v>0118-0116</v>
      </c>
      <c r="F124" s="166" t="str">
        <f>Tabla1[[#This Row],[CEGE]]&amp;Tabla1[[#This Row],[CodProducto]]&amp;Tabla1[[#This Row],[Naturaleza]]&amp;Tabla1[[#This Row],[Periodicidad]]&amp;Tabla1[[#This Row],[UnidaddeMedida]]&amp;Tabla1[[#This Row],[LíneaBase]]&amp;Tabla1[[#This Row],[MetaPlan]]&amp;Tabla1[[#This Row],[MetaAnual]]</f>
        <v>0118-0116FlujoMensualVAL76,7</v>
      </c>
      <c r="G124" s="73" t="s">
        <v>1387</v>
      </c>
      <c r="H124" s="74" t="s">
        <v>1581</v>
      </c>
      <c r="I124" s="74" t="s">
        <v>317</v>
      </c>
      <c r="J124" s="74" t="s">
        <v>318</v>
      </c>
      <c r="K124" s="74" t="s">
        <v>211</v>
      </c>
      <c r="L124" s="74" t="s">
        <v>325</v>
      </c>
      <c r="M124" s="75">
        <v>0</v>
      </c>
      <c r="N124" s="75">
        <v>0</v>
      </c>
      <c r="O124" s="75">
        <v>0</v>
      </c>
      <c r="P124" s="75">
        <v>0</v>
      </c>
      <c r="Q124" s="75">
        <v>0</v>
      </c>
      <c r="R124" s="76" t="s">
        <v>69</v>
      </c>
      <c r="S124" s="76" t="s">
        <v>69</v>
      </c>
      <c r="T124" s="76" t="s">
        <v>69</v>
      </c>
      <c r="U124" s="76" t="s">
        <v>69</v>
      </c>
      <c r="V124" s="76" t="s">
        <v>69</v>
      </c>
      <c r="W124" s="76" t="s">
        <v>69</v>
      </c>
      <c r="X124" s="76" t="s">
        <v>69</v>
      </c>
      <c r="Y124" s="76" t="s">
        <v>69</v>
      </c>
      <c r="Z124" s="76" t="s">
        <v>69</v>
      </c>
      <c r="AA124" s="105" t="str">
        <f>IF(Tabla1[[#This Row],[Compromisos
Diciembre2023Rev19Feb]]="","",Tabla1[[#This Row],[Compromisos
Diciembre2023Rev19Feb]]-Tabla1[[#This Row],[Compromisos
Diciembre2023]])</f>
        <v/>
      </c>
      <c r="AB124" s="105" t="str">
        <f>IF(Tabla1[[#This Row],[Giros
Diciembre2023Rev19Feb]]="","",Tabla1[[#This Row],[Giros
Diciembre2023]]-Tabla1[[#This Row],[Giros
Diciembre2023Rev19Feb]])</f>
        <v/>
      </c>
      <c r="AC124" s="74" t="s">
        <v>69</v>
      </c>
      <c r="AD124" s="74" t="s">
        <v>69</v>
      </c>
      <c r="AE124" s="74" t="s">
        <v>69</v>
      </c>
      <c r="AF124" s="74" t="s">
        <v>69</v>
      </c>
      <c r="AG124" s="74" t="s">
        <v>69</v>
      </c>
      <c r="AH124" s="74" t="s">
        <v>69</v>
      </c>
      <c r="AI124" s="78" t="s">
        <v>1554</v>
      </c>
      <c r="AJ124" s="74" t="s">
        <v>1608</v>
      </c>
      <c r="AK124" s="74" t="s">
        <v>88</v>
      </c>
      <c r="AL124" s="74" t="s">
        <v>28</v>
      </c>
      <c r="AM124" s="74" t="s">
        <v>29</v>
      </c>
      <c r="AN124" s="79"/>
      <c r="AO124" s="79">
        <v>7</v>
      </c>
      <c r="AP124" s="79">
        <v>6.7</v>
      </c>
      <c r="AQ124" s="79">
        <v>6.7</v>
      </c>
      <c r="AR124" s="131">
        <v>100</v>
      </c>
      <c r="AS124" s="80"/>
      <c r="AT124" s="115">
        <v>6.7</v>
      </c>
      <c r="AU124" s="115">
        <v>100</v>
      </c>
      <c r="AV124" s="117" t="s">
        <v>1947</v>
      </c>
      <c r="AW124" s="115">
        <f>Tabla1[[#This Row],[TotalEjecuciónaDic20232]]-Tabla1[[#This Row],[TotalEjecuciónaDic2023]]</f>
        <v>0</v>
      </c>
      <c r="AX124" s="118"/>
      <c r="AY124" s="118"/>
      <c r="AZ124" s="118">
        <f>LEN(Tabla1[[#This Row],[Observaciones ajustadas]])</f>
        <v>0</v>
      </c>
      <c r="BA124" s="118">
        <f>LEN(Tabla1[[#This Row],[Observaciones ajustadas]])</f>
        <v>0</v>
      </c>
      <c r="BB124" s="118"/>
      <c r="BC124" s="166"/>
      <c r="BD124" s="159"/>
      <c r="BE124" s="163">
        <f t="shared" si="4"/>
        <v>0</v>
      </c>
      <c r="BF124" s="163">
        <f t="shared" si="5"/>
        <v>100</v>
      </c>
      <c r="BG124" s="162">
        <f t="shared" si="6"/>
        <v>100</v>
      </c>
      <c r="BH124" s="162">
        <f t="shared" si="7"/>
        <v>95.714285714285722</v>
      </c>
    </row>
    <row r="125" spans="1:60" ht="48.6" customHeight="1" x14ac:dyDescent="0.2">
      <c r="A125" s="166" t="str">
        <f>Tabla1[[#This Row],[CEGE]]&amp;Tabla1[[#This Row],[CentroGestor]]&amp;"-"&amp;Tabla1[[#This Row],[CodProducto]]&amp;"-"&amp;Tabla1[[#This Row],[CodIndicadordeProducto2]]</f>
        <v>0119-010119-01-1</v>
      </c>
      <c r="B125" s="166" t="str">
        <f>D125&amp;Tabla1[[#This Row],[CodIndicadordeProducto2]]</f>
        <v>PM011901011</v>
      </c>
      <c r="C125" s="166" t="e">
        <f>VLOOKUP(B125,[1]Hoja1!$A$1:$A$507,1,0)</f>
        <v>#N/A</v>
      </c>
      <c r="D125" s="166" t="s">
        <v>1948</v>
      </c>
      <c r="E125" s="166" t="str">
        <f>Tabla1[[#This Row],[CEGE]]&amp;Tabla1[[#This Row],[CodProducto]]</f>
        <v>0119-0101</v>
      </c>
      <c r="F125" s="166" t="str">
        <f>Tabla1[[#This Row],[CEGE]]&amp;Tabla1[[#This Row],[CodProducto]]&amp;Tabla1[[#This Row],[Naturaleza]]&amp;Tabla1[[#This Row],[Periodicidad]]&amp;Tabla1[[#This Row],[UnidaddeMedida]]&amp;Tabla1[[#This Row],[LíneaBase]]&amp;Tabla1[[#This Row],[MetaPlan]]&amp;Tabla1[[#This Row],[MetaAnual]]</f>
        <v>0119-0101AcumuladoTrimestralVAL4462037323</v>
      </c>
      <c r="G125" s="73" t="s">
        <v>1388</v>
      </c>
      <c r="H125" s="74" t="s">
        <v>1609</v>
      </c>
      <c r="I125" s="74" t="s">
        <v>361</v>
      </c>
      <c r="J125" s="74" t="s">
        <v>362</v>
      </c>
      <c r="K125" s="74" t="s">
        <v>181</v>
      </c>
      <c r="L125" s="74" t="s">
        <v>369</v>
      </c>
      <c r="M125" s="75">
        <v>16803.688999999998</v>
      </c>
      <c r="N125" s="75">
        <v>39041.997801999998</v>
      </c>
      <c r="O125" s="75">
        <v>39041.997801999998</v>
      </c>
      <c r="P125" s="75">
        <v>17851.534102000001</v>
      </c>
      <c r="Q125" s="75">
        <v>10377.753194000001</v>
      </c>
      <c r="R125" s="105">
        <v>16803689000</v>
      </c>
      <c r="S125" s="105">
        <v>39106997802</v>
      </c>
      <c r="T125" s="105">
        <v>243737207</v>
      </c>
      <c r="U125" s="105">
        <v>38863260595</v>
      </c>
      <c r="V125" s="105">
        <v>36173587315</v>
      </c>
      <c r="W125" s="105">
        <v>39106997802</v>
      </c>
      <c r="X125" s="105">
        <v>39106997802</v>
      </c>
      <c r="Y125" s="105">
        <v>38863260595</v>
      </c>
      <c r="Z125" s="105">
        <v>36173587315</v>
      </c>
      <c r="AA125" s="105">
        <f>IF(Tabla1[[#This Row],[Compromisos
Diciembre2023Rev19Feb]]="","",Tabla1[[#This Row],[Compromisos
Diciembre2023Rev19Feb]]-Tabla1[[#This Row],[Compromisos
Diciembre2023]])</f>
        <v>0</v>
      </c>
      <c r="AB125" s="105">
        <f>IF(Tabla1[[#This Row],[Giros
Diciembre2023Rev19Feb]]="","",Tabla1[[#This Row],[Giros
Diciembre2023]]-Tabla1[[#This Row],[Giros
Diciembre2023Rev19Feb]])</f>
        <v>0</v>
      </c>
      <c r="AC125" s="74" t="s">
        <v>1446</v>
      </c>
      <c r="AD125" s="74" t="s">
        <v>1446</v>
      </c>
      <c r="AE125" s="74" t="s">
        <v>1460</v>
      </c>
      <c r="AF125" s="74" t="s">
        <v>1446</v>
      </c>
      <c r="AG125" s="74" t="s">
        <v>1460</v>
      </c>
      <c r="AH125" s="74" t="s">
        <v>1460</v>
      </c>
      <c r="AI125" s="78" t="s">
        <v>1526</v>
      </c>
      <c r="AJ125" s="74" t="s">
        <v>1610</v>
      </c>
      <c r="AK125" s="74" t="s">
        <v>27</v>
      </c>
      <c r="AL125" s="74" t="s">
        <v>157</v>
      </c>
      <c r="AM125" s="74" t="s">
        <v>29</v>
      </c>
      <c r="AN125" s="79">
        <v>446</v>
      </c>
      <c r="AO125" s="79">
        <v>2037</v>
      </c>
      <c r="AP125" s="79">
        <v>323</v>
      </c>
      <c r="AQ125" s="79">
        <v>427</v>
      </c>
      <c r="AR125" s="131">
        <v>132.198142414861</v>
      </c>
      <c r="AS125" s="80"/>
      <c r="AT125" s="115">
        <v>427</v>
      </c>
      <c r="AU125" s="115">
        <v>132.198142414861</v>
      </c>
      <c r="AV125" s="117" t="s">
        <v>1949</v>
      </c>
      <c r="AW125" s="115">
        <f>Tabla1[[#This Row],[TotalEjecuciónaDic20232]]-Tabla1[[#This Row],[TotalEjecuciónaDic2023]]</f>
        <v>0</v>
      </c>
      <c r="AX125" s="118"/>
      <c r="AY125" s="118" t="s">
        <v>1950</v>
      </c>
      <c r="AZ125" s="118">
        <f>LEN(Tabla1[[#This Row],[Observaciones ajustadas]])</f>
        <v>243</v>
      </c>
      <c r="BA125" s="118">
        <f>LEN(Tabla1[[#This Row],[Observaciones ajustadas]])</f>
        <v>243</v>
      </c>
      <c r="BB125" s="118" t="s">
        <v>1951</v>
      </c>
      <c r="BC125" s="166"/>
      <c r="BD125" s="159"/>
      <c r="BE125" s="163">
        <f t="shared" si="4"/>
        <v>-104</v>
      </c>
      <c r="BF125" s="163">
        <f t="shared" si="5"/>
        <v>67.801857585139317</v>
      </c>
      <c r="BG125" s="162">
        <f t="shared" si="6"/>
        <v>15.447154471544716</v>
      </c>
      <c r="BH125" s="162">
        <f t="shared" si="7"/>
        <v>-1.1942174732872406</v>
      </c>
    </row>
    <row r="126" spans="1:60" ht="48.6" customHeight="1" x14ac:dyDescent="0.2">
      <c r="A126" s="166" t="str">
        <f>Tabla1[[#This Row],[CEGE]]&amp;Tabla1[[#This Row],[CentroGestor]]&amp;"-"&amp;Tabla1[[#This Row],[CodProducto]]&amp;"-"&amp;Tabla1[[#This Row],[CodIndicadordeProducto2]]</f>
        <v>0119-010119-02-2</v>
      </c>
      <c r="B126" s="166" t="str">
        <f>D126&amp;Tabla1[[#This Row],[CodIndicadordeProducto2]]</f>
        <v>PM011901022</v>
      </c>
      <c r="C126" s="166" t="e">
        <f>VLOOKUP(B126,[1]Hoja1!$A$1:$A$507,1,0)</f>
        <v>#N/A</v>
      </c>
      <c r="D126" s="166" t="s">
        <v>1952</v>
      </c>
      <c r="E126" s="166" t="str">
        <f>Tabla1[[#This Row],[CEGE]]&amp;Tabla1[[#This Row],[CodProducto]]</f>
        <v>0119-0102</v>
      </c>
      <c r="F126" s="166" t="str">
        <f>Tabla1[[#This Row],[CEGE]]&amp;Tabla1[[#This Row],[CodProducto]]&amp;Tabla1[[#This Row],[Naturaleza]]&amp;Tabla1[[#This Row],[Periodicidad]]&amp;Tabla1[[#This Row],[UnidaddeMedida]]&amp;Tabla1[[#This Row],[LíneaBase]]&amp;Tabla1[[#This Row],[MetaPlan]]&amp;Tabla1[[#This Row],[MetaAnual]]</f>
        <v>0119-0102CapacidadTrimestralVAL011</v>
      </c>
      <c r="G126" s="73" t="s">
        <v>1388</v>
      </c>
      <c r="H126" s="74" t="s">
        <v>1609</v>
      </c>
      <c r="I126" s="74" t="s">
        <v>361</v>
      </c>
      <c r="J126" s="74" t="s">
        <v>362</v>
      </c>
      <c r="K126" s="74" t="s">
        <v>186</v>
      </c>
      <c r="L126" s="74" t="s">
        <v>375</v>
      </c>
      <c r="M126" s="75">
        <v>8626.7610000000004</v>
      </c>
      <c r="N126" s="75">
        <v>11337.194202000001</v>
      </c>
      <c r="O126" s="75">
        <v>11337.194202000001</v>
      </c>
      <c r="P126" s="75">
        <v>10572.003975</v>
      </c>
      <c r="Q126" s="75">
        <v>6777.9690689999998</v>
      </c>
      <c r="R126" s="76">
        <v>8626761000</v>
      </c>
      <c r="S126" s="76">
        <v>11337194202</v>
      </c>
      <c r="T126" s="76">
        <v>69211</v>
      </c>
      <c r="U126" s="76">
        <v>11337124991</v>
      </c>
      <c r="V126" s="76">
        <v>10765510157</v>
      </c>
      <c r="W126" s="105">
        <v>11337194202</v>
      </c>
      <c r="X126" s="105">
        <v>11337194202</v>
      </c>
      <c r="Y126" s="105">
        <v>11337124991</v>
      </c>
      <c r="Z126" s="105">
        <v>10765510157</v>
      </c>
      <c r="AA126" s="105">
        <f>IF(Tabla1[[#This Row],[Compromisos
Diciembre2023Rev19Feb]]="","",Tabla1[[#This Row],[Compromisos
Diciembre2023Rev19Feb]]-Tabla1[[#This Row],[Compromisos
Diciembre2023]])</f>
        <v>0</v>
      </c>
      <c r="AB126" s="105">
        <f>IF(Tabla1[[#This Row],[Giros
Diciembre2023Rev19Feb]]="","",Tabla1[[#This Row],[Giros
Diciembre2023]]-Tabla1[[#This Row],[Giros
Diciembre2023Rev19Feb]])</f>
        <v>0</v>
      </c>
      <c r="AC126" s="74" t="s">
        <v>1460</v>
      </c>
      <c r="AD126" s="74" t="s">
        <v>1446</v>
      </c>
      <c r="AE126" s="74" t="s">
        <v>1460</v>
      </c>
      <c r="AF126" s="74" t="s">
        <v>1446</v>
      </c>
      <c r="AG126" s="74" t="s">
        <v>1460</v>
      </c>
      <c r="AH126" s="74" t="s">
        <v>1446</v>
      </c>
      <c r="AI126" s="78" t="s">
        <v>1528</v>
      </c>
      <c r="AJ126" s="74" t="s">
        <v>1611</v>
      </c>
      <c r="AK126" s="74" t="s">
        <v>75</v>
      </c>
      <c r="AL126" s="74" t="s">
        <v>157</v>
      </c>
      <c r="AM126" s="74" t="s">
        <v>29</v>
      </c>
      <c r="AN126" s="79">
        <v>0</v>
      </c>
      <c r="AO126" s="79">
        <v>1</v>
      </c>
      <c r="AP126" s="79">
        <v>1</v>
      </c>
      <c r="AQ126" s="79">
        <v>1</v>
      </c>
      <c r="AR126" s="131">
        <v>100</v>
      </c>
      <c r="AS126" s="80"/>
      <c r="AT126" s="115">
        <v>1</v>
      </c>
      <c r="AU126" s="115">
        <v>100</v>
      </c>
      <c r="AV126" s="117" t="s">
        <v>1953</v>
      </c>
      <c r="AW126" s="115">
        <f>Tabla1[[#This Row],[TotalEjecuciónaDic20232]]-Tabla1[[#This Row],[TotalEjecuciónaDic2023]]</f>
        <v>0</v>
      </c>
      <c r="AX126" s="118"/>
      <c r="AY126" s="118"/>
      <c r="AZ126" s="118">
        <f>LEN(Tabla1[[#This Row],[Observaciones ajustadas]])</f>
        <v>0</v>
      </c>
      <c r="BA126" s="118">
        <f>LEN(Tabla1[[#This Row],[Observaciones ajustadas]])</f>
        <v>0</v>
      </c>
      <c r="BB126" s="118"/>
      <c r="BC126" s="166"/>
      <c r="BD126" s="159"/>
      <c r="BE126" s="163">
        <f t="shared" si="4"/>
        <v>0</v>
      </c>
      <c r="BF126" s="163">
        <f t="shared" si="5"/>
        <v>100</v>
      </c>
      <c r="BG126" s="162">
        <f t="shared" si="6"/>
        <v>100</v>
      </c>
      <c r="BH126" s="162">
        <f t="shared" si="7"/>
        <v>100</v>
      </c>
    </row>
    <row r="127" spans="1:60" ht="48.6" customHeight="1" x14ac:dyDescent="0.2">
      <c r="A127" s="166" t="str">
        <f>Tabla1[[#This Row],[CEGE]]&amp;Tabla1[[#This Row],[CentroGestor]]&amp;"-"&amp;Tabla1[[#This Row],[CodProducto]]&amp;"-"&amp;Tabla1[[#This Row],[CodIndicadordeProducto2]]</f>
        <v>0119-010119-03-3</v>
      </c>
      <c r="B127" s="166" t="str">
        <f>D127&amp;Tabla1[[#This Row],[CodIndicadordeProducto2]]</f>
        <v>PM011901033</v>
      </c>
      <c r="C127" s="166" t="e">
        <f>VLOOKUP(B127,[1]Hoja1!$A$1:$A$507,1,0)</f>
        <v>#N/A</v>
      </c>
      <c r="D127" s="166" t="s">
        <v>1954</v>
      </c>
      <c r="E127" s="166" t="str">
        <f>Tabla1[[#This Row],[CEGE]]&amp;Tabla1[[#This Row],[CodProducto]]</f>
        <v>0119-0103</v>
      </c>
      <c r="F127" s="166" t="str">
        <f>Tabla1[[#This Row],[CEGE]]&amp;Tabla1[[#This Row],[CodProducto]]&amp;Tabla1[[#This Row],[Naturaleza]]&amp;Tabla1[[#This Row],[Periodicidad]]&amp;Tabla1[[#This Row],[UnidaddeMedida]]&amp;Tabla1[[#This Row],[LíneaBase]]&amp;Tabla1[[#This Row],[MetaPlan]]&amp;Tabla1[[#This Row],[MetaAnual]]</f>
        <v>0119-0103AcumuladoTrimestralVAL4521545</v>
      </c>
      <c r="G127" s="73" t="s">
        <v>1388</v>
      </c>
      <c r="H127" s="74" t="s">
        <v>1609</v>
      </c>
      <c r="I127" s="74" t="s">
        <v>361</v>
      </c>
      <c r="J127" s="74" t="s">
        <v>362</v>
      </c>
      <c r="K127" s="74" t="s">
        <v>384</v>
      </c>
      <c r="L127" s="74" t="s">
        <v>1612</v>
      </c>
      <c r="M127" s="75">
        <v>1620.8150000000001</v>
      </c>
      <c r="N127" s="75">
        <v>4278.0931600000004</v>
      </c>
      <c r="O127" s="75">
        <v>4278.0931600000004</v>
      </c>
      <c r="P127" s="75">
        <v>3920.0985770000002</v>
      </c>
      <c r="Q127" s="75">
        <v>1408.2026149999999</v>
      </c>
      <c r="R127" s="76">
        <v>1620815000</v>
      </c>
      <c r="S127" s="76">
        <v>4278093160</v>
      </c>
      <c r="T127" s="76">
        <v>27198119</v>
      </c>
      <c r="U127" s="76">
        <v>4250895041</v>
      </c>
      <c r="V127" s="76">
        <v>3963645115</v>
      </c>
      <c r="W127" s="105">
        <v>4278093160</v>
      </c>
      <c r="X127" s="105">
        <v>4278093160</v>
      </c>
      <c r="Y127" s="105">
        <v>4250895041</v>
      </c>
      <c r="Z127" s="105">
        <v>3963645115</v>
      </c>
      <c r="AA127" s="105">
        <f>IF(Tabla1[[#This Row],[Compromisos
Diciembre2023Rev19Feb]]="","",Tabla1[[#This Row],[Compromisos
Diciembre2023Rev19Feb]]-Tabla1[[#This Row],[Compromisos
Diciembre2023]])</f>
        <v>0</v>
      </c>
      <c r="AB127" s="105">
        <f>IF(Tabla1[[#This Row],[Giros
Diciembre2023Rev19Feb]]="","",Tabla1[[#This Row],[Giros
Diciembre2023]]-Tabla1[[#This Row],[Giros
Diciembre2023Rev19Feb]])</f>
        <v>0</v>
      </c>
      <c r="AC127" s="74" t="s">
        <v>1460</v>
      </c>
      <c r="AD127" s="74" t="s">
        <v>1446</v>
      </c>
      <c r="AE127" s="74" t="s">
        <v>1460</v>
      </c>
      <c r="AF127" s="74" t="s">
        <v>1446</v>
      </c>
      <c r="AG127" s="74" t="s">
        <v>1446</v>
      </c>
      <c r="AH127" s="74" t="s">
        <v>1446</v>
      </c>
      <c r="AI127" s="78" t="s">
        <v>1531</v>
      </c>
      <c r="AJ127" s="74" t="s">
        <v>120</v>
      </c>
      <c r="AK127" s="74" t="s">
        <v>27</v>
      </c>
      <c r="AL127" s="74" t="s">
        <v>157</v>
      </c>
      <c r="AM127" s="74" t="s">
        <v>29</v>
      </c>
      <c r="AN127" s="79">
        <v>45</v>
      </c>
      <c r="AO127" s="79">
        <v>215</v>
      </c>
      <c r="AP127" s="79">
        <v>45</v>
      </c>
      <c r="AQ127" s="79">
        <v>45</v>
      </c>
      <c r="AR127" s="131">
        <v>100</v>
      </c>
      <c r="AS127" s="80"/>
      <c r="AT127" s="115">
        <v>45</v>
      </c>
      <c r="AU127" s="115">
        <v>100</v>
      </c>
      <c r="AV127" s="117" t="s">
        <v>1955</v>
      </c>
      <c r="AW127" s="115">
        <f>Tabla1[[#This Row],[TotalEjecuciónaDic20232]]-Tabla1[[#This Row],[TotalEjecuciónaDic2023]]</f>
        <v>0</v>
      </c>
      <c r="AX127" s="118"/>
      <c r="AY127" s="118" t="s">
        <v>1956</v>
      </c>
      <c r="AZ127" s="118">
        <f>LEN(Tabla1[[#This Row],[Observaciones ajustadas]])</f>
        <v>246</v>
      </c>
      <c r="BA127" s="118">
        <f>LEN(Tabla1[[#This Row],[Observaciones ajustadas]])</f>
        <v>246</v>
      </c>
      <c r="BB127" s="118" t="s">
        <v>1951</v>
      </c>
      <c r="BC127" s="166"/>
      <c r="BD127" s="159"/>
      <c r="BE127" s="163">
        <f t="shared" si="4"/>
        <v>0</v>
      </c>
      <c r="BF127" s="163">
        <f t="shared" si="5"/>
        <v>100</v>
      </c>
      <c r="BG127" s="162" t="e">
        <f t="shared" si="6"/>
        <v>#DIV/0!</v>
      </c>
      <c r="BH127" s="162">
        <f t="shared" si="7"/>
        <v>0</v>
      </c>
    </row>
    <row r="128" spans="1:60" ht="48.6" customHeight="1" x14ac:dyDescent="0.2">
      <c r="A128" s="166" t="str">
        <f>Tabla1[[#This Row],[CEGE]]&amp;Tabla1[[#This Row],[CentroGestor]]&amp;"-"&amp;Tabla1[[#This Row],[CodProducto]]&amp;"-"&amp;Tabla1[[#This Row],[CodIndicadordeProducto2]]</f>
        <v>0119-010119-04-4</v>
      </c>
      <c r="B128" s="166" t="str">
        <f>D128&amp;Tabla1[[#This Row],[CodIndicadordeProducto2]]</f>
        <v>PM011901044</v>
      </c>
      <c r="C128" s="166" t="e">
        <f>VLOOKUP(B128,[1]Hoja1!$A$1:$A$507,1,0)</f>
        <v>#N/A</v>
      </c>
      <c r="D128" s="166" t="s">
        <v>1957</v>
      </c>
      <c r="E128" s="166" t="str">
        <f>Tabla1[[#This Row],[CEGE]]&amp;Tabla1[[#This Row],[CodProducto]]</f>
        <v>0119-0104</v>
      </c>
      <c r="F128" s="166" t="str">
        <f>Tabla1[[#This Row],[CEGE]]&amp;Tabla1[[#This Row],[CodProducto]]&amp;Tabla1[[#This Row],[Naturaleza]]&amp;Tabla1[[#This Row],[Periodicidad]]&amp;Tabla1[[#This Row],[UnidaddeMedida]]&amp;Tabla1[[#This Row],[LíneaBase]]&amp;Tabla1[[#This Row],[MetaPlan]]&amp;Tabla1[[#This Row],[MetaAnual]]</f>
        <v>0119-0104AcumuladoTrimestralVAL0924123</v>
      </c>
      <c r="G128" s="73" t="s">
        <v>1388</v>
      </c>
      <c r="H128" s="74" t="s">
        <v>1609</v>
      </c>
      <c r="I128" s="74" t="s">
        <v>361</v>
      </c>
      <c r="J128" s="74" t="s">
        <v>362</v>
      </c>
      <c r="K128" s="74" t="s">
        <v>207</v>
      </c>
      <c r="L128" s="74" t="s">
        <v>1613</v>
      </c>
      <c r="M128" s="75">
        <v>3288.6370000000002</v>
      </c>
      <c r="N128" s="75">
        <v>3288.6370000000002</v>
      </c>
      <c r="O128" s="75">
        <v>3288.6370000000002</v>
      </c>
      <c r="P128" s="75">
        <v>3187.390234</v>
      </c>
      <c r="Q128" s="75">
        <v>3108.8694879999998</v>
      </c>
      <c r="R128" s="76">
        <v>3288637000</v>
      </c>
      <c r="S128" s="76">
        <v>3288637000</v>
      </c>
      <c r="T128" s="76">
        <v>38337989</v>
      </c>
      <c r="U128" s="76">
        <v>3250299011</v>
      </c>
      <c r="V128" s="76">
        <v>3221894179</v>
      </c>
      <c r="W128" s="105">
        <v>3288637000</v>
      </c>
      <c r="X128" s="105">
        <v>3288637000</v>
      </c>
      <c r="Y128" s="105">
        <v>3250299011</v>
      </c>
      <c r="Z128" s="105">
        <v>3221894179</v>
      </c>
      <c r="AA128" s="105">
        <f>IF(Tabla1[[#This Row],[Compromisos
Diciembre2023Rev19Feb]]="","",Tabla1[[#This Row],[Compromisos
Diciembre2023Rev19Feb]]-Tabla1[[#This Row],[Compromisos
Diciembre2023]])</f>
        <v>0</v>
      </c>
      <c r="AB128" s="105">
        <f>IF(Tabla1[[#This Row],[Giros
Diciembre2023Rev19Feb]]="","",Tabla1[[#This Row],[Giros
Diciembre2023]]-Tabla1[[#This Row],[Giros
Diciembre2023Rev19Feb]])</f>
        <v>0</v>
      </c>
      <c r="AC128" s="74" t="s">
        <v>1446</v>
      </c>
      <c r="AD128" s="74" t="s">
        <v>1446</v>
      </c>
      <c r="AE128" s="74" t="s">
        <v>1446</v>
      </c>
      <c r="AF128" s="74" t="s">
        <v>1446</v>
      </c>
      <c r="AG128" s="74" t="s">
        <v>1446</v>
      </c>
      <c r="AH128" s="74" t="s">
        <v>1446</v>
      </c>
      <c r="AI128" s="78" t="s">
        <v>1533</v>
      </c>
      <c r="AJ128" s="74" t="s">
        <v>1614</v>
      </c>
      <c r="AK128" s="74" t="s">
        <v>27</v>
      </c>
      <c r="AL128" s="74" t="s">
        <v>157</v>
      </c>
      <c r="AM128" s="74" t="s">
        <v>29</v>
      </c>
      <c r="AN128" s="79">
        <v>0</v>
      </c>
      <c r="AO128" s="79">
        <v>924</v>
      </c>
      <c r="AP128" s="79">
        <v>123</v>
      </c>
      <c r="AQ128" s="79">
        <v>130</v>
      </c>
      <c r="AR128" s="131">
        <v>105.691056910569</v>
      </c>
      <c r="AS128" s="80"/>
      <c r="AT128" s="115">
        <v>130</v>
      </c>
      <c r="AU128" s="115">
        <v>105.691056910569</v>
      </c>
      <c r="AV128" s="117" t="s">
        <v>1958</v>
      </c>
      <c r="AW128" s="115">
        <f>Tabla1[[#This Row],[TotalEjecuciónaDic20232]]-Tabla1[[#This Row],[TotalEjecuciónaDic2023]]</f>
        <v>0</v>
      </c>
      <c r="AX128" s="118"/>
      <c r="AY128" s="118"/>
      <c r="AZ128" s="118"/>
      <c r="BA128" s="118">
        <f>LEN(Tabla1[[#This Row],[Observaciones ajustadas]])</f>
        <v>0</v>
      </c>
      <c r="BB128" s="118"/>
      <c r="BC128" s="166"/>
      <c r="BD128" s="159"/>
      <c r="BE128" s="163">
        <f t="shared" si="4"/>
        <v>-7</v>
      </c>
      <c r="BF128" s="163">
        <f t="shared" si="5"/>
        <v>94.308943089430898</v>
      </c>
      <c r="BG128" s="162">
        <f t="shared" si="6"/>
        <v>105.6910569105691</v>
      </c>
      <c r="BH128" s="162">
        <f t="shared" si="7"/>
        <v>14.06926406926407</v>
      </c>
    </row>
    <row r="129" spans="1:60" ht="48.6" customHeight="1" x14ac:dyDescent="0.2">
      <c r="A129" s="166" t="str">
        <f>Tabla1[[#This Row],[CEGE]]&amp;Tabla1[[#This Row],[CentroGestor]]&amp;"-"&amp;Tabla1[[#This Row],[CodProducto]]&amp;"-"&amp;Tabla1[[#This Row],[CodIndicadordeProducto2]]</f>
        <v>0119-010119-05-5</v>
      </c>
      <c r="B129" s="166" t="str">
        <f>D129&amp;Tabla1[[#This Row],[CodIndicadordeProducto2]]</f>
        <v>PM011901055</v>
      </c>
      <c r="C129" s="166" t="e">
        <f>VLOOKUP(B129,[1]Hoja1!$A$1:$A$507,1,0)</f>
        <v>#N/A</v>
      </c>
      <c r="D129" s="166" t="s">
        <v>1959</v>
      </c>
      <c r="E129" s="166" t="str">
        <f>Tabla1[[#This Row],[CEGE]]&amp;Tabla1[[#This Row],[CodProducto]]</f>
        <v>0119-0105</v>
      </c>
      <c r="F129" s="166" t="str">
        <f>Tabla1[[#This Row],[CEGE]]&amp;Tabla1[[#This Row],[CodProducto]]&amp;Tabla1[[#This Row],[Naturaleza]]&amp;Tabla1[[#This Row],[Periodicidad]]&amp;Tabla1[[#This Row],[UnidaddeMedida]]&amp;Tabla1[[#This Row],[LíneaBase]]&amp;Tabla1[[#This Row],[MetaPlan]]&amp;Tabla1[[#This Row],[MetaAnual]]</f>
        <v>0119-0105AcumuladoTrimestral%010030</v>
      </c>
      <c r="G129" s="73" t="s">
        <v>1388</v>
      </c>
      <c r="H129" s="74" t="s">
        <v>1609</v>
      </c>
      <c r="I129" s="74" t="s">
        <v>361</v>
      </c>
      <c r="J129" s="74" t="s">
        <v>362</v>
      </c>
      <c r="K129" s="74" t="s">
        <v>243</v>
      </c>
      <c r="L129" s="74" t="s">
        <v>389</v>
      </c>
      <c r="M129" s="75">
        <v>2200</v>
      </c>
      <c r="N129" s="75">
        <v>2200</v>
      </c>
      <c r="O129" s="75">
        <v>2200</v>
      </c>
      <c r="P129" s="75">
        <v>1933.2465560000001</v>
      </c>
      <c r="Q129" s="75">
        <v>768.26323500000001</v>
      </c>
      <c r="R129" s="76">
        <v>2200000000</v>
      </c>
      <c r="S129" s="76">
        <v>1970000000</v>
      </c>
      <c r="T129" s="76">
        <v>18751245</v>
      </c>
      <c r="U129" s="76">
        <v>1951248755</v>
      </c>
      <c r="V129" s="76">
        <v>1825186464</v>
      </c>
      <c r="W129" s="105">
        <v>1970000000</v>
      </c>
      <c r="X129" s="105">
        <v>1970000000</v>
      </c>
      <c r="Y129" s="105">
        <v>1951248755</v>
      </c>
      <c r="Z129" s="105">
        <v>1825186464</v>
      </c>
      <c r="AA129" s="105">
        <f>IF(Tabla1[[#This Row],[Compromisos
Diciembre2023Rev19Feb]]="","",Tabla1[[#This Row],[Compromisos
Diciembre2023Rev19Feb]]-Tabla1[[#This Row],[Compromisos
Diciembre2023]])</f>
        <v>0</v>
      </c>
      <c r="AB129" s="105">
        <f>IF(Tabla1[[#This Row],[Giros
Diciembre2023Rev19Feb]]="","",Tabla1[[#This Row],[Giros
Diciembre2023]]-Tabla1[[#This Row],[Giros
Diciembre2023Rev19Feb]])</f>
        <v>0</v>
      </c>
      <c r="AC129" s="74" t="s">
        <v>1446</v>
      </c>
      <c r="AD129" s="74" t="s">
        <v>1446</v>
      </c>
      <c r="AE129" s="74" t="s">
        <v>1446</v>
      </c>
      <c r="AF129" s="74" t="s">
        <v>1446</v>
      </c>
      <c r="AG129" s="74" t="s">
        <v>1446</v>
      </c>
      <c r="AH129" s="74" t="s">
        <v>1446</v>
      </c>
      <c r="AI129" s="78" t="s">
        <v>1369</v>
      </c>
      <c r="AJ129" s="74" t="s">
        <v>126</v>
      </c>
      <c r="AK129" s="74" t="s">
        <v>27</v>
      </c>
      <c r="AL129" s="74" t="s">
        <v>157</v>
      </c>
      <c r="AM129" s="74" t="s">
        <v>19</v>
      </c>
      <c r="AN129" s="79">
        <v>0</v>
      </c>
      <c r="AO129" s="79">
        <v>100</v>
      </c>
      <c r="AP129" s="79">
        <v>30</v>
      </c>
      <c r="AQ129" s="79">
        <v>25</v>
      </c>
      <c r="AR129" s="131">
        <v>83.3333333333333</v>
      </c>
      <c r="AS129" s="80"/>
      <c r="AT129" s="115">
        <v>25</v>
      </c>
      <c r="AU129" s="115">
        <v>83.3333333333333</v>
      </c>
      <c r="AV129" s="117" t="s">
        <v>1960</v>
      </c>
      <c r="AW129" s="115">
        <f>Tabla1[[#This Row],[TotalEjecuciónaDic20232]]-Tabla1[[#This Row],[TotalEjecuciónaDic2023]]</f>
        <v>0</v>
      </c>
      <c r="AX129" s="118"/>
      <c r="AY129" s="118" t="s">
        <v>1961</v>
      </c>
      <c r="AZ129" s="118">
        <f>LEN(Tabla1[[#This Row],[Observaciones ajustadas]])</f>
        <v>214</v>
      </c>
      <c r="BA129" s="118">
        <f>LEN(Tabla1[[#This Row],[Observaciones ajustadas]])</f>
        <v>214</v>
      </c>
      <c r="BB129" s="118" t="s">
        <v>1951</v>
      </c>
      <c r="BC129" s="166"/>
      <c r="BD129" s="159"/>
      <c r="BE129" s="163">
        <f t="shared" si="4"/>
        <v>5</v>
      </c>
      <c r="BF129" s="163">
        <f t="shared" si="5"/>
        <v>116.66666666666666</v>
      </c>
      <c r="BG129" s="162">
        <f t="shared" si="6"/>
        <v>83.333333333333343</v>
      </c>
      <c r="BH129" s="162">
        <f t="shared" si="7"/>
        <v>25</v>
      </c>
    </row>
    <row r="130" spans="1:60" ht="48.6" customHeight="1" x14ac:dyDescent="0.2">
      <c r="A130" s="166" t="str">
        <f>Tabla1[[#This Row],[CEGE]]&amp;Tabla1[[#This Row],[CentroGestor]]&amp;"-"&amp;Tabla1[[#This Row],[CodProducto]]&amp;"-"&amp;Tabla1[[#This Row],[CodIndicadordeProducto2]]</f>
        <v>0119-010119-06-6</v>
      </c>
      <c r="B130" s="166" t="str">
        <f>D130&amp;Tabla1[[#This Row],[CodIndicadordeProducto2]]</f>
        <v>PM011901066</v>
      </c>
      <c r="C130" s="166" t="e">
        <f>VLOOKUP(B130,[1]Hoja1!$A$1:$A$507,1,0)</f>
        <v>#N/A</v>
      </c>
      <c r="D130" s="166" t="s">
        <v>1962</v>
      </c>
      <c r="E130" s="166" t="str">
        <f>Tabla1[[#This Row],[CEGE]]&amp;Tabla1[[#This Row],[CodProducto]]</f>
        <v>0119-0106</v>
      </c>
      <c r="F130" s="166" t="str">
        <f>Tabla1[[#This Row],[CEGE]]&amp;Tabla1[[#This Row],[CodProducto]]&amp;Tabla1[[#This Row],[Naturaleza]]&amp;Tabla1[[#This Row],[Periodicidad]]&amp;Tabla1[[#This Row],[UnidaddeMedida]]&amp;Tabla1[[#This Row],[LíneaBase]]&amp;Tabla1[[#This Row],[MetaPlan]]&amp;Tabla1[[#This Row],[MetaAnual]]</f>
        <v>0119-0106AcumuladoTrimestral%010010</v>
      </c>
      <c r="G130" s="73" t="s">
        <v>1388</v>
      </c>
      <c r="H130" s="74" t="s">
        <v>1609</v>
      </c>
      <c r="I130" s="74" t="s">
        <v>361</v>
      </c>
      <c r="J130" s="74" t="s">
        <v>362</v>
      </c>
      <c r="K130" s="74" t="s">
        <v>159</v>
      </c>
      <c r="L130" s="74" t="s">
        <v>363</v>
      </c>
      <c r="M130" s="75">
        <v>71538.687999999995</v>
      </c>
      <c r="N130" s="75">
        <v>87984.99</v>
      </c>
      <c r="O130" s="75">
        <v>87984.99</v>
      </c>
      <c r="P130" s="75">
        <v>64629.535859000003</v>
      </c>
      <c r="Q130" s="75">
        <v>27495.641951000001</v>
      </c>
      <c r="R130" s="76">
        <v>71538688000</v>
      </c>
      <c r="S130" s="76">
        <v>87764990000</v>
      </c>
      <c r="T130" s="76">
        <v>3831450598</v>
      </c>
      <c r="U130" s="76">
        <v>83933539402</v>
      </c>
      <c r="V130" s="76">
        <v>50576170513</v>
      </c>
      <c r="W130" s="105">
        <v>87764990000</v>
      </c>
      <c r="X130" s="105">
        <v>87764990000</v>
      </c>
      <c r="Y130" s="105">
        <v>83933539402</v>
      </c>
      <c r="Z130" s="105">
        <v>50576170513</v>
      </c>
      <c r="AA130" s="105">
        <f>IF(Tabla1[[#This Row],[Compromisos
Diciembre2023Rev19Feb]]="","",Tabla1[[#This Row],[Compromisos
Diciembre2023Rev19Feb]]-Tabla1[[#This Row],[Compromisos
Diciembre2023]])</f>
        <v>0</v>
      </c>
      <c r="AB130" s="105">
        <f>IF(Tabla1[[#This Row],[Giros
Diciembre2023Rev19Feb]]="","",Tabla1[[#This Row],[Giros
Diciembre2023]]-Tabla1[[#This Row],[Giros
Diciembre2023Rev19Feb]])</f>
        <v>0</v>
      </c>
      <c r="AC130" s="74" t="s">
        <v>1446</v>
      </c>
      <c r="AD130" s="74" t="s">
        <v>1446</v>
      </c>
      <c r="AE130" s="74" t="s">
        <v>1446</v>
      </c>
      <c r="AF130" s="74" t="s">
        <v>1446</v>
      </c>
      <c r="AG130" s="74" t="s">
        <v>1446</v>
      </c>
      <c r="AH130" s="74" t="s">
        <v>1446</v>
      </c>
      <c r="AI130" s="78" t="s">
        <v>1501</v>
      </c>
      <c r="AJ130" s="74" t="s">
        <v>1615</v>
      </c>
      <c r="AK130" s="74" t="s">
        <v>27</v>
      </c>
      <c r="AL130" s="74" t="s">
        <v>157</v>
      </c>
      <c r="AM130" s="74" t="s">
        <v>19</v>
      </c>
      <c r="AN130" s="79">
        <v>0</v>
      </c>
      <c r="AO130" s="79">
        <v>100</v>
      </c>
      <c r="AP130" s="79">
        <v>10</v>
      </c>
      <c r="AQ130" s="79">
        <v>49</v>
      </c>
      <c r="AR130" s="131">
        <v>490</v>
      </c>
      <c r="AS130" s="80"/>
      <c r="AT130" s="115">
        <v>49</v>
      </c>
      <c r="AU130" s="115">
        <v>490</v>
      </c>
      <c r="AV130" s="129" t="s">
        <v>1963</v>
      </c>
      <c r="AW130" s="115">
        <f>Tabla1[[#This Row],[TotalEjecuciónaDic20232]]-Tabla1[[#This Row],[TotalEjecuciónaDic2023]]</f>
        <v>0</v>
      </c>
      <c r="AX130" s="118"/>
      <c r="AY130" s="118" t="s">
        <v>1964</v>
      </c>
      <c r="AZ130" s="118">
        <f>LEN(Tabla1[[#This Row],[Observaciones ajustadas]])</f>
        <v>233</v>
      </c>
      <c r="BA130" s="118">
        <f>LEN(Tabla1[[#This Row],[Observaciones ajustadas]])</f>
        <v>233</v>
      </c>
      <c r="BB130" s="118" t="s">
        <v>1951</v>
      </c>
      <c r="BC130" s="166"/>
      <c r="BD130" s="159"/>
      <c r="BE130" s="163">
        <f t="shared" si="4"/>
        <v>-39</v>
      </c>
      <c r="BF130" s="163">
        <f t="shared" si="5"/>
        <v>-290</v>
      </c>
      <c r="BG130" s="162">
        <f t="shared" si="6"/>
        <v>490.00000000000006</v>
      </c>
      <c r="BH130" s="162">
        <f t="shared" si="7"/>
        <v>49</v>
      </c>
    </row>
    <row r="131" spans="1:60" ht="48.6" customHeight="1" x14ac:dyDescent="0.2">
      <c r="A131" s="166" t="str">
        <f>Tabla1[[#This Row],[CEGE]]&amp;Tabla1[[#This Row],[CentroGestor]]&amp;"-"&amp;Tabla1[[#This Row],[CodProducto]]&amp;"-"&amp;Tabla1[[#This Row],[CodIndicadordeProducto2]]</f>
        <v>0119-010119-07-7</v>
      </c>
      <c r="B131" s="166" t="str">
        <f>D131&amp;Tabla1[[#This Row],[CodIndicadordeProducto2]]</f>
        <v>PM011901077</v>
      </c>
      <c r="C131" s="166" t="e">
        <f>VLOOKUP(B131,[1]Hoja1!$A$1:$A$507,1,0)</f>
        <v>#N/A</v>
      </c>
      <c r="D131" s="166" t="s">
        <v>1965</v>
      </c>
      <c r="E131" s="166" t="str">
        <f>Tabla1[[#This Row],[CEGE]]&amp;Tabla1[[#This Row],[CodProducto]]</f>
        <v>0119-0107</v>
      </c>
      <c r="F131" s="166" t="str">
        <f>Tabla1[[#This Row],[CEGE]]&amp;Tabla1[[#This Row],[CodProducto]]&amp;Tabla1[[#This Row],[Naturaleza]]&amp;Tabla1[[#This Row],[Periodicidad]]&amp;Tabla1[[#This Row],[UnidaddeMedida]]&amp;Tabla1[[#This Row],[LíneaBase]]&amp;Tabla1[[#This Row],[MetaPlan]]&amp;Tabla1[[#This Row],[MetaAnual]]</f>
        <v>0119-0107CapacidadTrimestralVAL135148148</v>
      </c>
      <c r="G131" s="73" t="s">
        <v>1388</v>
      </c>
      <c r="H131" s="74" t="s">
        <v>1609</v>
      </c>
      <c r="I131" s="74" t="s">
        <v>361</v>
      </c>
      <c r="J131" s="74" t="s">
        <v>362</v>
      </c>
      <c r="K131" s="74" t="s">
        <v>23</v>
      </c>
      <c r="L131" s="74" t="s">
        <v>366</v>
      </c>
      <c r="M131" s="75">
        <v>46904.084999999999</v>
      </c>
      <c r="N131" s="75">
        <v>46904.084999999999</v>
      </c>
      <c r="O131" s="75">
        <v>46904.084999999999</v>
      </c>
      <c r="P131" s="75">
        <v>46864.957148000001</v>
      </c>
      <c r="Q131" s="75">
        <v>35332.391382000002</v>
      </c>
      <c r="R131" s="76">
        <v>46904085000</v>
      </c>
      <c r="S131" s="76">
        <v>47660491757</v>
      </c>
      <c r="T131" s="76">
        <v>13075</v>
      </c>
      <c r="U131" s="76">
        <v>47660478682</v>
      </c>
      <c r="V131" s="76">
        <v>46412406346</v>
      </c>
      <c r="W131" s="105">
        <v>47660491757</v>
      </c>
      <c r="X131" s="105">
        <v>47660491757</v>
      </c>
      <c r="Y131" s="105">
        <v>47660478682</v>
      </c>
      <c r="Z131" s="105">
        <v>46412406346</v>
      </c>
      <c r="AA131" s="105">
        <f>IF(Tabla1[[#This Row],[Compromisos
Diciembre2023Rev19Feb]]="","",Tabla1[[#This Row],[Compromisos
Diciembre2023Rev19Feb]]-Tabla1[[#This Row],[Compromisos
Diciembre2023]])</f>
        <v>0</v>
      </c>
      <c r="AB131" s="105">
        <f>IF(Tabla1[[#This Row],[Giros
Diciembre2023Rev19Feb]]="","",Tabla1[[#This Row],[Giros
Diciembre2023]]-Tabla1[[#This Row],[Giros
Diciembre2023Rev19Feb]])</f>
        <v>0</v>
      </c>
      <c r="AC131" s="74" t="s">
        <v>1460</v>
      </c>
      <c r="AD131" s="74" t="s">
        <v>1460</v>
      </c>
      <c r="AE131" s="74" t="s">
        <v>1460</v>
      </c>
      <c r="AF131" s="74" t="s">
        <v>1460</v>
      </c>
      <c r="AG131" s="74" t="s">
        <v>1460</v>
      </c>
      <c r="AH131" s="74" t="s">
        <v>1460</v>
      </c>
      <c r="AI131" s="78" t="s">
        <v>1536</v>
      </c>
      <c r="AJ131" s="74" t="s">
        <v>1616</v>
      </c>
      <c r="AK131" s="74" t="s">
        <v>75</v>
      </c>
      <c r="AL131" s="74" t="s">
        <v>157</v>
      </c>
      <c r="AM131" s="74" t="s">
        <v>29</v>
      </c>
      <c r="AN131" s="79">
        <v>135</v>
      </c>
      <c r="AO131" s="79">
        <v>148</v>
      </c>
      <c r="AP131" s="79">
        <v>148</v>
      </c>
      <c r="AQ131" s="79">
        <v>148</v>
      </c>
      <c r="AR131" s="131">
        <v>100</v>
      </c>
      <c r="AS131" s="80"/>
      <c r="AT131" s="115">
        <v>148</v>
      </c>
      <c r="AU131" s="115">
        <v>100</v>
      </c>
      <c r="AV131" s="117" t="s">
        <v>1966</v>
      </c>
      <c r="AW131" s="115">
        <f>Tabla1[[#This Row],[TotalEjecuciónaDic20232]]-Tabla1[[#This Row],[TotalEjecuciónaDic2023]]</f>
        <v>0</v>
      </c>
      <c r="AX131" s="118"/>
      <c r="AY131" s="118"/>
      <c r="AZ131" s="118">
        <f>LEN(Tabla1[[#This Row],[Observaciones ajustadas]])</f>
        <v>0</v>
      </c>
      <c r="BA131" s="118">
        <f>LEN(Tabla1[[#This Row],[Observaciones ajustadas]])</f>
        <v>0</v>
      </c>
      <c r="BB131" s="118"/>
      <c r="BC131" s="166"/>
      <c r="BD131" s="159"/>
      <c r="BE131" s="163">
        <f t="shared" si="4"/>
        <v>0</v>
      </c>
      <c r="BF131" s="163">
        <f t="shared" si="5"/>
        <v>100</v>
      </c>
      <c r="BG131" s="162">
        <f t="shared" si="6"/>
        <v>100</v>
      </c>
      <c r="BH131" s="162">
        <f t="shared" si="7"/>
        <v>100</v>
      </c>
    </row>
    <row r="132" spans="1:60" ht="48.6" customHeight="1" x14ac:dyDescent="0.2">
      <c r="A132" s="166" t="str">
        <f>Tabla1[[#This Row],[CEGE]]&amp;Tabla1[[#This Row],[CentroGestor]]&amp;"-"&amp;Tabla1[[#This Row],[CodProducto]]&amp;"-"&amp;Tabla1[[#This Row],[CodIndicadordeProducto2]]</f>
        <v>0119-010119-08-8</v>
      </c>
      <c r="B132" s="166" t="str">
        <f>D132&amp;Tabla1[[#This Row],[CodIndicadordeProducto2]]</f>
        <v>PM011901088</v>
      </c>
      <c r="C132" s="166" t="e">
        <f>VLOOKUP(B132,[1]Hoja1!$A$1:$A$507,1,0)</f>
        <v>#N/A</v>
      </c>
      <c r="D132" s="166" t="s">
        <v>1967</v>
      </c>
      <c r="E132" s="166" t="str">
        <f>Tabla1[[#This Row],[CEGE]]&amp;Tabla1[[#This Row],[CodProducto]]</f>
        <v>0119-0108</v>
      </c>
      <c r="F132" s="166" t="str">
        <f>Tabla1[[#This Row],[CEGE]]&amp;Tabla1[[#This Row],[CodProducto]]&amp;Tabla1[[#This Row],[Naturaleza]]&amp;Tabla1[[#This Row],[Periodicidad]]&amp;Tabla1[[#This Row],[UnidaddeMedida]]&amp;Tabla1[[#This Row],[LíneaBase]]&amp;Tabla1[[#This Row],[MetaPlan]]&amp;Tabla1[[#This Row],[MetaAnual]]</f>
        <v>0119-0108CapacidadTrimestralVAL02626</v>
      </c>
      <c r="G132" s="73" t="s">
        <v>1388</v>
      </c>
      <c r="H132" s="74" t="s">
        <v>1609</v>
      </c>
      <c r="I132" s="74" t="s">
        <v>361</v>
      </c>
      <c r="J132" s="74" t="s">
        <v>362</v>
      </c>
      <c r="K132" s="74" t="s">
        <v>38</v>
      </c>
      <c r="L132" s="74" t="s">
        <v>395</v>
      </c>
      <c r="M132" s="75">
        <v>680</v>
      </c>
      <c r="N132" s="75">
        <v>680</v>
      </c>
      <c r="O132" s="75">
        <v>680</v>
      </c>
      <c r="P132" s="75">
        <v>643.87083800000005</v>
      </c>
      <c r="Q132" s="75">
        <v>388.04385600000001</v>
      </c>
      <c r="R132" s="76">
        <v>680000000</v>
      </c>
      <c r="S132" s="76">
        <v>688963951</v>
      </c>
      <c r="T132" s="76">
        <v>0</v>
      </c>
      <c r="U132" s="76">
        <v>688963951</v>
      </c>
      <c r="V132" s="76">
        <v>680298821</v>
      </c>
      <c r="W132" s="105">
        <v>688963951</v>
      </c>
      <c r="X132" s="105">
        <v>688963951</v>
      </c>
      <c r="Y132" s="105">
        <v>688963951</v>
      </c>
      <c r="Z132" s="105">
        <v>680298821</v>
      </c>
      <c r="AA132" s="105">
        <f>IF(Tabla1[[#This Row],[Compromisos
Diciembre2023Rev19Feb]]="","",Tabla1[[#This Row],[Compromisos
Diciembre2023Rev19Feb]]-Tabla1[[#This Row],[Compromisos
Diciembre2023]])</f>
        <v>0</v>
      </c>
      <c r="AB132" s="105">
        <f>IF(Tabla1[[#This Row],[Giros
Diciembre2023Rev19Feb]]="","",Tabla1[[#This Row],[Giros
Diciembre2023]]-Tabla1[[#This Row],[Giros
Diciembre2023Rev19Feb]])</f>
        <v>0</v>
      </c>
      <c r="AC132" s="74" t="s">
        <v>1446</v>
      </c>
      <c r="AD132" s="74" t="s">
        <v>1446</v>
      </c>
      <c r="AE132" s="74" t="s">
        <v>1446</v>
      </c>
      <c r="AF132" s="74" t="s">
        <v>1446</v>
      </c>
      <c r="AG132" s="74" t="s">
        <v>1460</v>
      </c>
      <c r="AH132" s="74" t="s">
        <v>1460</v>
      </c>
      <c r="AI132" s="78" t="s">
        <v>1617</v>
      </c>
      <c r="AJ132" s="74" t="s">
        <v>1618</v>
      </c>
      <c r="AK132" s="74" t="s">
        <v>75</v>
      </c>
      <c r="AL132" s="74" t="s">
        <v>157</v>
      </c>
      <c r="AM132" s="74" t="s">
        <v>29</v>
      </c>
      <c r="AN132" s="79">
        <v>0</v>
      </c>
      <c r="AO132" s="79">
        <v>26</v>
      </c>
      <c r="AP132" s="79">
        <v>26</v>
      </c>
      <c r="AQ132" s="79">
        <v>26</v>
      </c>
      <c r="AR132" s="131">
        <v>100</v>
      </c>
      <c r="AS132" s="80"/>
      <c r="AT132" s="115">
        <v>26</v>
      </c>
      <c r="AU132" s="115">
        <v>100</v>
      </c>
      <c r="AV132" s="117" t="s">
        <v>1968</v>
      </c>
      <c r="AW132" s="115">
        <f>Tabla1[[#This Row],[TotalEjecuciónaDic20232]]-Tabla1[[#This Row],[TotalEjecuciónaDic2023]]</f>
        <v>0</v>
      </c>
      <c r="AX132" s="118"/>
      <c r="AY132" s="118" t="s">
        <v>1969</v>
      </c>
      <c r="AZ132" s="118">
        <f>LEN(Tabla1[[#This Row],[Observaciones ajustadas]])</f>
        <v>219</v>
      </c>
      <c r="BA132" s="118">
        <f>LEN(Tabla1[[#This Row],[Observaciones ajustadas]])</f>
        <v>219</v>
      </c>
      <c r="BB132" s="118" t="s">
        <v>1951</v>
      </c>
      <c r="BC132" s="166"/>
      <c r="BD132" s="159"/>
      <c r="BE132" s="163">
        <f t="shared" si="4"/>
        <v>0</v>
      </c>
      <c r="BF132" s="163">
        <f t="shared" si="5"/>
        <v>100</v>
      </c>
      <c r="BG132" s="162">
        <f t="shared" si="6"/>
        <v>100</v>
      </c>
      <c r="BH132" s="162">
        <f t="shared" si="7"/>
        <v>100</v>
      </c>
    </row>
    <row r="133" spans="1:60" ht="48.6" customHeight="1" x14ac:dyDescent="0.2">
      <c r="A133" s="166" t="str">
        <f>Tabla1[[#This Row],[CEGE]]&amp;Tabla1[[#This Row],[CentroGestor]]&amp;"-"&amp;Tabla1[[#This Row],[CodProducto]]&amp;"-"&amp;Tabla1[[#This Row],[CodIndicadordeProducto2]]</f>
        <v>0119-010119-09-9</v>
      </c>
      <c r="B133" s="166" t="str">
        <f>D133&amp;Tabla1[[#This Row],[CodIndicadordeProducto2]]</f>
        <v>PM011901099</v>
      </c>
      <c r="C133" s="166" t="e">
        <f>VLOOKUP(B133,[1]Hoja1!$A$1:$A$507,1,0)</f>
        <v>#N/A</v>
      </c>
      <c r="D133" s="166" t="s">
        <v>1970</v>
      </c>
      <c r="E133" s="166" t="str">
        <f>Tabla1[[#This Row],[CEGE]]&amp;Tabla1[[#This Row],[CodProducto]]</f>
        <v>0119-0109</v>
      </c>
      <c r="F133" s="166" t="str">
        <f>Tabla1[[#This Row],[CEGE]]&amp;Tabla1[[#This Row],[CodProducto]]&amp;Tabla1[[#This Row],[Naturaleza]]&amp;Tabla1[[#This Row],[Periodicidad]]&amp;Tabla1[[#This Row],[UnidaddeMedida]]&amp;Tabla1[[#This Row],[LíneaBase]]&amp;Tabla1[[#This Row],[MetaPlan]]&amp;Tabla1[[#This Row],[MetaAnual]]</f>
        <v>0119-0109AcumuladoTrimestralVAL020052</v>
      </c>
      <c r="G133" s="73" t="s">
        <v>1388</v>
      </c>
      <c r="H133" s="74" t="s">
        <v>1609</v>
      </c>
      <c r="I133" s="74" t="s">
        <v>361</v>
      </c>
      <c r="J133" s="74" t="s">
        <v>362</v>
      </c>
      <c r="K133" s="74" t="s">
        <v>34</v>
      </c>
      <c r="L133" s="74" t="s">
        <v>381</v>
      </c>
      <c r="M133" s="75">
        <v>6378.28</v>
      </c>
      <c r="N133" s="75">
        <v>6378.28</v>
      </c>
      <c r="O133" s="75">
        <v>6378.28</v>
      </c>
      <c r="P133" s="75">
        <v>6036.076505</v>
      </c>
      <c r="Q133" s="75">
        <v>3414.1077449999998</v>
      </c>
      <c r="R133" s="76">
        <v>6378280000</v>
      </c>
      <c r="S133" s="76">
        <v>6359393495</v>
      </c>
      <c r="T133" s="76">
        <v>37401226</v>
      </c>
      <c r="U133" s="76">
        <v>6321992269</v>
      </c>
      <c r="V133" s="76">
        <v>6019832794</v>
      </c>
      <c r="W133" s="105">
        <v>6359393495</v>
      </c>
      <c r="X133" s="105">
        <v>6359393495</v>
      </c>
      <c r="Y133" s="105">
        <v>6321992269</v>
      </c>
      <c r="Z133" s="105">
        <v>6019832794</v>
      </c>
      <c r="AA133" s="105">
        <f>IF(Tabla1[[#This Row],[Compromisos
Diciembre2023Rev19Feb]]="","",Tabla1[[#This Row],[Compromisos
Diciembre2023Rev19Feb]]-Tabla1[[#This Row],[Compromisos
Diciembre2023]])</f>
        <v>0</v>
      </c>
      <c r="AB133" s="105">
        <f>IF(Tabla1[[#This Row],[Giros
Diciembre2023Rev19Feb]]="","",Tabla1[[#This Row],[Giros
Diciembre2023]]-Tabla1[[#This Row],[Giros
Diciembre2023Rev19Feb]])</f>
        <v>0</v>
      </c>
      <c r="AC133" s="74" t="s">
        <v>1460</v>
      </c>
      <c r="AD133" s="74" t="s">
        <v>1460</v>
      </c>
      <c r="AE133" s="74" t="s">
        <v>1460</v>
      </c>
      <c r="AF133" s="74" t="s">
        <v>1460</v>
      </c>
      <c r="AG133" s="74" t="s">
        <v>1460</v>
      </c>
      <c r="AH133" s="74" t="s">
        <v>1460</v>
      </c>
      <c r="AI133" s="78" t="s">
        <v>1540</v>
      </c>
      <c r="AJ133" s="74" t="s">
        <v>116</v>
      </c>
      <c r="AK133" s="74" t="s">
        <v>27</v>
      </c>
      <c r="AL133" s="74" t="s">
        <v>157</v>
      </c>
      <c r="AM133" s="74" t="s">
        <v>29</v>
      </c>
      <c r="AN133" s="79">
        <v>0</v>
      </c>
      <c r="AO133" s="79">
        <v>200</v>
      </c>
      <c r="AP133" s="79">
        <v>52</v>
      </c>
      <c r="AQ133" s="79">
        <v>52</v>
      </c>
      <c r="AR133" s="131">
        <v>100</v>
      </c>
      <c r="AS133" s="80"/>
      <c r="AT133" s="115">
        <v>52</v>
      </c>
      <c r="AU133" s="115">
        <v>100</v>
      </c>
      <c r="AV133" s="117" t="s">
        <v>1971</v>
      </c>
      <c r="AW133" s="115">
        <f>Tabla1[[#This Row],[TotalEjecuciónaDic20232]]-Tabla1[[#This Row],[TotalEjecuciónaDic2023]]</f>
        <v>0</v>
      </c>
      <c r="AX133" s="118"/>
      <c r="AY133" s="118"/>
      <c r="AZ133" s="118">
        <f>LEN(Tabla1[[#This Row],[Observaciones ajustadas]])</f>
        <v>0</v>
      </c>
      <c r="BA133" s="118">
        <f>LEN(Tabla1[[#This Row],[Observaciones ajustadas]])</f>
        <v>0</v>
      </c>
      <c r="BB133" s="118"/>
      <c r="BC133" s="166"/>
      <c r="BD133" s="159"/>
      <c r="BE133" s="163">
        <f t="shared" si="4"/>
        <v>0</v>
      </c>
      <c r="BF133" s="163">
        <f t="shared" si="5"/>
        <v>100</v>
      </c>
      <c r="BG133" s="162">
        <f t="shared" si="6"/>
        <v>100</v>
      </c>
      <c r="BH133" s="162">
        <f t="shared" si="7"/>
        <v>26</v>
      </c>
    </row>
    <row r="134" spans="1:60" ht="48.6" customHeight="1" x14ac:dyDescent="0.2">
      <c r="A134" s="166" t="str">
        <f>Tabla1[[#This Row],[CEGE]]&amp;Tabla1[[#This Row],[CentroGestor]]&amp;"-"&amp;Tabla1[[#This Row],[CodProducto]]&amp;"-"&amp;Tabla1[[#This Row],[CodIndicadordeProducto2]]</f>
        <v>0119-010119-10-10</v>
      </c>
      <c r="B134" s="166" t="str">
        <f>D134&amp;Tabla1[[#This Row],[CodIndicadordeProducto2]]</f>
        <v>PM0119011010</v>
      </c>
      <c r="C134" s="166" t="e">
        <f>VLOOKUP(B134,[1]Hoja1!$A$1:$A$507,1,0)</f>
        <v>#N/A</v>
      </c>
      <c r="D134" s="166" t="s">
        <v>1972</v>
      </c>
      <c r="E134" s="166" t="str">
        <f>Tabla1[[#This Row],[CEGE]]&amp;Tabla1[[#This Row],[CodProducto]]</f>
        <v>0119-0110</v>
      </c>
      <c r="F134" s="166" t="str">
        <f>Tabla1[[#This Row],[CEGE]]&amp;Tabla1[[#This Row],[CodProducto]]&amp;Tabla1[[#This Row],[Naturaleza]]&amp;Tabla1[[#This Row],[Periodicidad]]&amp;Tabla1[[#This Row],[UnidaddeMedida]]&amp;Tabla1[[#This Row],[LíneaBase]]&amp;Tabla1[[#This Row],[MetaPlan]]&amp;Tabla1[[#This Row],[MetaAnual]]</f>
        <v>0119-0110AcumuladoTrimestralVAL0132</v>
      </c>
      <c r="G134" s="73" t="s">
        <v>1388</v>
      </c>
      <c r="H134" s="74" t="s">
        <v>1609</v>
      </c>
      <c r="I134" s="74" t="s">
        <v>361</v>
      </c>
      <c r="J134" s="74" t="s">
        <v>362</v>
      </c>
      <c r="K134" s="74" t="s">
        <v>164</v>
      </c>
      <c r="L134" s="74" t="s">
        <v>378</v>
      </c>
      <c r="M134" s="75">
        <v>9000</v>
      </c>
      <c r="N134" s="75">
        <v>9075</v>
      </c>
      <c r="O134" s="75">
        <v>9075</v>
      </c>
      <c r="P134" s="75">
        <v>7669.9425520000004</v>
      </c>
      <c r="Q134" s="75">
        <v>3959.6011870000002</v>
      </c>
      <c r="R134" s="76">
        <v>9000000000</v>
      </c>
      <c r="S134" s="76">
        <v>9075000000</v>
      </c>
      <c r="T134" s="76">
        <v>627177569</v>
      </c>
      <c r="U134" s="76">
        <v>8447822431</v>
      </c>
      <c r="V134" s="76">
        <v>7538786859</v>
      </c>
      <c r="W134" s="105">
        <v>9075000000</v>
      </c>
      <c r="X134" s="105">
        <v>9075000000</v>
      </c>
      <c r="Y134" s="105">
        <v>8447822431</v>
      </c>
      <c r="Z134" s="105">
        <v>7538786859</v>
      </c>
      <c r="AA134" s="105">
        <f>IF(Tabla1[[#This Row],[Compromisos
Diciembre2023Rev19Feb]]="","",Tabla1[[#This Row],[Compromisos
Diciembre2023Rev19Feb]]-Tabla1[[#This Row],[Compromisos
Diciembre2023]])</f>
        <v>0</v>
      </c>
      <c r="AB134" s="105">
        <f>IF(Tabla1[[#This Row],[Giros
Diciembre2023Rev19Feb]]="","",Tabla1[[#This Row],[Giros
Diciembre2023]]-Tabla1[[#This Row],[Giros
Diciembre2023Rev19Feb]])</f>
        <v>0</v>
      </c>
      <c r="AC134" s="74" t="s">
        <v>1460</v>
      </c>
      <c r="AD134" s="74" t="s">
        <v>1446</v>
      </c>
      <c r="AE134" s="74" t="s">
        <v>1460</v>
      </c>
      <c r="AF134" s="74" t="s">
        <v>1446</v>
      </c>
      <c r="AG134" s="74" t="s">
        <v>1460</v>
      </c>
      <c r="AH134" s="74" t="s">
        <v>1460</v>
      </c>
      <c r="AI134" s="78" t="s">
        <v>164</v>
      </c>
      <c r="AJ134" s="74" t="s">
        <v>109</v>
      </c>
      <c r="AK134" s="74" t="s">
        <v>27</v>
      </c>
      <c r="AL134" s="74" t="s">
        <v>157</v>
      </c>
      <c r="AM134" s="74" t="s">
        <v>29</v>
      </c>
      <c r="AN134" s="79">
        <v>0</v>
      </c>
      <c r="AO134" s="79">
        <v>13</v>
      </c>
      <c r="AP134" s="79">
        <v>2</v>
      </c>
      <c r="AQ134" s="79">
        <v>2</v>
      </c>
      <c r="AR134" s="131">
        <v>100</v>
      </c>
      <c r="AS134" s="80"/>
      <c r="AT134" s="115">
        <v>2</v>
      </c>
      <c r="AU134" s="115">
        <v>100</v>
      </c>
      <c r="AV134" s="117" t="s">
        <v>1973</v>
      </c>
      <c r="AW134" s="115">
        <f>Tabla1[[#This Row],[TotalEjecuciónaDic20232]]-Tabla1[[#This Row],[TotalEjecuciónaDic2023]]</f>
        <v>0</v>
      </c>
      <c r="AX134" s="118"/>
      <c r="AY134" s="118"/>
      <c r="AZ134" s="118">
        <f>LEN(Tabla1[[#This Row],[Observaciones ajustadas]])</f>
        <v>0</v>
      </c>
      <c r="BA134" s="118">
        <f>LEN(Tabla1[[#This Row],[Observaciones ajustadas]])</f>
        <v>0</v>
      </c>
      <c r="BB134" s="118"/>
      <c r="BC134" s="166"/>
      <c r="BD134" s="159"/>
      <c r="BE134" s="163">
        <f t="shared" si="4"/>
        <v>0</v>
      </c>
      <c r="BF134" s="163">
        <f t="shared" si="5"/>
        <v>100</v>
      </c>
      <c r="BG134" s="162">
        <f t="shared" si="6"/>
        <v>100</v>
      </c>
      <c r="BH134" s="162">
        <f t="shared" si="7"/>
        <v>15.384615384615385</v>
      </c>
    </row>
    <row r="135" spans="1:60" ht="48.6" customHeight="1" x14ac:dyDescent="0.2">
      <c r="A135" s="166" t="str">
        <f>Tabla1[[#This Row],[CEGE]]&amp;Tabla1[[#This Row],[CentroGestor]]&amp;"-"&amp;Tabla1[[#This Row],[CodProducto]]&amp;"-"&amp;Tabla1[[#This Row],[CodIndicadordeProducto2]]</f>
        <v>0119-010119-11-11</v>
      </c>
      <c r="B135" s="166" t="str">
        <f>D135&amp;Tabla1[[#This Row],[CodIndicadordeProducto2]]</f>
        <v>PM0119011111</v>
      </c>
      <c r="C135" s="166" t="e">
        <f>VLOOKUP(B135,[1]Hoja1!$A$1:$A$507,1,0)</f>
        <v>#N/A</v>
      </c>
      <c r="D135" s="166" t="s">
        <v>1974</v>
      </c>
      <c r="E135" s="166" t="str">
        <f>Tabla1[[#This Row],[CEGE]]&amp;Tabla1[[#This Row],[CodProducto]]</f>
        <v>0119-0111</v>
      </c>
      <c r="F135" s="166" t="str">
        <f>Tabla1[[#This Row],[CEGE]]&amp;Tabla1[[#This Row],[CodProducto]]&amp;Tabla1[[#This Row],[Naturaleza]]&amp;Tabla1[[#This Row],[Periodicidad]]&amp;Tabla1[[#This Row],[UnidaddeMedida]]&amp;Tabla1[[#This Row],[LíneaBase]]&amp;Tabla1[[#This Row],[MetaPlan]]&amp;Tabla1[[#This Row],[MetaAnual]]</f>
        <v>0119-0111CapacidadTrimestral%0100100</v>
      </c>
      <c r="G135" s="73" t="s">
        <v>1388</v>
      </c>
      <c r="H135" s="74" t="s">
        <v>1609</v>
      </c>
      <c r="I135" s="74" t="s">
        <v>361</v>
      </c>
      <c r="J135" s="74" t="s">
        <v>362</v>
      </c>
      <c r="K135" s="74" t="s">
        <v>42</v>
      </c>
      <c r="L135" s="74" t="s">
        <v>372</v>
      </c>
      <c r="M135" s="75">
        <v>13700</v>
      </c>
      <c r="N135" s="75">
        <v>13800</v>
      </c>
      <c r="O135" s="75">
        <v>13800</v>
      </c>
      <c r="P135" s="75">
        <v>11568.220079000001</v>
      </c>
      <c r="Q135" s="75">
        <v>6648.2950250000004</v>
      </c>
      <c r="R135" s="76">
        <v>13700000000</v>
      </c>
      <c r="S135" s="76">
        <v>13865963000</v>
      </c>
      <c r="T135" s="76">
        <v>256015188</v>
      </c>
      <c r="U135" s="76">
        <v>13609947812</v>
      </c>
      <c r="V135" s="76">
        <v>11960291312</v>
      </c>
      <c r="W135" s="105">
        <v>13865963000</v>
      </c>
      <c r="X135" s="105">
        <v>13865963000</v>
      </c>
      <c r="Y135" s="105">
        <v>13609947812</v>
      </c>
      <c r="Z135" s="105">
        <v>11960291312</v>
      </c>
      <c r="AA135" s="105">
        <f>IF(Tabla1[[#This Row],[Compromisos
Diciembre2023Rev19Feb]]="","",Tabla1[[#This Row],[Compromisos
Diciembre2023Rev19Feb]]-Tabla1[[#This Row],[Compromisos
Diciembre2023]])</f>
        <v>0</v>
      </c>
      <c r="AB135" s="105">
        <f>IF(Tabla1[[#This Row],[Giros
Diciembre2023Rev19Feb]]="","",Tabla1[[#This Row],[Giros
Diciembre2023]]-Tabla1[[#This Row],[Giros
Diciembre2023Rev19Feb]])</f>
        <v>0</v>
      </c>
      <c r="AC135" s="74" t="s">
        <v>1460</v>
      </c>
      <c r="AD135" s="74" t="s">
        <v>1446</v>
      </c>
      <c r="AE135" s="74" t="s">
        <v>1446</v>
      </c>
      <c r="AF135" s="74" t="s">
        <v>1446</v>
      </c>
      <c r="AG135" s="74" t="s">
        <v>1446</v>
      </c>
      <c r="AH135" s="74" t="s">
        <v>1446</v>
      </c>
      <c r="AI135" s="78" t="s">
        <v>42</v>
      </c>
      <c r="AJ135" s="74" t="s">
        <v>1619</v>
      </c>
      <c r="AK135" s="74" t="s">
        <v>75</v>
      </c>
      <c r="AL135" s="74" t="s">
        <v>157</v>
      </c>
      <c r="AM135" s="74" t="s">
        <v>19</v>
      </c>
      <c r="AN135" s="79">
        <v>0</v>
      </c>
      <c r="AO135" s="79">
        <v>100</v>
      </c>
      <c r="AP135" s="79">
        <v>100</v>
      </c>
      <c r="AQ135" s="79">
        <v>100</v>
      </c>
      <c r="AR135" s="131">
        <v>100</v>
      </c>
      <c r="AS135" s="80"/>
      <c r="AT135" s="115">
        <v>100</v>
      </c>
      <c r="AU135" s="115">
        <v>100</v>
      </c>
      <c r="AV135" s="117" t="s">
        <v>1975</v>
      </c>
      <c r="AW135" s="115">
        <f>Tabla1[[#This Row],[TotalEjecuciónaDic20232]]-Tabla1[[#This Row],[TotalEjecuciónaDic2023]]</f>
        <v>0</v>
      </c>
      <c r="AX135" s="118"/>
      <c r="AY135" s="118"/>
      <c r="AZ135" s="118">
        <f>LEN(Tabla1[[#This Row],[Observaciones ajustadas]])</f>
        <v>0</v>
      </c>
      <c r="BA135" s="118">
        <f>LEN(Tabla1[[#This Row],[Observaciones ajustadas]])</f>
        <v>0</v>
      </c>
      <c r="BB135" s="118"/>
      <c r="BC135" s="166"/>
      <c r="BD135" s="159"/>
      <c r="BE135" s="163">
        <f t="shared" si="4"/>
        <v>0</v>
      </c>
      <c r="BF135" s="163">
        <f t="shared" si="5"/>
        <v>100</v>
      </c>
      <c r="BG135" s="162">
        <f t="shared" si="6"/>
        <v>100</v>
      </c>
      <c r="BH135" s="162">
        <f t="shared" si="7"/>
        <v>100</v>
      </c>
    </row>
    <row r="136" spans="1:60" ht="48.6" customHeight="1" x14ac:dyDescent="0.2">
      <c r="A136" s="166" t="str">
        <f>Tabla1[[#This Row],[CEGE]]&amp;Tabla1[[#This Row],[CentroGestor]]&amp;"-"&amp;Tabla1[[#This Row],[CodProducto]]&amp;"-"&amp;Tabla1[[#This Row],[CodIndicadordeProducto2]]</f>
        <v>0119-010119-12-12</v>
      </c>
      <c r="B136" s="166" t="str">
        <f>D136&amp;Tabla1[[#This Row],[CodIndicadordeProducto2]]</f>
        <v>PM0119011212</v>
      </c>
      <c r="C136" s="166" t="e">
        <f>VLOOKUP(B136,[1]Hoja1!$A$1:$A$507,1,0)</f>
        <v>#N/A</v>
      </c>
      <c r="D136" s="166" t="s">
        <v>1976</v>
      </c>
      <c r="E136" s="166" t="str">
        <f>Tabla1[[#This Row],[CEGE]]&amp;Tabla1[[#This Row],[CodProducto]]</f>
        <v>0119-0112</v>
      </c>
      <c r="F136" s="166" t="str">
        <f>Tabla1[[#This Row],[CEGE]]&amp;Tabla1[[#This Row],[CodProducto]]&amp;Tabla1[[#This Row],[Naturaleza]]&amp;Tabla1[[#This Row],[Periodicidad]]&amp;Tabla1[[#This Row],[UnidaddeMedida]]&amp;Tabla1[[#This Row],[LíneaBase]]&amp;Tabla1[[#This Row],[MetaPlan]]&amp;Tabla1[[#This Row],[MetaAnual]]</f>
        <v>0119-0112CapacidadTrimestral%010088</v>
      </c>
      <c r="G136" s="73" t="s">
        <v>1388</v>
      </c>
      <c r="H136" s="74" t="s">
        <v>1609</v>
      </c>
      <c r="I136" s="74" t="s">
        <v>361</v>
      </c>
      <c r="J136" s="74" t="s">
        <v>362</v>
      </c>
      <c r="K136" s="74" t="s">
        <v>46</v>
      </c>
      <c r="L136" s="74" t="s">
        <v>392</v>
      </c>
      <c r="M136" s="75">
        <v>2000</v>
      </c>
      <c r="N136" s="75">
        <v>2000</v>
      </c>
      <c r="O136" s="75">
        <v>2000</v>
      </c>
      <c r="P136" s="75">
        <v>1972.082296</v>
      </c>
      <c r="Q136" s="75">
        <v>792.47405300000003</v>
      </c>
      <c r="R136" s="76">
        <v>2000000000</v>
      </c>
      <c r="S136" s="76">
        <v>2046037000</v>
      </c>
      <c r="T136" s="76">
        <v>76232689</v>
      </c>
      <c r="U136" s="76">
        <v>1969804311</v>
      </c>
      <c r="V136" s="76">
        <v>1916967656</v>
      </c>
      <c r="W136" s="105">
        <v>2046037000</v>
      </c>
      <c r="X136" s="105">
        <v>2046037000</v>
      </c>
      <c r="Y136" s="105">
        <v>1969804311</v>
      </c>
      <c r="Z136" s="105">
        <v>1916967656</v>
      </c>
      <c r="AA136" s="105">
        <f>IF(Tabla1[[#This Row],[Compromisos
Diciembre2023Rev19Feb]]="","",Tabla1[[#This Row],[Compromisos
Diciembre2023Rev19Feb]]-Tabla1[[#This Row],[Compromisos
Diciembre2023]])</f>
        <v>0</v>
      </c>
      <c r="AB136" s="105">
        <f>IF(Tabla1[[#This Row],[Giros
Diciembre2023Rev19Feb]]="","",Tabla1[[#This Row],[Giros
Diciembre2023]]-Tabla1[[#This Row],[Giros
Diciembre2023Rev19Feb]])</f>
        <v>0</v>
      </c>
      <c r="AC136" s="74" t="s">
        <v>1460</v>
      </c>
      <c r="AD136" s="74" t="s">
        <v>1446</v>
      </c>
      <c r="AE136" s="74" t="s">
        <v>1446</v>
      </c>
      <c r="AF136" s="74" t="s">
        <v>1446</v>
      </c>
      <c r="AG136" s="74" t="s">
        <v>1446</v>
      </c>
      <c r="AH136" s="74" t="s">
        <v>1446</v>
      </c>
      <c r="AI136" s="78" t="s">
        <v>46</v>
      </c>
      <c r="AJ136" s="74" t="s">
        <v>132</v>
      </c>
      <c r="AK136" s="74" t="s">
        <v>75</v>
      </c>
      <c r="AL136" s="74" t="s">
        <v>157</v>
      </c>
      <c r="AM136" s="74" t="s">
        <v>19</v>
      </c>
      <c r="AN136" s="79">
        <v>0</v>
      </c>
      <c r="AO136" s="79">
        <v>100</v>
      </c>
      <c r="AP136" s="79">
        <v>88</v>
      </c>
      <c r="AQ136" s="79">
        <v>88</v>
      </c>
      <c r="AR136" s="131">
        <v>100</v>
      </c>
      <c r="AS136" s="80"/>
      <c r="AT136" s="115">
        <v>88</v>
      </c>
      <c r="AU136" s="115">
        <v>100</v>
      </c>
      <c r="AV136" s="117" t="s">
        <v>1977</v>
      </c>
      <c r="AW136" s="115">
        <f>Tabla1[[#This Row],[TotalEjecuciónaDic20232]]-Tabla1[[#This Row],[TotalEjecuciónaDic2023]]</f>
        <v>0</v>
      </c>
      <c r="AX136" s="118"/>
      <c r="AY136" s="118"/>
      <c r="AZ136" s="118">
        <f>LEN(Tabla1[[#This Row],[Observaciones ajustadas]])</f>
        <v>0</v>
      </c>
      <c r="BA136" s="118">
        <f>LEN(Tabla1[[#This Row],[Observaciones ajustadas]])</f>
        <v>0</v>
      </c>
      <c r="BB136" s="118"/>
      <c r="BC136" s="166"/>
      <c r="BD136" s="159"/>
      <c r="BE136" s="163">
        <f t="shared" si="4"/>
        <v>0</v>
      </c>
      <c r="BF136" s="163">
        <f t="shared" si="5"/>
        <v>100</v>
      </c>
      <c r="BG136" s="162">
        <f t="shared" si="6"/>
        <v>100</v>
      </c>
      <c r="BH136" s="162">
        <f t="shared" si="7"/>
        <v>88</v>
      </c>
    </row>
    <row r="137" spans="1:60" ht="48.6" customHeight="1" x14ac:dyDescent="0.2">
      <c r="A137" s="166" t="str">
        <f>Tabla1[[#This Row],[CEGE]]&amp;Tabla1[[#This Row],[CentroGestor]]&amp;"-"&amp;Tabla1[[#This Row],[CodProducto]]&amp;"-"&amp;Tabla1[[#This Row],[CodIndicadordeProducto2]]</f>
        <v>0119-010119-13-13</v>
      </c>
      <c r="B137" s="166" t="str">
        <f>D137&amp;Tabla1[[#This Row],[CodIndicadordeProducto2]]</f>
        <v>PM0119011313</v>
      </c>
      <c r="C137" s="166" t="e">
        <f>VLOOKUP(B137,[1]Hoja1!$A$1:$A$507,1,0)</f>
        <v>#N/A</v>
      </c>
      <c r="D137" s="166" t="s">
        <v>1978</v>
      </c>
      <c r="E137" s="166" t="str">
        <f>Tabla1[[#This Row],[CEGE]]&amp;Tabla1[[#This Row],[CodProducto]]</f>
        <v>0119-0113</v>
      </c>
      <c r="F137" s="166" t="str">
        <f>Tabla1[[#This Row],[CEGE]]&amp;Tabla1[[#This Row],[CodProducto]]&amp;Tabla1[[#This Row],[Naturaleza]]&amp;Tabla1[[#This Row],[Periodicidad]]&amp;Tabla1[[#This Row],[UnidaddeMedida]]&amp;Tabla1[[#This Row],[LíneaBase]]&amp;Tabla1[[#This Row],[MetaPlan]]&amp;Tabla1[[#This Row],[MetaAnual]]</f>
        <v>0119-0113AcumuladoTrimestral%010020</v>
      </c>
      <c r="G137" s="73" t="s">
        <v>1388</v>
      </c>
      <c r="H137" s="74" t="s">
        <v>1609</v>
      </c>
      <c r="I137" s="74" t="s">
        <v>361</v>
      </c>
      <c r="J137" s="74" t="s">
        <v>362</v>
      </c>
      <c r="K137" s="74" t="s">
        <v>31</v>
      </c>
      <c r="L137" s="74" t="s">
        <v>398</v>
      </c>
      <c r="M137" s="75">
        <v>190</v>
      </c>
      <c r="N137" s="75">
        <v>190</v>
      </c>
      <c r="O137" s="75">
        <v>190</v>
      </c>
      <c r="P137" s="75">
        <v>190</v>
      </c>
      <c r="Q137" s="75">
        <v>104.348809</v>
      </c>
      <c r="R137" s="76">
        <v>190000000</v>
      </c>
      <c r="S137" s="76">
        <v>212467447</v>
      </c>
      <c r="T137" s="76">
        <v>499276</v>
      </c>
      <c r="U137" s="76">
        <v>211968171</v>
      </c>
      <c r="V137" s="76">
        <v>175659262</v>
      </c>
      <c r="W137" s="105">
        <v>212467447</v>
      </c>
      <c r="X137" s="105">
        <v>212467447</v>
      </c>
      <c r="Y137" s="105">
        <v>211968171</v>
      </c>
      <c r="Z137" s="105">
        <v>175659262</v>
      </c>
      <c r="AA137" s="105">
        <f>IF(Tabla1[[#This Row],[Compromisos
Diciembre2023Rev19Feb]]="","",Tabla1[[#This Row],[Compromisos
Diciembre2023Rev19Feb]]-Tabla1[[#This Row],[Compromisos
Diciembre2023]])</f>
        <v>0</v>
      </c>
      <c r="AB137" s="105">
        <f>IF(Tabla1[[#This Row],[Giros
Diciembre2023Rev19Feb]]="","",Tabla1[[#This Row],[Giros
Diciembre2023]]-Tabla1[[#This Row],[Giros
Diciembre2023Rev19Feb]])</f>
        <v>0</v>
      </c>
      <c r="AC137" s="74" t="s">
        <v>1446</v>
      </c>
      <c r="AD137" s="74" t="s">
        <v>1446</v>
      </c>
      <c r="AE137" s="74" t="s">
        <v>1446</v>
      </c>
      <c r="AF137" s="74" t="s">
        <v>1446</v>
      </c>
      <c r="AG137" s="74" t="s">
        <v>1446</v>
      </c>
      <c r="AH137" s="74" t="s">
        <v>1446</v>
      </c>
      <c r="AI137" s="78" t="s">
        <v>31</v>
      </c>
      <c r="AJ137" s="74" t="s">
        <v>139</v>
      </c>
      <c r="AK137" s="74" t="s">
        <v>27</v>
      </c>
      <c r="AL137" s="74" t="s">
        <v>157</v>
      </c>
      <c r="AM137" s="74" t="s">
        <v>19</v>
      </c>
      <c r="AN137" s="79">
        <v>0</v>
      </c>
      <c r="AO137" s="79">
        <v>100</v>
      </c>
      <c r="AP137" s="79">
        <v>20</v>
      </c>
      <c r="AQ137" s="79">
        <v>30</v>
      </c>
      <c r="AR137" s="131">
        <v>150</v>
      </c>
      <c r="AS137" s="80"/>
      <c r="AT137" s="115">
        <v>30</v>
      </c>
      <c r="AU137" s="115">
        <v>150</v>
      </c>
      <c r="AV137" s="129" t="s">
        <v>1979</v>
      </c>
      <c r="AW137" s="115">
        <f>Tabla1[[#This Row],[TotalEjecuciónaDic20232]]-Tabla1[[#This Row],[TotalEjecuciónaDic2023]]</f>
        <v>0</v>
      </c>
      <c r="AX137" s="118"/>
      <c r="AY137" s="118" t="s">
        <v>1980</v>
      </c>
      <c r="AZ137" s="118">
        <f>LEN(Tabla1[[#This Row],[Observaciones ajustadas]])</f>
        <v>246</v>
      </c>
      <c r="BA137" s="118">
        <f>LEN(Tabla1[[#This Row],[Observaciones ajustadas]])</f>
        <v>246</v>
      </c>
      <c r="BB137" s="118" t="s">
        <v>1951</v>
      </c>
      <c r="BC137" s="166"/>
      <c r="BD137" s="159"/>
      <c r="BE137" s="163">
        <f t="shared" si="4"/>
        <v>-10</v>
      </c>
      <c r="BF137" s="163">
        <f t="shared" si="5"/>
        <v>50</v>
      </c>
      <c r="BG137" s="162">
        <f t="shared" si="6"/>
        <v>150</v>
      </c>
      <c r="BH137" s="162">
        <f t="shared" si="7"/>
        <v>30</v>
      </c>
    </row>
    <row r="138" spans="1:60" ht="48.6" customHeight="1" x14ac:dyDescent="0.2">
      <c r="A138" s="166" t="str">
        <f>Tabla1[[#This Row],[CEGE]]&amp;Tabla1[[#This Row],[CentroGestor]]&amp;"-"&amp;Tabla1[[#This Row],[CodProducto]]&amp;"-"&amp;Tabla1[[#This Row],[CodIndicadordeProducto2]]</f>
        <v>0120-010120-04-38</v>
      </c>
      <c r="B138" s="166" t="str">
        <f>D138&amp;Tabla1[[#This Row],[CodIndicadordeProducto2]]</f>
        <v>PM0120010438</v>
      </c>
      <c r="C138" s="166" t="e">
        <f>VLOOKUP(B138,[1]Hoja1!$A$1:$A$507,1,0)</f>
        <v>#N/A</v>
      </c>
      <c r="D138" s="166" t="s">
        <v>1981</v>
      </c>
      <c r="E138" s="166" t="str">
        <f>Tabla1[[#This Row],[CEGE]]&amp;Tabla1[[#This Row],[CodProducto]]</f>
        <v>0120-0104</v>
      </c>
      <c r="F138" s="166" t="str">
        <f>Tabla1[[#This Row],[CEGE]]&amp;Tabla1[[#This Row],[CodProducto]]&amp;Tabla1[[#This Row],[Naturaleza]]&amp;Tabla1[[#This Row],[Periodicidad]]&amp;Tabla1[[#This Row],[UnidaddeMedida]]&amp;Tabla1[[#This Row],[LíneaBase]]&amp;Tabla1[[#This Row],[MetaPlan]]&amp;Tabla1[[#This Row],[MetaAnual]]</f>
        <v>0120-0104AcumuladoMensualVAL2030800100</v>
      </c>
      <c r="G138" s="73" t="s">
        <v>1389</v>
      </c>
      <c r="H138" s="74" t="s">
        <v>1620</v>
      </c>
      <c r="I138" s="74" t="s">
        <v>402</v>
      </c>
      <c r="J138" s="74" t="s">
        <v>403</v>
      </c>
      <c r="K138" s="74" t="s">
        <v>207</v>
      </c>
      <c r="L138" s="74" t="s">
        <v>404</v>
      </c>
      <c r="M138" s="75">
        <v>22655.041000000001</v>
      </c>
      <c r="N138" s="75">
        <v>20850.803618000002</v>
      </c>
      <c r="O138" s="75">
        <v>20850.803618000002</v>
      </c>
      <c r="P138" s="75">
        <v>19054.900097999998</v>
      </c>
      <c r="Q138" s="75">
        <v>12101.583052</v>
      </c>
      <c r="R138" s="76">
        <v>22655041000</v>
      </c>
      <c r="S138" s="76">
        <v>20647803619</v>
      </c>
      <c r="T138" s="76">
        <v>68255738</v>
      </c>
      <c r="U138" s="76">
        <v>20579547881</v>
      </c>
      <c r="V138" s="76">
        <v>19413752409</v>
      </c>
      <c r="W138" s="105">
        <v>20647803619</v>
      </c>
      <c r="X138" s="105">
        <v>20647803619</v>
      </c>
      <c r="Y138" s="105">
        <v>20579547881</v>
      </c>
      <c r="Z138" s="105">
        <v>19413752409</v>
      </c>
      <c r="AA138" s="105">
        <f>IF(Tabla1[[#This Row],[Compromisos
Diciembre2023Rev19Feb]]="","",Tabla1[[#This Row],[Compromisos
Diciembre2023Rev19Feb]]-Tabla1[[#This Row],[Compromisos
Diciembre2023]])</f>
        <v>0</v>
      </c>
      <c r="AB138" s="105">
        <f>IF(Tabla1[[#This Row],[Giros
Diciembre2023Rev19Feb]]="","",Tabla1[[#This Row],[Giros
Diciembre2023]]-Tabla1[[#This Row],[Giros
Diciembre2023Rev19Feb]])</f>
        <v>0</v>
      </c>
      <c r="AC138" s="74" t="s">
        <v>1460</v>
      </c>
      <c r="AD138" s="74" t="s">
        <v>1460</v>
      </c>
      <c r="AE138" s="74" t="s">
        <v>1446</v>
      </c>
      <c r="AF138" s="74" t="s">
        <v>1446</v>
      </c>
      <c r="AG138" s="74" t="s">
        <v>1446</v>
      </c>
      <c r="AH138" s="74" t="s">
        <v>1446</v>
      </c>
      <c r="AI138" s="78" t="s">
        <v>531</v>
      </c>
      <c r="AJ138" s="74" t="s">
        <v>1621</v>
      </c>
      <c r="AK138" s="74" t="s">
        <v>27</v>
      </c>
      <c r="AL138" s="74" t="s">
        <v>28</v>
      </c>
      <c r="AM138" s="74" t="s">
        <v>29</v>
      </c>
      <c r="AN138" s="79">
        <v>2030</v>
      </c>
      <c r="AO138" s="79">
        <v>800</v>
      </c>
      <c r="AP138" s="79">
        <v>100</v>
      </c>
      <c r="AQ138" s="79">
        <v>364.98</v>
      </c>
      <c r="AR138" s="131">
        <v>364.98</v>
      </c>
      <c r="AS138" s="80"/>
      <c r="AT138" s="115">
        <v>364.98</v>
      </c>
      <c r="AU138" s="115">
        <v>364.98</v>
      </c>
      <c r="AV138" s="117" t="s">
        <v>1982</v>
      </c>
      <c r="AW138" s="115">
        <f>Tabla1[[#This Row],[TotalEjecuciónaDic20232]]-Tabla1[[#This Row],[TotalEjecuciónaDic2023]]</f>
        <v>0</v>
      </c>
      <c r="AX138" s="118"/>
      <c r="AY138" s="118"/>
      <c r="AZ138" s="118">
        <f>LEN(Tabla1[[#This Row],[Observaciones ajustadas]])</f>
        <v>0</v>
      </c>
      <c r="BA138" s="118">
        <f>LEN(Tabla1[[#This Row],[Observaciones ajustadas]])</f>
        <v>0</v>
      </c>
      <c r="BB138" s="118"/>
      <c r="BC138" s="166"/>
      <c r="BD138" s="159"/>
      <c r="BE138" s="163">
        <f t="shared" si="4"/>
        <v>-264.98</v>
      </c>
      <c r="BF138" s="163">
        <f t="shared" si="5"/>
        <v>-164.98000000000002</v>
      </c>
      <c r="BG138" s="162">
        <f t="shared" si="6"/>
        <v>86.270466321243518</v>
      </c>
      <c r="BH138" s="162">
        <f t="shared" si="7"/>
        <v>135.36747967479675</v>
      </c>
    </row>
    <row r="139" spans="1:60" ht="48.6" customHeight="1" x14ac:dyDescent="0.2">
      <c r="A139" s="166" t="str">
        <f>Tabla1[[#This Row],[CEGE]]&amp;Tabla1[[#This Row],[CentroGestor]]&amp;"-"&amp;Tabla1[[#This Row],[CodProducto]]&amp;"-"&amp;Tabla1[[#This Row],[CodIndicadordeProducto2]]</f>
        <v>0120-010120-04-62</v>
      </c>
      <c r="B139" s="166" t="str">
        <f>D139&amp;Tabla1[[#This Row],[CodIndicadordeProducto2]]</f>
        <v>PM0120010462</v>
      </c>
      <c r="C139" s="166" t="e">
        <f>VLOOKUP(B139,[1]Hoja1!$A$1:$A$507,1,0)</f>
        <v>#N/A</v>
      </c>
      <c r="D139" s="166" t="s">
        <v>1981</v>
      </c>
      <c r="E139" s="166" t="str">
        <f>Tabla1[[#This Row],[CEGE]]&amp;Tabla1[[#This Row],[CodProducto]]</f>
        <v>0120-0104</v>
      </c>
      <c r="F139" s="166" t="str">
        <f>Tabla1[[#This Row],[CEGE]]&amp;Tabla1[[#This Row],[CodProducto]]&amp;Tabla1[[#This Row],[Naturaleza]]&amp;Tabla1[[#This Row],[Periodicidad]]&amp;Tabla1[[#This Row],[UnidaddeMedida]]&amp;Tabla1[[#This Row],[LíneaBase]]&amp;Tabla1[[#This Row],[MetaPlan]]&amp;Tabla1[[#This Row],[MetaAnual]]</f>
        <v>0120-0104StockMensual%100100100</v>
      </c>
      <c r="G139" s="73" t="s">
        <v>1389</v>
      </c>
      <c r="H139" s="74" t="s">
        <v>1620</v>
      </c>
      <c r="I139" s="74" t="s">
        <v>402</v>
      </c>
      <c r="J139" s="74" t="s">
        <v>403</v>
      </c>
      <c r="K139" s="74" t="s">
        <v>207</v>
      </c>
      <c r="L139" s="74" t="s">
        <v>404</v>
      </c>
      <c r="M139" s="75">
        <v>0</v>
      </c>
      <c r="N139" s="75">
        <v>0</v>
      </c>
      <c r="O139" s="75">
        <v>0</v>
      </c>
      <c r="P139" s="75">
        <v>0</v>
      </c>
      <c r="Q139" s="75">
        <v>0</v>
      </c>
      <c r="R139" s="76" t="s">
        <v>69</v>
      </c>
      <c r="S139" s="76" t="s">
        <v>69</v>
      </c>
      <c r="T139" s="76" t="s">
        <v>69</v>
      </c>
      <c r="U139" s="76" t="s">
        <v>69</v>
      </c>
      <c r="V139" s="76" t="s">
        <v>69</v>
      </c>
      <c r="W139" s="76" t="s">
        <v>69</v>
      </c>
      <c r="X139" s="76" t="s">
        <v>69</v>
      </c>
      <c r="Y139" s="76" t="s">
        <v>69</v>
      </c>
      <c r="Z139" s="76" t="s">
        <v>69</v>
      </c>
      <c r="AA139" s="105" t="str">
        <f>IF(Tabla1[[#This Row],[Compromisos
Diciembre2023Rev19Feb]]="","",Tabla1[[#This Row],[Compromisos
Diciembre2023Rev19Feb]]-Tabla1[[#This Row],[Compromisos
Diciembre2023]])</f>
        <v/>
      </c>
      <c r="AB139" s="105" t="str">
        <f>IF(Tabla1[[#This Row],[Giros
Diciembre2023Rev19Feb]]="","",Tabla1[[#This Row],[Giros
Diciembre2023]]-Tabla1[[#This Row],[Giros
Diciembre2023Rev19Feb]])</f>
        <v/>
      </c>
      <c r="AC139" s="74" t="s">
        <v>69</v>
      </c>
      <c r="AD139" s="74" t="s">
        <v>69</v>
      </c>
      <c r="AE139" s="74" t="s">
        <v>69</v>
      </c>
      <c r="AF139" s="74" t="s">
        <v>69</v>
      </c>
      <c r="AG139" s="74" t="s">
        <v>69</v>
      </c>
      <c r="AH139" s="74" t="s">
        <v>69</v>
      </c>
      <c r="AI139" s="78" t="s">
        <v>1522</v>
      </c>
      <c r="AJ139" s="74" t="s">
        <v>1622</v>
      </c>
      <c r="AK139" s="74" t="s">
        <v>184</v>
      </c>
      <c r="AL139" s="74" t="s">
        <v>28</v>
      </c>
      <c r="AM139" s="74" t="s">
        <v>19</v>
      </c>
      <c r="AN139" s="79">
        <v>100</v>
      </c>
      <c r="AO139" s="79">
        <v>100</v>
      </c>
      <c r="AP139" s="79">
        <v>100</v>
      </c>
      <c r="AQ139" s="79">
        <v>100</v>
      </c>
      <c r="AR139" s="131">
        <v>100</v>
      </c>
      <c r="AS139" s="80"/>
      <c r="AT139" s="115">
        <v>100</v>
      </c>
      <c r="AU139" s="115">
        <v>100</v>
      </c>
      <c r="AV139" s="117" t="s">
        <v>1983</v>
      </c>
      <c r="AW139" s="115">
        <f>Tabla1[[#This Row],[TotalEjecuciónaDic20232]]-Tabla1[[#This Row],[TotalEjecuciónaDic2023]]</f>
        <v>0</v>
      </c>
      <c r="AX139" s="118"/>
      <c r="AY139" s="118"/>
      <c r="AZ139" s="118">
        <f>LEN(Tabla1[[#This Row],[Observaciones ajustadas]])</f>
        <v>0</v>
      </c>
      <c r="BA139" s="118">
        <f>LEN(Tabla1[[#This Row],[Observaciones ajustadas]])</f>
        <v>0</v>
      </c>
      <c r="BB139" s="118"/>
      <c r="BC139" s="166"/>
      <c r="BD139" s="159"/>
      <c r="BE139" s="163">
        <f t="shared" ref="BE139:BE202" si="9">AP139-AQ139</f>
        <v>0</v>
      </c>
      <c r="BF139" s="163">
        <f t="shared" ref="BF139:BF202" si="10">(BE139/AP139*100)+100</f>
        <v>100</v>
      </c>
      <c r="BG139" s="162" t="e">
        <f t="shared" ref="BG139:BG202" si="11">((AN139-AQ139)/(AN139-AP139))*100</f>
        <v>#DIV/0!</v>
      </c>
      <c r="BH139" s="162" t="e">
        <f t="shared" ref="BH139:BH202" si="12">((AN139-AQ139)/(AN139-AO139))*100</f>
        <v>#DIV/0!</v>
      </c>
    </row>
    <row r="140" spans="1:60" ht="48.6" customHeight="1" x14ac:dyDescent="0.2">
      <c r="A140" s="166" t="str">
        <f>Tabla1[[#This Row],[CEGE]]&amp;Tabla1[[#This Row],[CentroGestor]]&amp;"-"&amp;Tabla1[[#This Row],[CodProducto]]&amp;"-"&amp;Tabla1[[#This Row],[CodIndicadordeProducto2]]</f>
        <v>0120-010120-04-63</v>
      </c>
      <c r="B140" s="166" t="str">
        <f>D140&amp;Tabla1[[#This Row],[CodIndicadordeProducto2]]</f>
        <v>PM0120010463</v>
      </c>
      <c r="C140" s="166" t="e">
        <f>VLOOKUP(B140,[1]Hoja1!$A$1:$A$507,1,0)</f>
        <v>#N/A</v>
      </c>
      <c r="D140" s="166" t="s">
        <v>1981</v>
      </c>
      <c r="E140" s="166" t="str">
        <f>Tabla1[[#This Row],[CEGE]]&amp;Tabla1[[#This Row],[CodProducto]]</f>
        <v>0120-0104</v>
      </c>
      <c r="F140" s="166" t="str">
        <f>Tabla1[[#This Row],[CEGE]]&amp;Tabla1[[#This Row],[CodProducto]]&amp;Tabla1[[#This Row],[Naturaleza]]&amp;Tabla1[[#This Row],[Periodicidad]]&amp;Tabla1[[#This Row],[UnidaddeMedida]]&amp;Tabla1[[#This Row],[LíneaBase]]&amp;Tabla1[[#This Row],[MetaPlan]]&amp;Tabla1[[#This Row],[MetaAnual]]</f>
        <v>0120-0104AcumuladoMensualVAL10,25</v>
      </c>
      <c r="G140" s="73" t="s">
        <v>1389</v>
      </c>
      <c r="H140" s="74" t="s">
        <v>1620</v>
      </c>
      <c r="I140" s="74" t="s">
        <v>402</v>
      </c>
      <c r="J140" s="74" t="s">
        <v>403</v>
      </c>
      <c r="K140" s="74" t="s">
        <v>207</v>
      </c>
      <c r="L140" s="74" t="s">
        <v>404</v>
      </c>
      <c r="M140" s="75">
        <v>0</v>
      </c>
      <c r="N140" s="75">
        <v>0</v>
      </c>
      <c r="O140" s="75">
        <v>0</v>
      </c>
      <c r="P140" s="75">
        <v>0</v>
      </c>
      <c r="Q140" s="75">
        <v>0</v>
      </c>
      <c r="R140" s="76" t="s">
        <v>69</v>
      </c>
      <c r="S140" s="76" t="s">
        <v>69</v>
      </c>
      <c r="T140" s="76" t="s">
        <v>69</v>
      </c>
      <c r="U140" s="76" t="s">
        <v>69</v>
      </c>
      <c r="V140" s="76" t="s">
        <v>69</v>
      </c>
      <c r="W140" s="76" t="s">
        <v>69</v>
      </c>
      <c r="X140" s="76" t="s">
        <v>69</v>
      </c>
      <c r="Y140" s="76" t="s">
        <v>69</v>
      </c>
      <c r="Z140" s="76" t="s">
        <v>69</v>
      </c>
      <c r="AA140" s="105" t="str">
        <f>IF(Tabla1[[#This Row],[Compromisos
Diciembre2023Rev19Feb]]="","",Tabla1[[#This Row],[Compromisos
Diciembre2023Rev19Feb]]-Tabla1[[#This Row],[Compromisos
Diciembre2023]])</f>
        <v/>
      </c>
      <c r="AB140" s="105" t="str">
        <f>IF(Tabla1[[#This Row],[Giros
Diciembre2023Rev19Feb]]="","",Tabla1[[#This Row],[Giros
Diciembre2023]]-Tabla1[[#This Row],[Giros
Diciembre2023Rev19Feb]])</f>
        <v/>
      </c>
      <c r="AC140" s="74" t="s">
        <v>69</v>
      </c>
      <c r="AD140" s="74" t="s">
        <v>69</v>
      </c>
      <c r="AE140" s="74" t="s">
        <v>69</v>
      </c>
      <c r="AF140" s="74" t="s">
        <v>69</v>
      </c>
      <c r="AG140" s="74" t="s">
        <v>69</v>
      </c>
      <c r="AH140" s="74" t="s">
        <v>69</v>
      </c>
      <c r="AI140" s="78" t="s">
        <v>1513</v>
      </c>
      <c r="AJ140" s="74" t="s">
        <v>1623</v>
      </c>
      <c r="AK140" s="74" t="s">
        <v>27</v>
      </c>
      <c r="AL140" s="74" t="s">
        <v>28</v>
      </c>
      <c r="AM140" s="74" t="s">
        <v>29</v>
      </c>
      <c r="AN140" s="79"/>
      <c r="AO140" s="79">
        <v>1</v>
      </c>
      <c r="AP140" s="79">
        <v>0.25</v>
      </c>
      <c r="AQ140" s="79">
        <v>0.25</v>
      </c>
      <c r="AR140" s="131">
        <v>100</v>
      </c>
      <c r="AS140" s="80"/>
      <c r="AT140" s="115">
        <v>0.25</v>
      </c>
      <c r="AU140" s="115">
        <v>100</v>
      </c>
      <c r="AV140" s="117" t="s">
        <v>1984</v>
      </c>
      <c r="AW140" s="115">
        <f>Tabla1[[#This Row],[TotalEjecuciónaDic20232]]-Tabla1[[#This Row],[TotalEjecuciónaDic2023]]</f>
        <v>0</v>
      </c>
      <c r="AX140" s="118"/>
      <c r="AY140" s="118"/>
      <c r="AZ140" s="118">
        <f>LEN(Tabla1[[#This Row],[Observaciones ajustadas]])</f>
        <v>0</v>
      </c>
      <c r="BA140" s="118">
        <f>LEN(Tabla1[[#This Row],[Observaciones ajustadas]])</f>
        <v>0</v>
      </c>
      <c r="BB140" s="118"/>
      <c r="BC140" s="166"/>
      <c r="BD140" s="159"/>
      <c r="BE140" s="163">
        <f t="shared" si="9"/>
        <v>0</v>
      </c>
      <c r="BF140" s="163">
        <f t="shared" si="10"/>
        <v>100</v>
      </c>
      <c r="BG140" s="162">
        <f t="shared" si="11"/>
        <v>100</v>
      </c>
      <c r="BH140" s="162">
        <f t="shared" si="12"/>
        <v>25</v>
      </c>
    </row>
    <row r="141" spans="1:60" ht="48.6" customHeight="1" x14ac:dyDescent="0.2">
      <c r="A141" s="166" t="str">
        <f>Tabla1[[#This Row],[CEGE]]&amp;Tabla1[[#This Row],[CentroGestor]]&amp;"-"&amp;Tabla1[[#This Row],[CodProducto]]&amp;"-"&amp;Tabla1[[#This Row],[CodIndicadordeProducto2]]</f>
        <v>0120-010120-04-64</v>
      </c>
      <c r="B141" s="166" t="str">
        <f>D141&amp;Tabla1[[#This Row],[CodIndicadordeProducto2]]</f>
        <v>PM0120010464</v>
      </c>
      <c r="C141" s="166" t="e">
        <f>VLOOKUP(B141,[1]Hoja1!$A$1:$A$507,1,0)</f>
        <v>#N/A</v>
      </c>
      <c r="D141" s="166" t="s">
        <v>1981</v>
      </c>
      <c r="E141" s="166" t="str">
        <f>Tabla1[[#This Row],[CEGE]]&amp;Tabla1[[#This Row],[CodProducto]]</f>
        <v>0120-0104</v>
      </c>
      <c r="F141" s="166" t="str">
        <f>Tabla1[[#This Row],[CEGE]]&amp;Tabla1[[#This Row],[CodProducto]]&amp;Tabla1[[#This Row],[Naturaleza]]&amp;Tabla1[[#This Row],[Periodicidad]]&amp;Tabla1[[#This Row],[UnidaddeMedida]]&amp;Tabla1[[#This Row],[LíneaBase]]&amp;Tabla1[[#This Row],[MetaPlan]]&amp;Tabla1[[#This Row],[MetaAnual]]</f>
        <v>0120-0104AcumuladoMensual%10025</v>
      </c>
      <c r="G141" s="73" t="s">
        <v>1389</v>
      </c>
      <c r="H141" s="74" t="s">
        <v>1620</v>
      </c>
      <c r="I141" s="74" t="s">
        <v>402</v>
      </c>
      <c r="J141" s="74" t="s">
        <v>403</v>
      </c>
      <c r="K141" s="74" t="s">
        <v>207</v>
      </c>
      <c r="L141" s="74" t="s">
        <v>404</v>
      </c>
      <c r="M141" s="75">
        <v>0</v>
      </c>
      <c r="N141" s="75">
        <v>0</v>
      </c>
      <c r="O141" s="75">
        <v>0</v>
      </c>
      <c r="P141" s="75">
        <v>0</v>
      </c>
      <c r="Q141" s="75">
        <v>0</v>
      </c>
      <c r="R141" s="76" t="s">
        <v>69</v>
      </c>
      <c r="S141" s="76" t="s">
        <v>69</v>
      </c>
      <c r="T141" s="76" t="s">
        <v>69</v>
      </c>
      <c r="U141" s="76" t="s">
        <v>69</v>
      </c>
      <c r="V141" s="76" t="s">
        <v>69</v>
      </c>
      <c r="W141" s="76" t="s">
        <v>69</v>
      </c>
      <c r="X141" s="76" t="s">
        <v>69</v>
      </c>
      <c r="Y141" s="76" t="s">
        <v>69</v>
      </c>
      <c r="Z141" s="76" t="s">
        <v>69</v>
      </c>
      <c r="AA141" s="105" t="str">
        <f>IF(Tabla1[[#This Row],[Compromisos
Diciembre2023Rev19Feb]]="","",Tabla1[[#This Row],[Compromisos
Diciembre2023Rev19Feb]]-Tabla1[[#This Row],[Compromisos
Diciembre2023]])</f>
        <v/>
      </c>
      <c r="AB141" s="105" t="str">
        <f>IF(Tabla1[[#This Row],[Giros
Diciembre2023Rev19Feb]]="","",Tabla1[[#This Row],[Giros
Diciembre2023]]-Tabla1[[#This Row],[Giros
Diciembre2023Rev19Feb]])</f>
        <v/>
      </c>
      <c r="AC141" s="74" t="s">
        <v>69</v>
      </c>
      <c r="AD141" s="74" t="s">
        <v>69</v>
      </c>
      <c r="AE141" s="74" t="s">
        <v>69</v>
      </c>
      <c r="AF141" s="74" t="s">
        <v>69</v>
      </c>
      <c r="AG141" s="74" t="s">
        <v>69</v>
      </c>
      <c r="AH141" s="74" t="s">
        <v>69</v>
      </c>
      <c r="AI141" s="78" t="s">
        <v>1515</v>
      </c>
      <c r="AJ141" s="74" t="s">
        <v>1624</v>
      </c>
      <c r="AK141" s="74" t="s">
        <v>27</v>
      </c>
      <c r="AL141" s="74" t="s">
        <v>28</v>
      </c>
      <c r="AM141" s="74" t="s">
        <v>19</v>
      </c>
      <c r="AN141" s="79"/>
      <c r="AO141" s="79">
        <v>100</v>
      </c>
      <c r="AP141" s="79">
        <v>25</v>
      </c>
      <c r="AQ141" s="79">
        <v>25.2</v>
      </c>
      <c r="AR141" s="131">
        <v>100.8</v>
      </c>
      <c r="AS141" s="80"/>
      <c r="AT141" s="115">
        <v>25.2</v>
      </c>
      <c r="AU141" s="115">
        <v>100.8</v>
      </c>
      <c r="AV141" s="117" t="s">
        <v>1985</v>
      </c>
      <c r="AW141" s="115">
        <f>Tabla1[[#This Row],[TotalEjecuciónaDic20232]]-Tabla1[[#This Row],[TotalEjecuciónaDic2023]]</f>
        <v>0</v>
      </c>
      <c r="AX141" s="118"/>
      <c r="AY141" s="118"/>
      <c r="AZ141" s="118">
        <f>LEN(Tabla1[[#This Row],[Observaciones ajustadas]])</f>
        <v>0</v>
      </c>
      <c r="BA141" s="118">
        <f>LEN(Tabla1[[#This Row],[Observaciones ajustadas]])</f>
        <v>0</v>
      </c>
      <c r="BB141" s="118"/>
      <c r="BC141" s="166"/>
      <c r="BD141" s="159"/>
      <c r="BE141" s="163">
        <f t="shared" si="9"/>
        <v>-0.19999999999999929</v>
      </c>
      <c r="BF141" s="163">
        <f t="shared" si="10"/>
        <v>99.2</v>
      </c>
      <c r="BG141" s="162">
        <f t="shared" si="11"/>
        <v>100.8</v>
      </c>
      <c r="BH141" s="162">
        <f t="shared" si="12"/>
        <v>25.2</v>
      </c>
    </row>
    <row r="142" spans="1:60" ht="48.6" customHeight="1" x14ac:dyDescent="0.2">
      <c r="A142" s="166" t="str">
        <f>Tabla1[[#This Row],[CEGE]]&amp;Tabla1[[#This Row],[CentroGestor]]&amp;"-"&amp;Tabla1[[#This Row],[CodProducto]]&amp;"-"&amp;Tabla1[[#This Row],[CodIndicadordeProducto2]]</f>
        <v>0120-010120-05-41</v>
      </c>
      <c r="B142" s="166" t="str">
        <f>D142&amp;Tabla1[[#This Row],[CodIndicadordeProducto2]]</f>
        <v>PM0120010541</v>
      </c>
      <c r="C142" s="166" t="e">
        <f>VLOOKUP(B142,[1]Hoja1!$A$1:$A$507,1,0)</f>
        <v>#N/A</v>
      </c>
      <c r="D142" s="166" t="s">
        <v>1986</v>
      </c>
      <c r="E142" s="166" t="str">
        <f>Tabla1[[#This Row],[CEGE]]&amp;Tabla1[[#This Row],[CodProducto]]</f>
        <v>0120-0105</v>
      </c>
      <c r="F142" s="166" t="str">
        <f>Tabla1[[#This Row],[CEGE]]&amp;Tabla1[[#This Row],[CodProducto]]&amp;Tabla1[[#This Row],[Naturaleza]]&amp;Tabla1[[#This Row],[Periodicidad]]&amp;Tabla1[[#This Row],[UnidaddeMedida]]&amp;Tabla1[[#This Row],[LíneaBase]]&amp;Tabla1[[#This Row],[MetaPlan]]&amp;Tabla1[[#This Row],[MetaAnual]]</f>
        <v>0120-0105AcumuladoMensualVAL8154</v>
      </c>
      <c r="G142" s="73" t="s">
        <v>1389</v>
      </c>
      <c r="H142" s="74" t="s">
        <v>1620</v>
      </c>
      <c r="I142" s="74" t="s">
        <v>402</v>
      </c>
      <c r="J142" s="74" t="s">
        <v>403</v>
      </c>
      <c r="K142" s="74" t="s">
        <v>243</v>
      </c>
      <c r="L142" s="74" t="s">
        <v>410</v>
      </c>
      <c r="M142" s="75">
        <v>14694.040999999999</v>
      </c>
      <c r="N142" s="75">
        <v>14468.144727000001</v>
      </c>
      <c r="O142" s="75">
        <v>14468.144727000001</v>
      </c>
      <c r="P142" s="75">
        <v>12590.504016999999</v>
      </c>
      <c r="Q142" s="75">
        <v>5976.350434</v>
      </c>
      <c r="R142" s="76">
        <v>14694041000</v>
      </c>
      <c r="S142" s="76">
        <v>14445144724</v>
      </c>
      <c r="T142" s="76">
        <v>71514555</v>
      </c>
      <c r="U142" s="76">
        <v>14373630169</v>
      </c>
      <c r="V142" s="76">
        <v>12018999532</v>
      </c>
      <c r="W142" s="105">
        <v>14445144724</v>
      </c>
      <c r="X142" s="105">
        <v>14445144724</v>
      </c>
      <c r="Y142" s="105">
        <v>14373630169</v>
      </c>
      <c r="Z142" s="105">
        <v>12018999532</v>
      </c>
      <c r="AA142" s="105">
        <f>IF(Tabla1[[#This Row],[Compromisos
Diciembre2023Rev19Feb]]="","",Tabla1[[#This Row],[Compromisos
Diciembre2023Rev19Feb]]-Tabla1[[#This Row],[Compromisos
Diciembre2023]])</f>
        <v>0</v>
      </c>
      <c r="AB142" s="105">
        <f>IF(Tabla1[[#This Row],[Giros
Diciembre2023Rev19Feb]]="","",Tabla1[[#This Row],[Giros
Diciembre2023]]-Tabla1[[#This Row],[Giros
Diciembre2023Rev19Feb]])</f>
        <v>0</v>
      </c>
      <c r="AC142" s="74" t="s">
        <v>1460</v>
      </c>
      <c r="AD142" s="74" t="s">
        <v>1460</v>
      </c>
      <c r="AE142" s="74" t="s">
        <v>1446</v>
      </c>
      <c r="AF142" s="74" t="s">
        <v>1446</v>
      </c>
      <c r="AG142" s="74" t="s">
        <v>1460</v>
      </c>
      <c r="AH142" s="74" t="s">
        <v>1446</v>
      </c>
      <c r="AI142" s="78" t="s">
        <v>1447</v>
      </c>
      <c r="AJ142" s="74" t="s">
        <v>1625</v>
      </c>
      <c r="AK142" s="74" t="s">
        <v>27</v>
      </c>
      <c r="AL142" s="74" t="s">
        <v>28</v>
      </c>
      <c r="AM142" s="74" t="s">
        <v>29</v>
      </c>
      <c r="AN142" s="79">
        <v>8</v>
      </c>
      <c r="AO142" s="79">
        <v>15</v>
      </c>
      <c r="AP142" s="79">
        <v>4</v>
      </c>
      <c r="AQ142" s="79">
        <v>3.9</v>
      </c>
      <c r="AR142" s="131">
        <v>97.5</v>
      </c>
      <c r="AS142" s="80"/>
      <c r="AT142" s="115">
        <v>3.9</v>
      </c>
      <c r="AU142" s="115">
        <v>97.5</v>
      </c>
      <c r="AV142" s="117" t="s">
        <v>1987</v>
      </c>
      <c r="AW142" s="115">
        <f>Tabla1[[#This Row],[TotalEjecuciónaDic20232]]-Tabla1[[#This Row],[TotalEjecuciónaDic2023]]</f>
        <v>0</v>
      </c>
      <c r="AX142" s="118"/>
      <c r="AY142" s="118"/>
      <c r="AZ142" s="118">
        <f>LEN(Tabla1[[#This Row],[Observaciones ajustadas]])</f>
        <v>0</v>
      </c>
      <c r="BA142" s="118">
        <f>LEN(Tabla1[[#This Row],[Observaciones ajustadas]])</f>
        <v>0</v>
      </c>
      <c r="BB142" s="118"/>
      <c r="BC142" s="166"/>
      <c r="BD142" s="159"/>
      <c r="BE142" s="163">
        <f t="shared" si="9"/>
        <v>0.10000000000000009</v>
      </c>
      <c r="BF142" s="163">
        <f t="shared" si="10"/>
        <v>102.5</v>
      </c>
      <c r="BG142" s="162">
        <f t="shared" si="11"/>
        <v>102.49999999999999</v>
      </c>
      <c r="BH142" s="162">
        <f t="shared" si="12"/>
        <v>-58.571428571428562</v>
      </c>
    </row>
    <row r="143" spans="1:60" ht="69" customHeight="1" x14ac:dyDescent="0.2">
      <c r="A143" s="166" t="str">
        <f>Tabla1[[#This Row],[CEGE]]&amp;Tabla1[[#This Row],[CentroGestor]]&amp;"-"&amp;Tabla1[[#This Row],[CodProducto]]&amp;"-"&amp;Tabla1[[#This Row],[CodIndicadordeProducto2]]</f>
        <v>0120-010120-05-44</v>
      </c>
      <c r="B143" s="166" t="str">
        <f>D143&amp;Tabla1[[#This Row],[CodIndicadordeProducto2]]</f>
        <v>PM0120010544</v>
      </c>
      <c r="C143" s="166" t="e">
        <f>VLOOKUP(B143,[1]Hoja1!$A$1:$A$507,1,0)</f>
        <v>#N/A</v>
      </c>
      <c r="D143" s="166" t="s">
        <v>1986</v>
      </c>
      <c r="E143" s="166" t="str">
        <f>Tabla1[[#This Row],[CEGE]]&amp;Tabla1[[#This Row],[CodProducto]]</f>
        <v>0120-0105</v>
      </c>
      <c r="F143" s="166" t="str">
        <f>Tabla1[[#This Row],[CEGE]]&amp;Tabla1[[#This Row],[CodProducto]]&amp;Tabla1[[#This Row],[Naturaleza]]&amp;Tabla1[[#This Row],[Periodicidad]]&amp;Tabla1[[#This Row],[UnidaddeMedida]]&amp;Tabla1[[#This Row],[LíneaBase]]&amp;Tabla1[[#This Row],[MetaPlan]]&amp;Tabla1[[#This Row],[MetaAnual]]</f>
        <v>0120-0105AcumuladoMensualVAL42</v>
      </c>
      <c r="G143" s="73" t="s">
        <v>1389</v>
      </c>
      <c r="H143" s="74" t="s">
        <v>1620</v>
      </c>
      <c r="I143" s="74" t="s">
        <v>402</v>
      </c>
      <c r="J143" s="74" t="s">
        <v>403</v>
      </c>
      <c r="K143" s="74" t="s">
        <v>243</v>
      </c>
      <c r="L143" s="74" t="s">
        <v>410</v>
      </c>
      <c r="M143" s="75">
        <v>0</v>
      </c>
      <c r="N143" s="75">
        <v>0</v>
      </c>
      <c r="O143" s="75">
        <v>0</v>
      </c>
      <c r="P143" s="75">
        <v>0</v>
      </c>
      <c r="Q143" s="75">
        <v>0</v>
      </c>
      <c r="R143" s="76" t="s">
        <v>69</v>
      </c>
      <c r="S143" s="76" t="s">
        <v>69</v>
      </c>
      <c r="T143" s="76" t="s">
        <v>69</v>
      </c>
      <c r="U143" s="76" t="s">
        <v>69</v>
      </c>
      <c r="V143" s="76" t="s">
        <v>69</v>
      </c>
      <c r="W143" s="76" t="s">
        <v>69</v>
      </c>
      <c r="X143" s="76" t="s">
        <v>69</v>
      </c>
      <c r="Y143" s="76" t="s">
        <v>69</v>
      </c>
      <c r="Z143" s="76" t="s">
        <v>69</v>
      </c>
      <c r="AA143" s="105" t="str">
        <f>IF(Tabla1[[#This Row],[Compromisos
Diciembre2023Rev19Feb]]="","",Tabla1[[#This Row],[Compromisos
Diciembre2023Rev19Feb]]-Tabla1[[#This Row],[Compromisos
Diciembre2023]])</f>
        <v/>
      </c>
      <c r="AB143" s="105" t="str">
        <f>IF(Tabla1[[#This Row],[Giros
Diciembre2023Rev19Feb]]="","",Tabla1[[#This Row],[Giros
Diciembre2023]]-Tabla1[[#This Row],[Giros
Diciembre2023Rev19Feb]])</f>
        <v/>
      </c>
      <c r="AC143" s="74" t="s">
        <v>69</v>
      </c>
      <c r="AD143" s="74" t="s">
        <v>69</v>
      </c>
      <c r="AE143" s="74" t="s">
        <v>69</v>
      </c>
      <c r="AF143" s="74" t="s">
        <v>69</v>
      </c>
      <c r="AG143" s="74" t="s">
        <v>69</v>
      </c>
      <c r="AH143" s="74" t="s">
        <v>69</v>
      </c>
      <c r="AI143" s="78" t="s">
        <v>539</v>
      </c>
      <c r="AJ143" s="74" t="s">
        <v>1626</v>
      </c>
      <c r="AK143" s="74" t="s">
        <v>27</v>
      </c>
      <c r="AL143" s="74" t="s">
        <v>28</v>
      </c>
      <c r="AM143" s="74" t="s">
        <v>29</v>
      </c>
      <c r="AN143" s="79"/>
      <c r="AO143" s="79">
        <v>4</v>
      </c>
      <c r="AP143" s="79">
        <v>2</v>
      </c>
      <c r="AQ143" s="79">
        <v>2.7</v>
      </c>
      <c r="AR143" s="131">
        <v>135</v>
      </c>
      <c r="AS143" s="80"/>
      <c r="AT143" s="115">
        <v>2.7</v>
      </c>
      <c r="AU143" s="115">
        <v>135</v>
      </c>
      <c r="AV143" s="129" t="s">
        <v>1988</v>
      </c>
      <c r="AW143" s="115">
        <f>Tabla1[[#This Row],[TotalEjecuciónaDic20232]]-Tabla1[[#This Row],[TotalEjecuciónaDic2023]]</f>
        <v>0</v>
      </c>
      <c r="AX143" s="118"/>
      <c r="AY143" s="118" t="s">
        <v>1989</v>
      </c>
      <c r="AZ143" s="118">
        <f>LEN(Tabla1[[#This Row],[Observaciones ajustadas]])</f>
        <v>228</v>
      </c>
      <c r="BA143" s="118">
        <f>LEN(Tabla1[[#This Row],[Observaciones ajustadas]])</f>
        <v>228</v>
      </c>
      <c r="BB143" s="118"/>
      <c r="BC143" s="166"/>
      <c r="BD143" s="159"/>
      <c r="BE143" s="163">
        <f t="shared" si="9"/>
        <v>-0.70000000000000018</v>
      </c>
      <c r="BF143" s="163">
        <f t="shared" si="10"/>
        <v>65</v>
      </c>
      <c r="BG143" s="162">
        <f t="shared" si="11"/>
        <v>135</v>
      </c>
      <c r="BH143" s="162">
        <f t="shared" si="12"/>
        <v>67.5</v>
      </c>
    </row>
    <row r="144" spans="1:60" ht="48.6" customHeight="1" x14ac:dyDescent="0.2">
      <c r="A144" s="166" t="str">
        <f>Tabla1[[#This Row],[CEGE]]&amp;Tabla1[[#This Row],[CentroGestor]]&amp;"-"&amp;Tabla1[[#This Row],[CodProducto]]&amp;"-"&amp;Tabla1[[#This Row],[CodIndicadordeProducto2]]</f>
        <v>0120-010120-05-66</v>
      </c>
      <c r="B144" s="166" t="str">
        <f>D144&amp;Tabla1[[#This Row],[CodIndicadordeProducto2]]</f>
        <v>PM0120010566</v>
      </c>
      <c r="C144" s="166" t="e">
        <f>VLOOKUP(B144,[1]Hoja1!$A$1:$A$507,1,0)</f>
        <v>#N/A</v>
      </c>
      <c r="D144" s="166" t="s">
        <v>1986</v>
      </c>
      <c r="E144" s="166" t="str">
        <f>Tabla1[[#This Row],[CEGE]]&amp;Tabla1[[#This Row],[CodProducto]]</f>
        <v>0120-0105</v>
      </c>
      <c r="F144" s="166" t="str">
        <f>Tabla1[[#This Row],[CEGE]]&amp;Tabla1[[#This Row],[CodProducto]]&amp;Tabla1[[#This Row],[Naturaleza]]&amp;Tabla1[[#This Row],[Periodicidad]]&amp;Tabla1[[#This Row],[UnidaddeMedida]]&amp;Tabla1[[#This Row],[LíneaBase]]&amp;Tabla1[[#This Row],[MetaPlan]]&amp;Tabla1[[#This Row],[MetaAnual]]</f>
        <v>0120-0105AcumuladoMensualVAL144</v>
      </c>
      <c r="G144" s="73" t="s">
        <v>1389</v>
      </c>
      <c r="H144" s="74" t="s">
        <v>1620</v>
      </c>
      <c r="I144" s="74" t="s">
        <v>402</v>
      </c>
      <c r="J144" s="74" t="s">
        <v>403</v>
      </c>
      <c r="K144" s="74" t="s">
        <v>243</v>
      </c>
      <c r="L144" s="74" t="s">
        <v>410</v>
      </c>
      <c r="M144" s="75">
        <v>0</v>
      </c>
      <c r="N144" s="75">
        <v>0</v>
      </c>
      <c r="O144" s="75">
        <v>0</v>
      </c>
      <c r="P144" s="75">
        <v>0</v>
      </c>
      <c r="Q144" s="75">
        <v>0</v>
      </c>
      <c r="R144" s="76" t="s">
        <v>69</v>
      </c>
      <c r="S144" s="76" t="s">
        <v>69</v>
      </c>
      <c r="T144" s="76" t="s">
        <v>69</v>
      </c>
      <c r="U144" s="76" t="s">
        <v>69</v>
      </c>
      <c r="V144" s="76" t="s">
        <v>69</v>
      </c>
      <c r="W144" s="76" t="s">
        <v>69</v>
      </c>
      <c r="X144" s="76" t="s">
        <v>69</v>
      </c>
      <c r="Y144" s="76" t="s">
        <v>69</v>
      </c>
      <c r="Z144" s="76" t="s">
        <v>69</v>
      </c>
      <c r="AA144" s="105" t="str">
        <f>IF(Tabla1[[#This Row],[Compromisos
Diciembre2023Rev19Feb]]="","",Tabla1[[#This Row],[Compromisos
Diciembre2023Rev19Feb]]-Tabla1[[#This Row],[Compromisos
Diciembre2023]])</f>
        <v/>
      </c>
      <c r="AB144" s="105" t="str">
        <f>IF(Tabla1[[#This Row],[Giros
Diciembre2023Rev19Feb]]="","",Tabla1[[#This Row],[Giros
Diciembre2023]]-Tabla1[[#This Row],[Giros
Diciembre2023Rev19Feb]])</f>
        <v/>
      </c>
      <c r="AC144" s="74" t="s">
        <v>69</v>
      </c>
      <c r="AD144" s="74" t="s">
        <v>69</v>
      </c>
      <c r="AE144" s="74" t="s">
        <v>69</v>
      </c>
      <c r="AF144" s="74" t="s">
        <v>69</v>
      </c>
      <c r="AG144" s="74" t="s">
        <v>69</v>
      </c>
      <c r="AH144" s="74" t="s">
        <v>69</v>
      </c>
      <c r="AI144" s="78" t="s">
        <v>1519</v>
      </c>
      <c r="AJ144" s="74" t="s">
        <v>1627</v>
      </c>
      <c r="AK144" s="74" t="s">
        <v>27</v>
      </c>
      <c r="AL144" s="74" t="s">
        <v>28</v>
      </c>
      <c r="AM144" s="74" t="s">
        <v>29</v>
      </c>
      <c r="AN144" s="79"/>
      <c r="AO144" s="79">
        <v>14</v>
      </c>
      <c r="AP144" s="79">
        <v>4</v>
      </c>
      <c r="AQ144" s="79">
        <v>4</v>
      </c>
      <c r="AR144" s="131">
        <v>100</v>
      </c>
      <c r="AS144" s="80"/>
      <c r="AT144" s="115">
        <v>4</v>
      </c>
      <c r="AU144" s="115">
        <v>100</v>
      </c>
      <c r="AV144" s="117" t="s">
        <v>1990</v>
      </c>
      <c r="AW144" s="115">
        <f>Tabla1[[#This Row],[TotalEjecuciónaDic20232]]-Tabla1[[#This Row],[TotalEjecuciónaDic2023]]</f>
        <v>0</v>
      </c>
      <c r="AX144" s="118"/>
      <c r="AY144" s="118"/>
      <c r="AZ144" s="118">
        <f>LEN(Tabla1[[#This Row],[Observaciones ajustadas]])</f>
        <v>0</v>
      </c>
      <c r="BA144" s="118">
        <f>LEN(Tabla1[[#This Row],[Observaciones ajustadas]])</f>
        <v>0</v>
      </c>
      <c r="BB144" s="118"/>
      <c r="BC144" s="166"/>
      <c r="BD144" s="159"/>
      <c r="BE144" s="163">
        <f t="shared" si="9"/>
        <v>0</v>
      </c>
      <c r="BF144" s="163">
        <f t="shared" si="10"/>
        <v>100</v>
      </c>
      <c r="BG144" s="162">
        <f t="shared" si="11"/>
        <v>100</v>
      </c>
      <c r="BH144" s="162">
        <f t="shared" si="12"/>
        <v>28.571428571428569</v>
      </c>
    </row>
    <row r="145" spans="1:60" ht="48.6" customHeight="1" x14ac:dyDescent="0.2">
      <c r="A145" s="166" t="str">
        <f>Tabla1[[#This Row],[CEGE]]&amp;Tabla1[[#This Row],[CentroGestor]]&amp;"-"&amp;Tabla1[[#This Row],[CodProducto]]&amp;"-"&amp;Tabla1[[#This Row],[CodIndicadordeProducto2]]</f>
        <v>0120-010120-05-68</v>
      </c>
      <c r="B145" s="166" t="str">
        <f>D145&amp;Tabla1[[#This Row],[CodIndicadordeProducto2]]</f>
        <v>PM0120010568</v>
      </c>
      <c r="C145" s="166" t="e">
        <f>VLOOKUP(B145,[1]Hoja1!$A$1:$A$507,1,0)</f>
        <v>#N/A</v>
      </c>
      <c r="D145" s="166" t="s">
        <v>1986</v>
      </c>
      <c r="E145" s="166" t="str">
        <f>Tabla1[[#This Row],[CEGE]]&amp;Tabla1[[#This Row],[CodProducto]]</f>
        <v>0120-0105</v>
      </c>
      <c r="F145" s="166" t="str">
        <f>Tabla1[[#This Row],[CEGE]]&amp;Tabla1[[#This Row],[CodProducto]]&amp;Tabla1[[#This Row],[Naturaleza]]&amp;Tabla1[[#This Row],[Periodicidad]]&amp;Tabla1[[#This Row],[UnidaddeMedida]]&amp;Tabla1[[#This Row],[LíneaBase]]&amp;Tabla1[[#This Row],[MetaPlan]]&amp;Tabla1[[#This Row],[MetaAnual]]</f>
        <v>0120-0105AcumuladoMensualVAL92</v>
      </c>
      <c r="G145" s="73" t="s">
        <v>1389</v>
      </c>
      <c r="H145" s="74" t="s">
        <v>1620</v>
      </c>
      <c r="I145" s="74" t="s">
        <v>402</v>
      </c>
      <c r="J145" s="74" t="s">
        <v>403</v>
      </c>
      <c r="K145" s="74" t="s">
        <v>243</v>
      </c>
      <c r="L145" s="74" t="s">
        <v>410</v>
      </c>
      <c r="M145" s="75">
        <v>0</v>
      </c>
      <c r="N145" s="75">
        <v>0</v>
      </c>
      <c r="O145" s="75">
        <v>0</v>
      </c>
      <c r="P145" s="75">
        <v>0</v>
      </c>
      <c r="Q145" s="75">
        <v>0</v>
      </c>
      <c r="R145" s="76" t="s">
        <v>69</v>
      </c>
      <c r="S145" s="76" t="s">
        <v>69</v>
      </c>
      <c r="T145" s="76" t="s">
        <v>69</v>
      </c>
      <c r="U145" s="76" t="s">
        <v>69</v>
      </c>
      <c r="V145" s="76" t="s">
        <v>69</v>
      </c>
      <c r="W145" s="76" t="s">
        <v>69</v>
      </c>
      <c r="X145" s="76" t="s">
        <v>69</v>
      </c>
      <c r="Y145" s="76" t="s">
        <v>69</v>
      </c>
      <c r="Z145" s="76" t="s">
        <v>69</v>
      </c>
      <c r="AA145" s="105" t="str">
        <f>IF(Tabla1[[#This Row],[Compromisos
Diciembre2023Rev19Feb]]="","",Tabla1[[#This Row],[Compromisos
Diciembre2023Rev19Feb]]-Tabla1[[#This Row],[Compromisos
Diciembre2023]])</f>
        <v/>
      </c>
      <c r="AB145" s="105" t="str">
        <f>IF(Tabla1[[#This Row],[Giros
Diciembre2023Rev19Feb]]="","",Tabla1[[#This Row],[Giros
Diciembre2023]]-Tabla1[[#This Row],[Giros
Diciembre2023Rev19Feb]])</f>
        <v/>
      </c>
      <c r="AC145" s="74" t="s">
        <v>69</v>
      </c>
      <c r="AD145" s="74" t="s">
        <v>69</v>
      </c>
      <c r="AE145" s="74" t="s">
        <v>69</v>
      </c>
      <c r="AF145" s="74" t="s">
        <v>69</v>
      </c>
      <c r="AG145" s="74" t="s">
        <v>69</v>
      </c>
      <c r="AH145" s="74" t="s">
        <v>69</v>
      </c>
      <c r="AI145" s="78" t="s">
        <v>1628</v>
      </c>
      <c r="AJ145" s="74" t="s">
        <v>1629</v>
      </c>
      <c r="AK145" s="74" t="s">
        <v>27</v>
      </c>
      <c r="AL145" s="74" t="s">
        <v>28</v>
      </c>
      <c r="AM145" s="74" t="s">
        <v>29</v>
      </c>
      <c r="AN145" s="79"/>
      <c r="AO145" s="79">
        <v>9</v>
      </c>
      <c r="AP145" s="79">
        <v>2</v>
      </c>
      <c r="AQ145" s="79">
        <v>2</v>
      </c>
      <c r="AR145" s="131">
        <v>100</v>
      </c>
      <c r="AS145" s="80"/>
      <c r="AT145" s="115">
        <v>2</v>
      </c>
      <c r="AU145" s="115">
        <v>100</v>
      </c>
      <c r="AV145" s="117" t="s">
        <v>1991</v>
      </c>
      <c r="AW145" s="115">
        <f>Tabla1[[#This Row],[TotalEjecuciónaDic20232]]-Tabla1[[#This Row],[TotalEjecuciónaDic2023]]</f>
        <v>0</v>
      </c>
      <c r="AX145" s="118"/>
      <c r="AY145" s="118"/>
      <c r="AZ145" s="118">
        <f>LEN(Tabla1[[#This Row],[Observaciones ajustadas]])</f>
        <v>0</v>
      </c>
      <c r="BA145" s="118">
        <f>LEN(Tabla1[[#This Row],[Observaciones ajustadas]])</f>
        <v>0</v>
      </c>
      <c r="BB145" s="118"/>
      <c r="BC145" s="166"/>
      <c r="BD145" s="159"/>
      <c r="BE145" s="163">
        <f t="shared" si="9"/>
        <v>0</v>
      </c>
      <c r="BF145" s="163">
        <f t="shared" si="10"/>
        <v>100</v>
      </c>
      <c r="BG145" s="162">
        <f t="shared" si="11"/>
        <v>100</v>
      </c>
      <c r="BH145" s="162">
        <f t="shared" si="12"/>
        <v>22.222222222222221</v>
      </c>
    </row>
    <row r="146" spans="1:60" ht="48.6" customHeight="1" x14ac:dyDescent="0.2">
      <c r="A146" s="166" t="str">
        <f>Tabla1[[#This Row],[CEGE]]&amp;Tabla1[[#This Row],[CentroGestor]]&amp;"-"&amp;Tabla1[[#This Row],[CodProducto]]&amp;"-"&amp;Tabla1[[#This Row],[CodIndicadordeProducto2]]</f>
        <v>0120-010120-07-46</v>
      </c>
      <c r="B146" s="166" t="str">
        <f>D146&amp;Tabla1[[#This Row],[CodIndicadordeProducto2]]</f>
        <v>PM0120010746</v>
      </c>
      <c r="C146" s="166" t="e">
        <f>VLOOKUP(B146,[1]Hoja1!$A$1:$A$507,1,0)</f>
        <v>#N/A</v>
      </c>
      <c r="D146" s="166" t="s">
        <v>1992</v>
      </c>
      <c r="E146" s="166" t="str">
        <f>Tabla1[[#This Row],[CEGE]]&amp;Tabla1[[#This Row],[CodProducto]]</f>
        <v>0120-0107</v>
      </c>
      <c r="F146" s="166" t="str">
        <f>Tabla1[[#This Row],[CEGE]]&amp;Tabla1[[#This Row],[CodProducto]]&amp;Tabla1[[#This Row],[Naturaleza]]&amp;Tabla1[[#This Row],[Periodicidad]]&amp;Tabla1[[#This Row],[UnidaddeMedida]]&amp;Tabla1[[#This Row],[LíneaBase]]&amp;Tabla1[[#This Row],[MetaPlan]]&amp;Tabla1[[#This Row],[MetaAnual]]</f>
        <v>0120-0107StockMensualVAL111</v>
      </c>
      <c r="G146" s="73" t="s">
        <v>1389</v>
      </c>
      <c r="H146" s="74" t="s">
        <v>1620</v>
      </c>
      <c r="I146" s="74" t="s">
        <v>402</v>
      </c>
      <c r="J146" s="74" t="s">
        <v>403</v>
      </c>
      <c r="K146" s="74" t="s">
        <v>23</v>
      </c>
      <c r="L146" s="74" t="s">
        <v>407</v>
      </c>
      <c r="M146" s="75">
        <v>14338.043</v>
      </c>
      <c r="N146" s="75">
        <v>15164.733816</v>
      </c>
      <c r="O146" s="75">
        <v>15164.733816</v>
      </c>
      <c r="P146" s="75">
        <v>13260.445784</v>
      </c>
      <c r="Q146" s="75">
        <v>7178.6952199999996</v>
      </c>
      <c r="R146" s="76">
        <v>14338043000</v>
      </c>
      <c r="S146" s="76">
        <v>15233733819</v>
      </c>
      <c r="T146" s="76">
        <v>74862206</v>
      </c>
      <c r="U146" s="76">
        <v>15158871613</v>
      </c>
      <c r="V146" s="76">
        <v>13049458139</v>
      </c>
      <c r="W146" s="105">
        <v>15233733819</v>
      </c>
      <c r="X146" s="105">
        <v>15233733819</v>
      </c>
      <c r="Y146" s="105">
        <v>15158871613</v>
      </c>
      <c r="Z146" s="105">
        <v>13049458139</v>
      </c>
      <c r="AA146" s="105">
        <f>IF(Tabla1[[#This Row],[Compromisos
Diciembre2023Rev19Feb]]="","",Tabla1[[#This Row],[Compromisos
Diciembre2023Rev19Feb]]-Tabla1[[#This Row],[Compromisos
Diciembre2023]])</f>
        <v>0</v>
      </c>
      <c r="AB146" s="105">
        <f>IF(Tabla1[[#This Row],[Giros
Diciembre2023Rev19Feb]]="","",Tabla1[[#This Row],[Giros
Diciembre2023]]-Tabla1[[#This Row],[Giros
Diciembre2023Rev19Feb]])</f>
        <v>0</v>
      </c>
      <c r="AC146" s="74" t="s">
        <v>1460</v>
      </c>
      <c r="AD146" s="74" t="s">
        <v>1460</v>
      </c>
      <c r="AE146" s="74" t="s">
        <v>1446</v>
      </c>
      <c r="AF146" s="74" t="s">
        <v>1446</v>
      </c>
      <c r="AG146" s="74" t="s">
        <v>1446</v>
      </c>
      <c r="AH146" s="74" t="s">
        <v>1446</v>
      </c>
      <c r="AI146" s="78" t="s">
        <v>569</v>
      </c>
      <c r="AJ146" s="74" t="s">
        <v>1630</v>
      </c>
      <c r="AK146" s="74" t="s">
        <v>184</v>
      </c>
      <c r="AL146" s="74" t="s">
        <v>28</v>
      </c>
      <c r="AM146" s="74" t="s">
        <v>29</v>
      </c>
      <c r="AN146" s="79">
        <v>1</v>
      </c>
      <c r="AO146" s="79">
        <v>1</v>
      </c>
      <c r="AP146" s="79">
        <v>1</v>
      </c>
      <c r="AQ146" s="79">
        <v>1</v>
      </c>
      <c r="AR146" s="131">
        <v>100</v>
      </c>
      <c r="AS146" s="80"/>
      <c r="AT146" s="115">
        <v>1</v>
      </c>
      <c r="AU146" s="115">
        <v>100</v>
      </c>
      <c r="AV146" s="117" t="s">
        <v>1993</v>
      </c>
      <c r="AW146" s="115">
        <f>Tabla1[[#This Row],[TotalEjecuciónaDic20232]]-Tabla1[[#This Row],[TotalEjecuciónaDic2023]]</f>
        <v>0</v>
      </c>
      <c r="AX146" s="118"/>
      <c r="AY146" s="118"/>
      <c r="AZ146" s="118">
        <f>LEN(Tabla1[[#This Row],[Observaciones ajustadas]])</f>
        <v>0</v>
      </c>
      <c r="BA146" s="118">
        <f>LEN(Tabla1[[#This Row],[Observaciones ajustadas]])</f>
        <v>0</v>
      </c>
      <c r="BB146" s="118"/>
      <c r="BC146" s="166"/>
      <c r="BD146" s="159"/>
      <c r="BE146" s="163">
        <f t="shared" si="9"/>
        <v>0</v>
      </c>
      <c r="BF146" s="163">
        <f t="shared" si="10"/>
        <v>100</v>
      </c>
      <c r="BG146" s="162" t="e">
        <f t="shared" si="11"/>
        <v>#DIV/0!</v>
      </c>
      <c r="BH146" s="162" t="e">
        <f t="shared" si="12"/>
        <v>#DIV/0!</v>
      </c>
    </row>
    <row r="147" spans="1:60" ht="85.5" x14ac:dyDescent="0.2">
      <c r="A147" s="166" t="str">
        <f>Tabla1[[#This Row],[CEGE]]&amp;Tabla1[[#This Row],[CentroGestor]]&amp;"-"&amp;Tabla1[[#This Row],[CodProducto]]&amp;"-"&amp;Tabla1[[#This Row],[CodIndicadordeProducto2]]</f>
        <v>0120-010120-07-47</v>
      </c>
      <c r="B147" s="166" t="str">
        <f>D147&amp;Tabla1[[#This Row],[CodIndicadordeProducto2]]</f>
        <v>PM0120010747</v>
      </c>
      <c r="C147" s="166" t="e">
        <f>VLOOKUP(B147,[1]Hoja1!$A$1:$A$507,1,0)</f>
        <v>#N/A</v>
      </c>
      <c r="D147" s="166" t="s">
        <v>1992</v>
      </c>
      <c r="E147" s="166" t="str">
        <f>Tabla1[[#This Row],[CEGE]]&amp;Tabla1[[#This Row],[CodProducto]]</f>
        <v>0120-0107</v>
      </c>
      <c r="F147" s="166" t="str">
        <f>Tabla1[[#This Row],[CEGE]]&amp;Tabla1[[#This Row],[CodProducto]]&amp;Tabla1[[#This Row],[Naturaleza]]&amp;Tabla1[[#This Row],[Periodicidad]]&amp;Tabla1[[#This Row],[UnidaddeMedida]]&amp;Tabla1[[#This Row],[LíneaBase]]&amp;Tabla1[[#This Row],[MetaPlan]]&amp;Tabla1[[#This Row],[MetaAnual]]</f>
        <v>0120-0107AcumuladoMensualVAL651</v>
      </c>
      <c r="G147" s="73" t="s">
        <v>1389</v>
      </c>
      <c r="H147" s="74" t="s">
        <v>1620</v>
      </c>
      <c r="I147" s="74" t="s">
        <v>402</v>
      </c>
      <c r="J147" s="74" t="s">
        <v>403</v>
      </c>
      <c r="K147" s="74" t="s">
        <v>23</v>
      </c>
      <c r="L147" s="74" t="s">
        <v>407</v>
      </c>
      <c r="M147" s="75">
        <v>0</v>
      </c>
      <c r="N147" s="75">
        <v>0</v>
      </c>
      <c r="O147" s="75">
        <v>0</v>
      </c>
      <c r="P147" s="75">
        <v>0</v>
      </c>
      <c r="Q147" s="75">
        <v>0</v>
      </c>
      <c r="R147" s="76" t="s">
        <v>69</v>
      </c>
      <c r="S147" s="76" t="s">
        <v>69</v>
      </c>
      <c r="T147" s="76" t="s">
        <v>69</v>
      </c>
      <c r="U147" s="76" t="s">
        <v>69</v>
      </c>
      <c r="V147" s="76" t="s">
        <v>69</v>
      </c>
      <c r="W147" s="76" t="s">
        <v>69</v>
      </c>
      <c r="X147" s="76" t="s">
        <v>69</v>
      </c>
      <c r="Y147" s="76" t="s">
        <v>69</v>
      </c>
      <c r="Z147" s="76" t="s">
        <v>69</v>
      </c>
      <c r="AA147" s="105" t="str">
        <f>IF(Tabla1[[#This Row],[Compromisos
Diciembre2023Rev19Feb]]="","",Tabla1[[#This Row],[Compromisos
Diciembre2023Rev19Feb]]-Tabla1[[#This Row],[Compromisos
Diciembre2023]])</f>
        <v/>
      </c>
      <c r="AB147" s="105" t="str">
        <f>IF(Tabla1[[#This Row],[Giros
Diciembre2023Rev19Feb]]="","",Tabla1[[#This Row],[Giros
Diciembre2023]]-Tabla1[[#This Row],[Giros
Diciembre2023Rev19Feb]])</f>
        <v/>
      </c>
      <c r="AC147" s="74" t="s">
        <v>69</v>
      </c>
      <c r="AD147" s="74" t="s">
        <v>69</v>
      </c>
      <c r="AE147" s="74" t="s">
        <v>69</v>
      </c>
      <c r="AF147" s="74" t="s">
        <v>69</v>
      </c>
      <c r="AG147" s="74" t="s">
        <v>69</v>
      </c>
      <c r="AH147" s="74" t="s">
        <v>69</v>
      </c>
      <c r="AI147" s="78" t="s">
        <v>548</v>
      </c>
      <c r="AJ147" s="74" t="s">
        <v>1631</v>
      </c>
      <c r="AK147" s="74" t="s">
        <v>27</v>
      </c>
      <c r="AL147" s="74" t="s">
        <v>28</v>
      </c>
      <c r="AM147" s="74" t="s">
        <v>29</v>
      </c>
      <c r="AN147" s="79">
        <v>6</v>
      </c>
      <c r="AO147" s="79">
        <v>5</v>
      </c>
      <c r="AP147" s="79">
        <v>1</v>
      </c>
      <c r="AQ147" s="79">
        <v>1.2</v>
      </c>
      <c r="AR147" s="131">
        <v>120</v>
      </c>
      <c r="AS147" s="80"/>
      <c r="AT147" s="115">
        <v>1.2</v>
      </c>
      <c r="AU147" s="115">
        <v>120</v>
      </c>
      <c r="AV147" s="129" t="s">
        <v>1994</v>
      </c>
      <c r="AW147" s="115">
        <f>Tabla1[[#This Row],[TotalEjecuciónaDic20232]]-Tabla1[[#This Row],[TotalEjecuciónaDic2023]]</f>
        <v>0</v>
      </c>
      <c r="AX147" s="118"/>
      <c r="AY147" s="118" t="s">
        <v>1995</v>
      </c>
      <c r="AZ147" s="118">
        <f>LEN(Tabla1[[#This Row],[Observaciones ajustadas]])</f>
        <v>148</v>
      </c>
      <c r="BA147" s="118">
        <f>LEN(Tabla1[[#This Row],[Observaciones ajustadas]])</f>
        <v>148</v>
      </c>
      <c r="BB147" s="118"/>
      <c r="BC147" s="166"/>
      <c r="BD147" s="159"/>
      <c r="BE147" s="163">
        <f t="shared" si="9"/>
        <v>-0.19999999999999996</v>
      </c>
      <c r="BF147" s="163">
        <f t="shared" si="10"/>
        <v>80</v>
      </c>
      <c r="BG147" s="162">
        <f t="shared" si="11"/>
        <v>96</v>
      </c>
      <c r="BH147" s="162">
        <f t="shared" si="12"/>
        <v>480</v>
      </c>
    </row>
    <row r="148" spans="1:60" ht="48.6" customHeight="1" x14ac:dyDescent="0.2">
      <c r="A148" s="166" t="str">
        <f>Tabla1[[#This Row],[CEGE]]&amp;Tabla1[[#This Row],[CentroGestor]]&amp;"-"&amp;Tabla1[[#This Row],[CodProducto]]&amp;"-"&amp;Tabla1[[#This Row],[CodIndicadordeProducto2]]</f>
        <v>0120-010120-07-72</v>
      </c>
      <c r="B148" s="166" t="str">
        <f>D148&amp;Tabla1[[#This Row],[CodIndicadordeProducto2]]</f>
        <v>PM0120010772</v>
      </c>
      <c r="C148" s="166" t="e">
        <f>VLOOKUP(B148,[1]Hoja1!$A$1:$A$507,1,0)</f>
        <v>#N/A</v>
      </c>
      <c r="D148" s="166" t="s">
        <v>1992</v>
      </c>
      <c r="E148" s="166" t="str">
        <f>Tabla1[[#This Row],[CEGE]]&amp;Tabla1[[#This Row],[CodProducto]]</f>
        <v>0120-0107</v>
      </c>
      <c r="F148" s="166" t="str">
        <f>Tabla1[[#This Row],[CEGE]]&amp;Tabla1[[#This Row],[CodProducto]]&amp;Tabla1[[#This Row],[Naturaleza]]&amp;Tabla1[[#This Row],[Periodicidad]]&amp;Tabla1[[#This Row],[UnidaddeMedida]]&amp;Tabla1[[#This Row],[LíneaBase]]&amp;Tabla1[[#This Row],[MetaPlan]]&amp;Tabla1[[#This Row],[MetaAnual]]</f>
        <v>0120-0107AcumuladoMensualVAL23114</v>
      </c>
      <c r="G148" s="73" t="s">
        <v>1389</v>
      </c>
      <c r="H148" s="74" t="s">
        <v>1620</v>
      </c>
      <c r="I148" s="74" t="s">
        <v>402</v>
      </c>
      <c r="J148" s="74" t="s">
        <v>403</v>
      </c>
      <c r="K148" s="74" t="s">
        <v>23</v>
      </c>
      <c r="L148" s="74" t="s">
        <v>407</v>
      </c>
      <c r="M148" s="75">
        <v>0</v>
      </c>
      <c r="N148" s="75">
        <v>0</v>
      </c>
      <c r="O148" s="75">
        <v>0</v>
      </c>
      <c r="P148" s="75">
        <v>0</v>
      </c>
      <c r="Q148" s="75">
        <v>0</v>
      </c>
      <c r="R148" s="76" t="s">
        <v>69</v>
      </c>
      <c r="S148" s="76" t="s">
        <v>69</v>
      </c>
      <c r="T148" s="76" t="s">
        <v>69</v>
      </c>
      <c r="U148" s="76" t="s">
        <v>69</v>
      </c>
      <c r="V148" s="76" t="s">
        <v>69</v>
      </c>
      <c r="W148" s="76" t="s">
        <v>69</v>
      </c>
      <c r="X148" s="76" t="s">
        <v>69</v>
      </c>
      <c r="Y148" s="76" t="s">
        <v>69</v>
      </c>
      <c r="Z148" s="76" t="s">
        <v>69</v>
      </c>
      <c r="AA148" s="105" t="str">
        <f>IF(Tabla1[[#This Row],[Compromisos
Diciembre2023Rev19Feb]]="","",Tabla1[[#This Row],[Compromisos
Diciembre2023Rev19Feb]]-Tabla1[[#This Row],[Compromisos
Diciembre2023]])</f>
        <v/>
      </c>
      <c r="AB148" s="105" t="str">
        <f>IF(Tabla1[[#This Row],[Giros
Diciembre2023Rev19Feb]]="","",Tabla1[[#This Row],[Giros
Diciembre2023]]-Tabla1[[#This Row],[Giros
Diciembre2023Rev19Feb]])</f>
        <v/>
      </c>
      <c r="AC148" s="74" t="s">
        <v>69</v>
      </c>
      <c r="AD148" s="74" t="s">
        <v>69</v>
      </c>
      <c r="AE148" s="74" t="s">
        <v>69</v>
      </c>
      <c r="AF148" s="74" t="s">
        <v>69</v>
      </c>
      <c r="AG148" s="74" t="s">
        <v>69</v>
      </c>
      <c r="AH148" s="74" t="s">
        <v>69</v>
      </c>
      <c r="AI148" s="78" t="s">
        <v>1632</v>
      </c>
      <c r="AJ148" s="74" t="s">
        <v>1633</v>
      </c>
      <c r="AK148" s="74" t="s">
        <v>27</v>
      </c>
      <c r="AL148" s="74" t="s">
        <v>28</v>
      </c>
      <c r="AM148" s="74" t="s">
        <v>29</v>
      </c>
      <c r="AN148" s="79">
        <v>23</v>
      </c>
      <c r="AO148" s="79">
        <v>11</v>
      </c>
      <c r="AP148" s="79">
        <v>4</v>
      </c>
      <c r="AQ148" s="79">
        <v>4</v>
      </c>
      <c r="AR148" s="131">
        <v>100</v>
      </c>
      <c r="AS148" s="80"/>
      <c r="AT148" s="115">
        <v>4</v>
      </c>
      <c r="AU148" s="115">
        <v>100</v>
      </c>
      <c r="AV148" s="117" t="s">
        <v>1996</v>
      </c>
      <c r="AW148" s="115">
        <f>Tabla1[[#This Row],[TotalEjecuciónaDic20232]]-Tabla1[[#This Row],[TotalEjecuciónaDic2023]]</f>
        <v>0</v>
      </c>
      <c r="AX148" s="118"/>
      <c r="AY148" s="118"/>
      <c r="AZ148" s="118">
        <f>LEN(Tabla1[[#This Row],[Observaciones ajustadas]])</f>
        <v>0</v>
      </c>
      <c r="BA148" s="118">
        <f>LEN(Tabla1[[#This Row],[Observaciones ajustadas]])</f>
        <v>0</v>
      </c>
      <c r="BB148" s="118"/>
      <c r="BC148" s="166"/>
      <c r="BD148" s="159"/>
      <c r="BE148" s="163">
        <f t="shared" si="9"/>
        <v>0</v>
      </c>
      <c r="BF148" s="163">
        <f t="shared" si="10"/>
        <v>100</v>
      </c>
      <c r="BG148" s="162">
        <f t="shared" si="11"/>
        <v>100</v>
      </c>
      <c r="BH148" s="162">
        <f t="shared" si="12"/>
        <v>158.33333333333331</v>
      </c>
    </row>
    <row r="149" spans="1:60" ht="48.6" customHeight="1" x14ac:dyDescent="0.2">
      <c r="A149" s="166" t="str">
        <f>Tabla1[[#This Row],[CEGE]]&amp;Tabla1[[#This Row],[CentroGestor]]&amp;"-"&amp;Tabla1[[#This Row],[CodProducto]]&amp;"-"&amp;Tabla1[[#This Row],[CodIndicadordeProducto2]]</f>
        <v>0120-010120-07-73</v>
      </c>
      <c r="B149" s="166" t="str">
        <f>D149&amp;Tabla1[[#This Row],[CodIndicadordeProducto2]]</f>
        <v>PM0120010773</v>
      </c>
      <c r="C149" s="166" t="e">
        <f>VLOOKUP(B149,[1]Hoja1!$A$1:$A$507,1,0)</f>
        <v>#N/A</v>
      </c>
      <c r="D149" s="166" t="s">
        <v>1992</v>
      </c>
      <c r="E149" s="166" t="str">
        <f>Tabla1[[#This Row],[CEGE]]&amp;Tabla1[[#This Row],[CodProducto]]</f>
        <v>0120-0107</v>
      </c>
      <c r="F149" s="166" t="str">
        <f>Tabla1[[#This Row],[CEGE]]&amp;Tabla1[[#This Row],[CodProducto]]&amp;Tabla1[[#This Row],[Naturaleza]]&amp;Tabla1[[#This Row],[Periodicidad]]&amp;Tabla1[[#This Row],[UnidaddeMedida]]&amp;Tabla1[[#This Row],[LíneaBase]]&amp;Tabla1[[#This Row],[MetaPlan]]&amp;Tabla1[[#This Row],[MetaAnual]]</f>
        <v>0120-0107StockMensual%100100100</v>
      </c>
      <c r="G149" s="73" t="s">
        <v>1389</v>
      </c>
      <c r="H149" s="74" t="s">
        <v>1620</v>
      </c>
      <c r="I149" s="74" t="s">
        <v>402</v>
      </c>
      <c r="J149" s="74" t="s">
        <v>403</v>
      </c>
      <c r="K149" s="74" t="s">
        <v>23</v>
      </c>
      <c r="L149" s="74" t="s">
        <v>407</v>
      </c>
      <c r="M149" s="75">
        <v>0</v>
      </c>
      <c r="N149" s="75">
        <v>0</v>
      </c>
      <c r="O149" s="75">
        <v>0</v>
      </c>
      <c r="P149" s="75">
        <v>0</v>
      </c>
      <c r="Q149" s="75">
        <v>0</v>
      </c>
      <c r="R149" s="76" t="s">
        <v>69</v>
      </c>
      <c r="S149" s="76" t="s">
        <v>69</v>
      </c>
      <c r="T149" s="76" t="s">
        <v>69</v>
      </c>
      <c r="U149" s="76" t="s">
        <v>69</v>
      </c>
      <c r="V149" s="76" t="s">
        <v>69</v>
      </c>
      <c r="W149" s="76" t="s">
        <v>69</v>
      </c>
      <c r="X149" s="76" t="s">
        <v>69</v>
      </c>
      <c r="Y149" s="76" t="s">
        <v>69</v>
      </c>
      <c r="Z149" s="76" t="s">
        <v>69</v>
      </c>
      <c r="AA149" s="105" t="str">
        <f>IF(Tabla1[[#This Row],[Compromisos
Diciembre2023Rev19Feb]]="","",Tabla1[[#This Row],[Compromisos
Diciembre2023Rev19Feb]]-Tabla1[[#This Row],[Compromisos
Diciembre2023]])</f>
        <v/>
      </c>
      <c r="AB149" s="105" t="str">
        <f>IF(Tabla1[[#This Row],[Giros
Diciembre2023Rev19Feb]]="","",Tabla1[[#This Row],[Giros
Diciembre2023]]-Tabla1[[#This Row],[Giros
Diciembre2023Rev19Feb]])</f>
        <v/>
      </c>
      <c r="AC149" s="74" t="s">
        <v>69</v>
      </c>
      <c r="AD149" s="74" t="s">
        <v>69</v>
      </c>
      <c r="AE149" s="74" t="s">
        <v>69</v>
      </c>
      <c r="AF149" s="74" t="s">
        <v>69</v>
      </c>
      <c r="AG149" s="74" t="s">
        <v>69</v>
      </c>
      <c r="AH149" s="74" t="s">
        <v>69</v>
      </c>
      <c r="AI149" s="78" t="s">
        <v>1634</v>
      </c>
      <c r="AJ149" s="74" t="s">
        <v>1635</v>
      </c>
      <c r="AK149" s="74" t="s">
        <v>184</v>
      </c>
      <c r="AL149" s="74" t="s">
        <v>28</v>
      </c>
      <c r="AM149" s="74" t="s">
        <v>19</v>
      </c>
      <c r="AN149" s="79">
        <v>100</v>
      </c>
      <c r="AO149" s="79">
        <v>100</v>
      </c>
      <c r="AP149" s="79">
        <v>100</v>
      </c>
      <c r="AQ149" s="79">
        <v>100</v>
      </c>
      <c r="AR149" s="131">
        <v>100</v>
      </c>
      <c r="AS149" s="80"/>
      <c r="AT149" s="115">
        <v>100</v>
      </c>
      <c r="AU149" s="115">
        <v>100</v>
      </c>
      <c r="AV149" s="117" t="s">
        <v>1997</v>
      </c>
      <c r="AW149" s="115">
        <f>Tabla1[[#This Row],[TotalEjecuciónaDic20232]]-Tabla1[[#This Row],[TotalEjecuciónaDic2023]]</f>
        <v>0</v>
      </c>
      <c r="AX149" s="118"/>
      <c r="AY149" s="118"/>
      <c r="AZ149" s="118">
        <f>LEN(Tabla1[[#This Row],[Observaciones ajustadas]])</f>
        <v>0</v>
      </c>
      <c r="BA149" s="118">
        <f>LEN(Tabla1[[#This Row],[Observaciones ajustadas]])</f>
        <v>0</v>
      </c>
      <c r="BB149" s="118"/>
      <c r="BC149" s="166"/>
      <c r="BD149" s="159"/>
      <c r="BE149" s="163">
        <f t="shared" si="9"/>
        <v>0</v>
      </c>
      <c r="BF149" s="163">
        <f t="shared" si="10"/>
        <v>100</v>
      </c>
      <c r="BG149" s="162" t="e">
        <f t="shared" si="11"/>
        <v>#DIV/0!</v>
      </c>
      <c r="BH149" s="162" t="e">
        <f t="shared" si="12"/>
        <v>#DIV/0!</v>
      </c>
    </row>
    <row r="150" spans="1:60" ht="48.6" customHeight="1" x14ac:dyDescent="0.2">
      <c r="A150" s="166" t="str">
        <f>Tabla1[[#This Row],[CEGE]]&amp;Tabla1[[#This Row],[CentroGestor]]&amp;"-"&amp;Tabla1[[#This Row],[CodProducto]]&amp;"-"&amp;Tabla1[[#This Row],[CodIndicadordeProducto2]]</f>
        <v>0120-010120-07-77</v>
      </c>
      <c r="B150" s="166" t="str">
        <f>D150&amp;Tabla1[[#This Row],[CodIndicadordeProducto2]]</f>
        <v>PM0120010777</v>
      </c>
      <c r="C150" s="166" t="e">
        <f>VLOOKUP(B150,[1]Hoja1!$A$1:$A$507,1,0)</f>
        <v>#N/A</v>
      </c>
      <c r="D150" s="166" t="s">
        <v>1992</v>
      </c>
      <c r="E150" s="166" t="str">
        <f>Tabla1[[#This Row],[CEGE]]&amp;Tabla1[[#This Row],[CodProducto]]</f>
        <v>0120-0107</v>
      </c>
      <c r="F150" s="166" t="str">
        <f>Tabla1[[#This Row],[CEGE]]&amp;Tabla1[[#This Row],[CodProducto]]&amp;Tabla1[[#This Row],[Naturaleza]]&amp;Tabla1[[#This Row],[Periodicidad]]&amp;Tabla1[[#This Row],[UnidaddeMedida]]&amp;Tabla1[[#This Row],[LíneaBase]]&amp;Tabla1[[#This Row],[MetaPlan]]&amp;Tabla1[[#This Row],[MetaAnual]]</f>
        <v>0120-0107AcumuladoMensualVAL41</v>
      </c>
      <c r="G150" s="73" t="s">
        <v>1389</v>
      </c>
      <c r="H150" s="74" t="s">
        <v>1620</v>
      </c>
      <c r="I150" s="74" t="s">
        <v>402</v>
      </c>
      <c r="J150" s="74" t="s">
        <v>403</v>
      </c>
      <c r="K150" s="74" t="s">
        <v>23</v>
      </c>
      <c r="L150" s="74" t="s">
        <v>407</v>
      </c>
      <c r="M150" s="75">
        <v>0</v>
      </c>
      <c r="N150" s="75">
        <v>0</v>
      </c>
      <c r="O150" s="75">
        <v>0</v>
      </c>
      <c r="P150" s="75">
        <v>0</v>
      </c>
      <c r="Q150" s="75">
        <v>0</v>
      </c>
      <c r="R150" s="76" t="s">
        <v>69</v>
      </c>
      <c r="S150" s="76" t="s">
        <v>69</v>
      </c>
      <c r="T150" s="76" t="s">
        <v>69</v>
      </c>
      <c r="U150" s="76" t="s">
        <v>69</v>
      </c>
      <c r="V150" s="76" t="s">
        <v>69</v>
      </c>
      <c r="W150" s="76" t="s">
        <v>69</v>
      </c>
      <c r="X150" s="76" t="s">
        <v>69</v>
      </c>
      <c r="Y150" s="76" t="s">
        <v>69</v>
      </c>
      <c r="Z150" s="76" t="s">
        <v>69</v>
      </c>
      <c r="AA150" s="105" t="str">
        <f>IF(Tabla1[[#This Row],[Compromisos
Diciembre2023Rev19Feb]]="","",Tabla1[[#This Row],[Compromisos
Diciembre2023Rev19Feb]]-Tabla1[[#This Row],[Compromisos
Diciembre2023]])</f>
        <v/>
      </c>
      <c r="AB150" s="105" t="str">
        <f>IF(Tabla1[[#This Row],[Giros
Diciembre2023Rev19Feb]]="","",Tabla1[[#This Row],[Giros
Diciembre2023]]-Tabla1[[#This Row],[Giros
Diciembre2023Rev19Feb]])</f>
        <v/>
      </c>
      <c r="AC150" s="74" t="s">
        <v>69</v>
      </c>
      <c r="AD150" s="74" t="s">
        <v>69</v>
      </c>
      <c r="AE150" s="74" t="s">
        <v>69</v>
      </c>
      <c r="AF150" s="74" t="s">
        <v>69</v>
      </c>
      <c r="AG150" s="74" t="s">
        <v>69</v>
      </c>
      <c r="AH150" s="74" t="s">
        <v>69</v>
      </c>
      <c r="AI150" s="78" t="s">
        <v>1636</v>
      </c>
      <c r="AJ150" s="74" t="s">
        <v>1637</v>
      </c>
      <c r="AK150" s="74" t="s">
        <v>27</v>
      </c>
      <c r="AL150" s="74" t="s">
        <v>28</v>
      </c>
      <c r="AM150" s="74" t="s">
        <v>29</v>
      </c>
      <c r="AN150" s="79"/>
      <c r="AO150" s="79">
        <v>4</v>
      </c>
      <c r="AP150" s="79">
        <v>1</v>
      </c>
      <c r="AQ150" s="79">
        <v>1</v>
      </c>
      <c r="AR150" s="131">
        <v>100</v>
      </c>
      <c r="AS150" s="80"/>
      <c r="AT150" s="115">
        <v>1</v>
      </c>
      <c r="AU150" s="115">
        <v>100</v>
      </c>
      <c r="AV150" s="117" t="s">
        <v>1998</v>
      </c>
      <c r="AW150" s="115">
        <f>Tabla1[[#This Row],[TotalEjecuciónaDic20232]]-Tabla1[[#This Row],[TotalEjecuciónaDic2023]]</f>
        <v>0</v>
      </c>
      <c r="AX150" s="118"/>
      <c r="AY150" s="118"/>
      <c r="AZ150" s="118">
        <f>LEN(Tabla1[[#This Row],[Observaciones ajustadas]])</f>
        <v>0</v>
      </c>
      <c r="BA150" s="118">
        <f>LEN(Tabla1[[#This Row],[Observaciones ajustadas]])</f>
        <v>0</v>
      </c>
      <c r="BB150" s="118"/>
      <c r="BC150" s="166"/>
      <c r="BD150" s="159"/>
      <c r="BE150" s="163">
        <f t="shared" si="9"/>
        <v>0</v>
      </c>
      <c r="BF150" s="163">
        <f t="shared" si="10"/>
        <v>100</v>
      </c>
      <c r="BG150" s="162">
        <f t="shared" si="11"/>
        <v>100</v>
      </c>
      <c r="BH150" s="162">
        <f t="shared" si="12"/>
        <v>25</v>
      </c>
    </row>
    <row r="151" spans="1:60" ht="48.6" customHeight="1" x14ac:dyDescent="0.2">
      <c r="A151" s="166" t="str">
        <f>Tabla1[[#This Row],[CEGE]]&amp;Tabla1[[#This Row],[CentroGestor]]&amp;"-"&amp;Tabla1[[#This Row],[CodProducto]]&amp;"-"&amp;Tabla1[[#This Row],[CodIndicadordeProducto2]]</f>
        <v>0120-010120-07-78</v>
      </c>
      <c r="B151" s="166" t="str">
        <f>D151&amp;Tabla1[[#This Row],[CodIndicadordeProducto2]]</f>
        <v>PM0120010778</v>
      </c>
      <c r="C151" s="166" t="e">
        <f>VLOOKUP(B151,[1]Hoja1!$A$1:$A$507,1,0)</f>
        <v>#N/A</v>
      </c>
      <c r="D151" s="166" t="s">
        <v>1992</v>
      </c>
      <c r="E151" s="166" t="str">
        <f>Tabla1[[#This Row],[CEGE]]&amp;Tabla1[[#This Row],[CodProducto]]</f>
        <v>0120-0107</v>
      </c>
      <c r="F151" s="166" t="str">
        <f>Tabla1[[#This Row],[CEGE]]&amp;Tabla1[[#This Row],[CodProducto]]&amp;Tabla1[[#This Row],[Naturaleza]]&amp;Tabla1[[#This Row],[Periodicidad]]&amp;Tabla1[[#This Row],[UnidaddeMedida]]&amp;Tabla1[[#This Row],[LíneaBase]]&amp;Tabla1[[#This Row],[MetaPlan]]&amp;Tabla1[[#This Row],[MetaAnual]]</f>
        <v>0120-0107AcumuladoMensualVAL22245</v>
      </c>
      <c r="G151" s="73" t="s">
        <v>1389</v>
      </c>
      <c r="H151" s="74" t="s">
        <v>1620</v>
      </c>
      <c r="I151" s="74" t="s">
        <v>402</v>
      </c>
      <c r="J151" s="74" t="s">
        <v>403</v>
      </c>
      <c r="K151" s="74" t="s">
        <v>23</v>
      </c>
      <c r="L151" s="74" t="s">
        <v>407</v>
      </c>
      <c r="M151" s="75">
        <v>0</v>
      </c>
      <c r="N151" s="75">
        <v>0</v>
      </c>
      <c r="O151" s="75">
        <v>0</v>
      </c>
      <c r="P151" s="75">
        <v>0</v>
      </c>
      <c r="Q151" s="75">
        <v>0</v>
      </c>
      <c r="R151" s="76" t="s">
        <v>69</v>
      </c>
      <c r="S151" s="76" t="s">
        <v>69</v>
      </c>
      <c r="T151" s="76" t="s">
        <v>69</v>
      </c>
      <c r="U151" s="76" t="s">
        <v>69</v>
      </c>
      <c r="V151" s="76" t="s">
        <v>69</v>
      </c>
      <c r="W151" s="76" t="s">
        <v>69</v>
      </c>
      <c r="X151" s="76" t="s">
        <v>69</v>
      </c>
      <c r="Y151" s="76" t="s">
        <v>69</v>
      </c>
      <c r="Z151" s="76" t="s">
        <v>69</v>
      </c>
      <c r="AA151" s="105" t="str">
        <f>IF(Tabla1[[#This Row],[Compromisos
Diciembre2023Rev19Feb]]="","",Tabla1[[#This Row],[Compromisos
Diciembre2023Rev19Feb]]-Tabla1[[#This Row],[Compromisos
Diciembre2023]])</f>
        <v/>
      </c>
      <c r="AB151" s="105" t="str">
        <f>IF(Tabla1[[#This Row],[Giros
Diciembre2023Rev19Feb]]="","",Tabla1[[#This Row],[Giros
Diciembre2023]]-Tabla1[[#This Row],[Giros
Diciembre2023Rev19Feb]])</f>
        <v/>
      </c>
      <c r="AC151" s="74" t="s">
        <v>69</v>
      </c>
      <c r="AD151" s="74" t="s">
        <v>69</v>
      </c>
      <c r="AE151" s="74" t="s">
        <v>69</v>
      </c>
      <c r="AF151" s="74" t="s">
        <v>69</v>
      </c>
      <c r="AG151" s="74" t="s">
        <v>69</v>
      </c>
      <c r="AH151" s="74" t="s">
        <v>69</v>
      </c>
      <c r="AI151" s="78" t="s">
        <v>1638</v>
      </c>
      <c r="AJ151" s="74" t="s">
        <v>1639</v>
      </c>
      <c r="AK151" s="74" t="s">
        <v>27</v>
      </c>
      <c r="AL151" s="74" t="s">
        <v>28</v>
      </c>
      <c r="AM151" s="74" t="s">
        <v>29</v>
      </c>
      <c r="AN151" s="79">
        <v>22</v>
      </c>
      <c r="AO151" s="79">
        <v>24</v>
      </c>
      <c r="AP151" s="79">
        <v>5</v>
      </c>
      <c r="AQ151" s="79">
        <v>5</v>
      </c>
      <c r="AR151" s="131">
        <v>100</v>
      </c>
      <c r="AS151" s="80"/>
      <c r="AT151" s="115">
        <v>5</v>
      </c>
      <c r="AU151" s="115">
        <v>100</v>
      </c>
      <c r="AV151" s="117" t="s">
        <v>1999</v>
      </c>
      <c r="AW151" s="115">
        <f>Tabla1[[#This Row],[TotalEjecuciónaDic20232]]-Tabla1[[#This Row],[TotalEjecuciónaDic2023]]</f>
        <v>0</v>
      </c>
      <c r="AX151" s="118"/>
      <c r="AY151" s="118"/>
      <c r="AZ151" s="118">
        <f>LEN(Tabla1[[#This Row],[Observaciones ajustadas]])</f>
        <v>0</v>
      </c>
      <c r="BA151" s="118">
        <f>LEN(Tabla1[[#This Row],[Observaciones ajustadas]])</f>
        <v>0</v>
      </c>
      <c r="BB151" s="118"/>
      <c r="BC151" s="166"/>
      <c r="BD151" s="159"/>
      <c r="BE151" s="163">
        <f t="shared" si="9"/>
        <v>0</v>
      </c>
      <c r="BF151" s="163">
        <f t="shared" si="10"/>
        <v>100</v>
      </c>
      <c r="BG151" s="162">
        <f t="shared" si="11"/>
        <v>100</v>
      </c>
      <c r="BH151" s="162">
        <f t="shared" si="12"/>
        <v>-850</v>
      </c>
    </row>
    <row r="152" spans="1:60" ht="48.6" customHeight="1" x14ac:dyDescent="0.2">
      <c r="A152" s="166" t="str">
        <f>Tabla1[[#This Row],[CEGE]]&amp;Tabla1[[#This Row],[CentroGestor]]&amp;"-"&amp;Tabla1[[#This Row],[CodProducto]]&amp;"-"&amp;Tabla1[[#This Row],[CodIndicadordeProducto2]]</f>
        <v>0120-010120-07-75</v>
      </c>
      <c r="B152" s="166" t="str">
        <f>D152&amp;Tabla1[[#This Row],[CodIndicadordeProducto2]]</f>
        <v>PM0120010775</v>
      </c>
      <c r="C152" s="166" t="e">
        <f>VLOOKUP(B152,[1]Hoja1!$A$1:$A$507,1,0)</f>
        <v>#N/A</v>
      </c>
      <c r="D152" s="166" t="s">
        <v>1992</v>
      </c>
      <c r="E152" s="166" t="str">
        <f>Tabla1[[#This Row],[CEGE]]&amp;Tabla1[[#This Row],[CodProducto]]</f>
        <v>0120-0107</v>
      </c>
      <c r="F152" s="166" t="str">
        <f>Tabla1[[#This Row],[CEGE]]&amp;Tabla1[[#This Row],[CodProducto]]&amp;Tabla1[[#This Row],[Naturaleza]]&amp;Tabla1[[#This Row],[Periodicidad]]&amp;Tabla1[[#This Row],[UnidaddeMedida]]&amp;Tabla1[[#This Row],[LíneaBase]]&amp;Tabla1[[#This Row],[MetaPlan]]&amp;Tabla1[[#This Row],[MetaAnual]]</f>
        <v>0120-0107StockMensualVAL111</v>
      </c>
      <c r="G152" s="73" t="s">
        <v>1389</v>
      </c>
      <c r="H152" s="74" t="s">
        <v>1620</v>
      </c>
      <c r="I152" s="74" t="s">
        <v>402</v>
      </c>
      <c r="J152" s="74" t="s">
        <v>403</v>
      </c>
      <c r="K152" s="74" t="s">
        <v>23</v>
      </c>
      <c r="L152" s="74" t="s">
        <v>407</v>
      </c>
      <c r="M152" s="75">
        <v>0</v>
      </c>
      <c r="N152" s="75">
        <v>0</v>
      </c>
      <c r="O152" s="75">
        <v>0</v>
      </c>
      <c r="P152" s="75">
        <v>0</v>
      </c>
      <c r="Q152" s="75">
        <v>0</v>
      </c>
      <c r="R152" s="76" t="s">
        <v>69</v>
      </c>
      <c r="S152" s="76" t="s">
        <v>69</v>
      </c>
      <c r="T152" s="76" t="s">
        <v>69</v>
      </c>
      <c r="U152" s="76" t="s">
        <v>69</v>
      </c>
      <c r="V152" s="76" t="s">
        <v>69</v>
      </c>
      <c r="W152" s="76" t="s">
        <v>69</v>
      </c>
      <c r="X152" s="76" t="s">
        <v>69</v>
      </c>
      <c r="Y152" s="76" t="s">
        <v>69</v>
      </c>
      <c r="Z152" s="76" t="s">
        <v>69</v>
      </c>
      <c r="AA152" s="105" t="str">
        <f>IF(Tabla1[[#This Row],[Compromisos
Diciembre2023Rev19Feb]]="","",Tabla1[[#This Row],[Compromisos
Diciembre2023Rev19Feb]]-Tabla1[[#This Row],[Compromisos
Diciembre2023]])</f>
        <v/>
      </c>
      <c r="AB152" s="105" t="str">
        <f>IF(Tabla1[[#This Row],[Giros
Diciembre2023Rev19Feb]]="","",Tabla1[[#This Row],[Giros
Diciembre2023]]-Tabla1[[#This Row],[Giros
Diciembre2023Rev19Feb]])</f>
        <v/>
      </c>
      <c r="AC152" s="74" t="s">
        <v>69</v>
      </c>
      <c r="AD152" s="74" t="s">
        <v>69</v>
      </c>
      <c r="AE152" s="74" t="s">
        <v>69</v>
      </c>
      <c r="AF152" s="74" t="s">
        <v>69</v>
      </c>
      <c r="AG152" s="74" t="s">
        <v>69</v>
      </c>
      <c r="AH152" s="74" t="s">
        <v>69</v>
      </c>
      <c r="AI152" s="78">
        <v>75</v>
      </c>
      <c r="AJ152" s="74" t="s">
        <v>1640</v>
      </c>
      <c r="AK152" s="74" t="s">
        <v>184</v>
      </c>
      <c r="AL152" s="74" t="s">
        <v>28</v>
      </c>
      <c r="AM152" s="74" t="s">
        <v>29</v>
      </c>
      <c r="AN152" s="79">
        <v>1</v>
      </c>
      <c r="AO152" s="79">
        <v>1</v>
      </c>
      <c r="AP152" s="79">
        <v>1</v>
      </c>
      <c r="AQ152" s="79">
        <v>1</v>
      </c>
      <c r="AR152" s="131">
        <v>100</v>
      </c>
      <c r="AS152" s="80"/>
      <c r="AT152" s="79">
        <v>1</v>
      </c>
      <c r="AU152" s="131">
        <v>100</v>
      </c>
      <c r="AV152" s="117" t="s">
        <v>2000</v>
      </c>
      <c r="AW152" s="115">
        <f>Tabla1[[#This Row],[TotalEjecuciónaDic20232]]-Tabla1[[#This Row],[TotalEjecuciónaDic2023]]</f>
        <v>0</v>
      </c>
      <c r="AX152" s="118" t="s">
        <v>1815</v>
      </c>
      <c r="AY152" s="118"/>
      <c r="AZ152" s="118">
        <f>LEN(Tabla1[[#This Row],[Observaciones ajustadas]])</f>
        <v>0</v>
      </c>
      <c r="BA152" s="118">
        <f>LEN(Tabla1[[#This Row],[Observaciones ajustadas]])</f>
        <v>0</v>
      </c>
      <c r="BB152" s="118"/>
      <c r="BC152" s="166"/>
      <c r="BD152" s="159"/>
      <c r="BE152" s="163">
        <f t="shared" si="9"/>
        <v>0</v>
      </c>
      <c r="BF152" s="163">
        <f t="shared" si="10"/>
        <v>100</v>
      </c>
      <c r="BG152" s="162" t="e">
        <f t="shared" si="11"/>
        <v>#DIV/0!</v>
      </c>
      <c r="BH152" s="162" t="e">
        <f t="shared" si="12"/>
        <v>#DIV/0!</v>
      </c>
    </row>
    <row r="153" spans="1:60" ht="48.6" customHeight="1" x14ac:dyDescent="0.2">
      <c r="A153" s="166" t="str">
        <f>Tabla1[[#This Row],[CEGE]]&amp;Tabla1[[#This Row],[CentroGestor]]&amp;"-"&amp;Tabla1[[#This Row],[CodProducto]]&amp;"-"&amp;Tabla1[[#This Row],[CodIndicadordeProducto2]]</f>
        <v>0120-010120-07-76</v>
      </c>
      <c r="B153" s="166" t="str">
        <f>D153&amp;Tabla1[[#This Row],[CodIndicadordeProducto2]]</f>
        <v>PM0120010776</v>
      </c>
      <c r="C153" s="166" t="e">
        <f>VLOOKUP(B153,[1]Hoja1!$A$1:$A$507,1,0)</f>
        <v>#N/A</v>
      </c>
      <c r="D153" s="166" t="s">
        <v>1992</v>
      </c>
      <c r="E153" s="166" t="str">
        <f>Tabla1[[#This Row],[CEGE]]&amp;Tabla1[[#This Row],[CodProducto]]</f>
        <v>0120-0107</v>
      </c>
      <c r="F153" s="166" t="str">
        <f>Tabla1[[#This Row],[CEGE]]&amp;Tabla1[[#This Row],[CodProducto]]&amp;Tabla1[[#This Row],[Naturaleza]]&amp;Tabla1[[#This Row],[Periodicidad]]&amp;Tabla1[[#This Row],[UnidaddeMedida]]&amp;Tabla1[[#This Row],[LíneaBase]]&amp;Tabla1[[#This Row],[MetaPlan]]&amp;Tabla1[[#This Row],[MetaAnual]]</f>
        <v>0120-0107StockMensualVAL111</v>
      </c>
      <c r="G153" s="73" t="s">
        <v>1389</v>
      </c>
      <c r="H153" s="74" t="s">
        <v>1620</v>
      </c>
      <c r="I153" s="74" t="s">
        <v>402</v>
      </c>
      <c r="J153" s="74" t="s">
        <v>403</v>
      </c>
      <c r="K153" s="74" t="s">
        <v>23</v>
      </c>
      <c r="L153" s="74" t="s">
        <v>407</v>
      </c>
      <c r="M153" s="75">
        <v>0</v>
      </c>
      <c r="N153" s="75">
        <v>0</v>
      </c>
      <c r="O153" s="75">
        <v>0</v>
      </c>
      <c r="P153" s="75">
        <v>0</v>
      </c>
      <c r="Q153" s="75">
        <v>0</v>
      </c>
      <c r="R153" s="76" t="s">
        <v>69</v>
      </c>
      <c r="S153" s="76" t="s">
        <v>69</v>
      </c>
      <c r="T153" s="76" t="s">
        <v>69</v>
      </c>
      <c r="U153" s="76" t="s">
        <v>69</v>
      </c>
      <c r="V153" s="76" t="s">
        <v>69</v>
      </c>
      <c r="W153" s="76" t="s">
        <v>69</v>
      </c>
      <c r="X153" s="76" t="s">
        <v>69</v>
      </c>
      <c r="Y153" s="76" t="s">
        <v>69</v>
      </c>
      <c r="Z153" s="76" t="s">
        <v>69</v>
      </c>
      <c r="AA153" s="105" t="str">
        <f>IF(Tabla1[[#This Row],[Compromisos
Diciembre2023Rev19Feb]]="","",Tabla1[[#This Row],[Compromisos
Diciembre2023Rev19Feb]]-Tabla1[[#This Row],[Compromisos
Diciembre2023]])</f>
        <v/>
      </c>
      <c r="AB153" s="105" t="str">
        <f>IF(Tabla1[[#This Row],[Giros
Diciembre2023Rev19Feb]]="","",Tabla1[[#This Row],[Giros
Diciembre2023]]-Tabla1[[#This Row],[Giros
Diciembre2023Rev19Feb]])</f>
        <v/>
      </c>
      <c r="AC153" s="74" t="s">
        <v>69</v>
      </c>
      <c r="AD153" s="74" t="s">
        <v>69</v>
      </c>
      <c r="AE153" s="74" t="s">
        <v>69</v>
      </c>
      <c r="AF153" s="74" t="s">
        <v>69</v>
      </c>
      <c r="AG153" s="74" t="s">
        <v>69</v>
      </c>
      <c r="AH153" s="74" t="s">
        <v>69</v>
      </c>
      <c r="AI153" s="78">
        <v>76</v>
      </c>
      <c r="AJ153" s="74" t="s">
        <v>1641</v>
      </c>
      <c r="AK153" s="74" t="s">
        <v>184</v>
      </c>
      <c r="AL153" s="74" t="s">
        <v>28</v>
      </c>
      <c r="AM153" s="74" t="s">
        <v>29</v>
      </c>
      <c r="AN153" s="79">
        <v>1</v>
      </c>
      <c r="AO153" s="79">
        <v>1</v>
      </c>
      <c r="AP153" s="79">
        <v>1</v>
      </c>
      <c r="AQ153" s="79">
        <v>1</v>
      </c>
      <c r="AR153" s="131">
        <v>100</v>
      </c>
      <c r="AS153" s="80"/>
      <c r="AT153" s="79">
        <v>1</v>
      </c>
      <c r="AU153" s="131">
        <v>100</v>
      </c>
      <c r="AV153" s="117" t="s">
        <v>2001</v>
      </c>
      <c r="AW153" s="115">
        <f>Tabla1[[#This Row],[TotalEjecuciónaDic20232]]-Tabla1[[#This Row],[TotalEjecuciónaDic2023]]</f>
        <v>0</v>
      </c>
      <c r="AX153" s="118" t="s">
        <v>1815</v>
      </c>
      <c r="AY153" s="118"/>
      <c r="AZ153" s="118">
        <f>LEN(Tabla1[[#This Row],[Observaciones ajustadas]])</f>
        <v>0</v>
      </c>
      <c r="BA153" s="118">
        <f>LEN(Tabla1[[#This Row],[Observaciones ajustadas]])</f>
        <v>0</v>
      </c>
      <c r="BB153" s="118"/>
      <c r="BC153" s="166"/>
      <c r="BD153" s="159"/>
      <c r="BE153" s="163">
        <f t="shared" si="9"/>
        <v>0</v>
      </c>
      <c r="BF153" s="163">
        <f t="shared" si="10"/>
        <v>100</v>
      </c>
      <c r="BG153" s="162" t="e">
        <f t="shared" si="11"/>
        <v>#DIV/0!</v>
      </c>
      <c r="BH153" s="162" t="e">
        <f t="shared" si="12"/>
        <v>#DIV/0!</v>
      </c>
    </row>
    <row r="154" spans="1:60" ht="48.6" customHeight="1" x14ac:dyDescent="0.2">
      <c r="A154" s="166" t="str">
        <f>Tabla1[[#This Row],[CEGE]]&amp;Tabla1[[#This Row],[CentroGestor]]&amp;"-"&amp;Tabla1[[#This Row],[CodProducto]]&amp;"-"&amp;Tabla1[[#This Row],[CodIndicadordeProducto2]]</f>
        <v>0120-010120-08-58</v>
      </c>
      <c r="B154" s="166" t="str">
        <f>D154&amp;Tabla1[[#This Row],[CodIndicadordeProducto2]]</f>
        <v>PM0120010858</v>
      </c>
      <c r="C154" s="166" t="e">
        <f>VLOOKUP(B154,[1]Hoja1!$A$1:$A$507,1,0)</f>
        <v>#N/A</v>
      </c>
      <c r="D154" s="166" t="s">
        <v>2002</v>
      </c>
      <c r="E154" s="166" t="str">
        <f>Tabla1[[#This Row],[CEGE]]&amp;Tabla1[[#This Row],[CodProducto]]</f>
        <v>0120-0108</v>
      </c>
      <c r="F154" s="166" t="str">
        <f>Tabla1[[#This Row],[CEGE]]&amp;Tabla1[[#This Row],[CodProducto]]&amp;Tabla1[[#This Row],[Naturaleza]]&amp;Tabla1[[#This Row],[Periodicidad]]&amp;Tabla1[[#This Row],[UnidaddeMedida]]&amp;Tabla1[[#This Row],[LíneaBase]]&amp;Tabla1[[#This Row],[MetaPlan]]&amp;Tabla1[[#This Row],[MetaAnual]]</f>
        <v>0120-0108AcumuladoMensualVAL1282</v>
      </c>
      <c r="G154" s="73" t="s">
        <v>1389</v>
      </c>
      <c r="H154" s="74" t="s">
        <v>1620</v>
      </c>
      <c r="I154" s="74" t="s">
        <v>402</v>
      </c>
      <c r="J154" s="74" t="s">
        <v>403</v>
      </c>
      <c r="K154" s="74" t="s">
        <v>38</v>
      </c>
      <c r="L154" s="74" t="s">
        <v>413</v>
      </c>
      <c r="M154" s="75">
        <v>12041.043</v>
      </c>
      <c r="N154" s="75">
        <v>13244.485839000001</v>
      </c>
      <c r="O154" s="75">
        <v>13244.485839000001</v>
      </c>
      <c r="P154" s="75">
        <v>12134.083524</v>
      </c>
      <c r="Q154" s="75">
        <v>8563.2868820000003</v>
      </c>
      <c r="R154" s="76">
        <v>12041043000</v>
      </c>
      <c r="S154" s="76">
        <v>13401485838</v>
      </c>
      <c r="T154" s="76">
        <v>73778644</v>
      </c>
      <c r="U154" s="76">
        <v>13327707194</v>
      </c>
      <c r="V154" s="76">
        <v>12889602105</v>
      </c>
      <c r="W154" s="105">
        <v>13401485838</v>
      </c>
      <c r="X154" s="105">
        <v>13401485838</v>
      </c>
      <c r="Y154" s="105">
        <v>13327707194</v>
      </c>
      <c r="Z154" s="105">
        <v>12889602105</v>
      </c>
      <c r="AA154" s="105">
        <f>IF(Tabla1[[#This Row],[Compromisos
Diciembre2023Rev19Feb]]="","",Tabla1[[#This Row],[Compromisos
Diciembre2023Rev19Feb]]-Tabla1[[#This Row],[Compromisos
Diciembre2023]])</f>
        <v>0</v>
      </c>
      <c r="AB154" s="105">
        <f>IF(Tabla1[[#This Row],[Giros
Diciembre2023Rev19Feb]]="","",Tabla1[[#This Row],[Giros
Diciembre2023]]-Tabla1[[#This Row],[Giros
Diciembre2023Rev19Feb]])</f>
        <v>0</v>
      </c>
      <c r="AC154" s="74" t="s">
        <v>1460</v>
      </c>
      <c r="AD154" s="74" t="s">
        <v>1460</v>
      </c>
      <c r="AE154" s="74" t="s">
        <v>1446</v>
      </c>
      <c r="AF154" s="74" t="s">
        <v>1446</v>
      </c>
      <c r="AG154" s="74" t="s">
        <v>1446</v>
      </c>
      <c r="AH154" s="74" t="s">
        <v>1446</v>
      </c>
      <c r="AI154" s="78" t="s">
        <v>1642</v>
      </c>
      <c r="AJ154" s="74" t="s">
        <v>1643</v>
      </c>
      <c r="AK154" s="74" t="s">
        <v>27</v>
      </c>
      <c r="AL154" s="74" t="s">
        <v>28</v>
      </c>
      <c r="AM154" s="74" t="s">
        <v>29</v>
      </c>
      <c r="AN154" s="79">
        <v>12</v>
      </c>
      <c r="AO154" s="79">
        <v>8</v>
      </c>
      <c r="AP154" s="79">
        <v>2</v>
      </c>
      <c r="AQ154" s="79">
        <v>2</v>
      </c>
      <c r="AR154" s="131">
        <v>100</v>
      </c>
      <c r="AS154" s="80"/>
      <c r="AT154" s="115">
        <v>2</v>
      </c>
      <c r="AU154" s="115">
        <v>100</v>
      </c>
      <c r="AV154" s="117" t="s">
        <v>2003</v>
      </c>
      <c r="AW154" s="115">
        <f>Tabla1[[#This Row],[TotalEjecuciónaDic20232]]-Tabla1[[#This Row],[TotalEjecuciónaDic2023]]</f>
        <v>0</v>
      </c>
      <c r="AX154" s="118"/>
      <c r="AY154" s="118"/>
      <c r="AZ154" s="118">
        <f>LEN(Tabla1[[#This Row],[Observaciones ajustadas]])</f>
        <v>0</v>
      </c>
      <c r="BA154" s="118">
        <f>LEN(Tabla1[[#This Row],[Observaciones ajustadas]])</f>
        <v>0</v>
      </c>
      <c r="BB154" s="118"/>
      <c r="BC154" s="166"/>
      <c r="BD154" s="159"/>
      <c r="BE154" s="163">
        <f t="shared" si="9"/>
        <v>0</v>
      </c>
      <c r="BF154" s="163">
        <f t="shared" si="10"/>
        <v>100</v>
      </c>
      <c r="BG154" s="162">
        <f t="shared" si="11"/>
        <v>100</v>
      </c>
      <c r="BH154" s="162">
        <f t="shared" si="12"/>
        <v>250</v>
      </c>
    </row>
    <row r="155" spans="1:60" ht="68.25" customHeight="1" x14ac:dyDescent="0.2">
      <c r="A155" s="166" t="str">
        <f>Tabla1[[#This Row],[CEGE]]&amp;Tabla1[[#This Row],[CentroGestor]]&amp;"-"&amp;Tabla1[[#This Row],[CodProducto]]&amp;"-"&amp;Tabla1[[#This Row],[CodIndicadordeProducto2]]</f>
        <v>0120-010120-08-59</v>
      </c>
      <c r="B155" s="166" t="str">
        <f>D155&amp;Tabla1[[#This Row],[CodIndicadordeProducto2]]</f>
        <v>PM0120010859</v>
      </c>
      <c r="C155" s="166" t="e">
        <f>VLOOKUP(B155,[1]Hoja1!$A$1:$A$507,1,0)</f>
        <v>#N/A</v>
      </c>
      <c r="D155" s="166" t="s">
        <v>2002</v>
      </c>
      <c r="E155" s="166" t="str">
        <f>Tabla1[[#This Row],[CEGE]]&amp;Tabla1[[#This Row],[CodProducto]]</f>
        <v>0120-0108</v>
      </c>
      <c r="F155" s="166" t="str">
        <f>Tabla1[[#This Row],[CEGE]]&amp;Tabla1[[#This Row],[CodProducto]]&amp;Tabla1[[#This Row],[Naturaleza]]&amp;Tabla1[[#This Row],[Periodicidad]]&amp;Tabla1[[#This Row],[UnidaddeMedida]]&amp;Tabla1[[#This Row],[LíneaBase]]&amp;Tabla1[[#This Row],[MetaPlan]]&amp;Tabla1[[#This Row],[MetaAnual]]</f>
        <v>0120-0108AcumuladoMensualVAL31</v>
      </c>
      <c r="G155" s="73" t="s">
        <v>1389</v>
      </c>
      <c r="H155" s="74" t="s">
        <v>1620</v>
      </c>
      <c r="I155" s="74" t="s">
        <v>402</v>
      </c>
      <c r="J155" s="74" t="s">
        <v>403</v>
      </c>
      <c r="K155" s="74" t="s">
        <v>38</v>
      </c>
      <c r="L155" s="74" t="s">
        <v>442</v>
      </c>
      <c r="M155" s="75">
        <v>0</v>
      </c>
      <c r="N155" s="75">
        <v>0</v>
      </c>
      <c r="O155" s="75">
        <v>0</v>
      </c>
      <c r="P155" s="75">
        <v>0</v>
      </c>
      <c r="Q155" s="75">
        <v>0</v>
      </c>
      <c r="R155" s="76" t="s">
        <v>69</v>
      </c>
      <c r="S155" s="76" t="s">
        <v>69</v>
      </c>
      <c r="T155" s="76" t="s">
        <v>69</v>
      </c>
      <c r="U155" s="76" t="s">
        <v>69</v>
      </c>
      <c r="V155" s="76" t="s">
        <v>69</v>
      </c>
      <c r="W155" s="76" t="s">
        <v>69</v>
      </c>
      <c r="X155" s="76" t="s">
        <v>69</v>
      </c>
      <c r="Y155" s="76" t="s">
        <v>69</v>
      </c>
      <c r="Z155" s="76" t="s">
        <v>69</v>
      </c>
      <c r="AA155" s="105" t="str">
        <f>IF(Tabla1[[#This Row],[Compromisos
Diciembre2023Rev19Feb]]="","",Tabla1[[#This Row],[Compromisos
Diciembre2023Rev19Feb]]-Tabla1[[#This Row],[Compromisos
Diciembre2023]])</f>
        <v/>
      </c>
      <c r="AB155" s="105" t="str">
        <f>IF(Tabla1[[#This Row],[Giros
Diciembre2023Rev19Feb]]="","",Tabla1[[#This Row],[Giros
Diciembre2023]]-Tabla1[[#This Row],[Giros
Diciembre2023Rev19Feb]])</f>
        <v/>
      </c>
      <c r="AC155" s="74" t="s">
        <v>69</v>
      </c>
      <c r="AD155" s="74" t="s">
        <v>69</v>
      </c>
      <c r="AE155" s="74" t="s">
        <v>69</v>
      </c>
      <c r="AF155" s="74" t="s">
        <v>69</v>
      </c>
      <c r="AG155" s="74" t="s">
        <v>69</v>
      </c>
      <c r="AH155" s="74" t="s">
        <v>69</v>
      </c>
      <c r="AI155" s="78" t="s">
        <v>1523</v>
      </c>
      <c r="AJ155" s="74" t="s">
        <v>1644</v>
      </c>
      <c r="AK155" s="74" t="s">
        <v>27</v>
      </c>
      <c r="AL155" s="74" t="s">
        <v>28</v>
      </c>
      <c r="AM155" s="74" t="s">
        <v>29</v>
      </c>
      <c r="AN155" s="79"/>
      <c r="AO155" s="79">
        <v>3</v>
      </c>
      <c r="AP155" s="79">
        <v>1</v>
      </c>
      <c r="AQ155" s="79">
        <v>5</v>
      </c>
      <c r="AR155" s="131">
        <v>500</v>
      </c>
      <c r="AS155" s="80"/>
      <c r="AT155" s="115">
        <v>5</v>
      </c>
      <c r="AU155" s="115">
        <v>500</v>
      </c>
      <c r="AV155" s="129" t="s">
        <v>2004</v>
      </c>
      <c r="AW155" s="115">
        <f>Tabla1[[#This Row],[TotalEjecuciónaDic20232]]-Tabla1[[#This Row],[TotalEjecuciónaDic2023]]</f>
        <v>0</v>
      </c>
      <c r="AX155" s="118"/>
      <c r="AY155" s="118" t="s">
        <v>2005</v>
      </c>
      <c r="AZ155" s="118">
        <f>LEN(Tabla1[[#This Row],[Observaciones ajustadas]])</f>
        <v>244</v>
      </c>
      <c r="BA155" s="118">
        <f>LEN(Tabla1[[#This Row],[Observaciones ajustadas]])</f>
        <v>244</v>
      </c>
      <c r="BB155" s="118"/>
      <c r="BC155" s="166"/>
      <c r="BD155" s="159"/>
      <c r="BE155" s="163">
        <f t="shared" si="9"/>
        <v>-4</v>
      </c>
      <c r="BF155" s="163">
        <f t="shared" si="10"/>
        <v>-300</v>
      </c>
      <c r="BG155" s="162">
        <f t="shared" si="11"/>
        <v>500</v>
      </c>
      <c r="BH155" s="162">
        <f t="shared" si="12"/>
        <v>166.66666666666669</v>
      </c>
    </row>
    <row r="156" spans="1:60" ht="48.6" customHeight="1" x14ac:dyDescent="0.2">
      <c r="A156" s="166" t="str">
        <f>Tabla1[[#This Row],[CEGE]]&amp;Tabla1[[#This Row],[CentroGestor]]&amp;"-"&amp;Tabla1[[#This Row],[CodProducto]]&amp;"-"&amp;Tabla1[[#This Row],[CodIndicadordeProducto2]]</f>
        <v>0120-010120-08-69</v>
      </c>
      <c r="B156" s="166" t="str">
        <f>D156&amp;Tabla1[[#This Row],[CodIndicadordeProducto2]]</f>
        <v>PM0120010869</v>
      </c>
      <c r="C156" s="166" t="e">
        <f>VLOOKUP(B156,[1]Hoja1!$A$1:$A$507,1,0)</f>
        <v>#N/A</v>
      </c>
      <c r="D156" s="166" t="s">
        <v>2002</v>
      </c>
      <c r="E156" s="166" t="str">
        <f>Tabla1[[#This Row],[CEGE]]&amp;Tabla1[[#This Row],[CodProducto]]</f>
        <v>0120-0108</v>
      </c>
      <c r="F156" s="166" t="str">
        <f>Tabla1[[#This Row],[CEGE]]&amp;Tabla1[[#This Row],[CodProducto]]&amp;Tabla1[[#This Row],[Naturaleza]]&amp;Tabla1[[#This Row],[Periodicidad]]&amp;Tabla1[[#This Row],[UnidaddeMedida]]&amp;Tabla1[[#This Row],[LíneaBase]]&amp;Tabla1[[#This Row],[MetaPlan]]&amp;Tabla1[[#This Row],[MetaAnual]]</f>
        <v>0120-0108AcumuladoMensualVAL82</v>
      </c>
      <c r="G156" s="73" t="s">
        <v>1389</v>
      </c>
      <c r="H156" s="74" t="s">
        <v>1620</v>
      </c>
      <c r="I156" s="74" t="s">
        <v>402</v>
      </c>
      <c r="J156" s="74" t="s">
        <v>403</v>
      </c>
      <c r="K156" s="74" t="s">
        <v>38</v>
      </c>
      <c r="L156" s="74" t="s">
        <v>442</v>
      </c>
      <c r="M156" s="75">
        <v>0</v>
      </c>
      <c r="N156" s="75">
        <v>0</v>
      </c>
      <c r="O156" s="75">
        <v>0</v>
      </c>
      <c r="P156" s="75">
        <v>0</v>
      </c>
      <c r="Q156" s="75">
        <v>0</v>
      </c>
      <c r="R156" s="76" t="s">
        <v>69</v>
      </c>
      <c r="S156" s="76" t="s">
        <v>69</v>
      </c>
      <c r="T156" s="76" t="s">
        <v>69</v>
      </c>
      <c r="U156" s="76" t="s">
        <v>69</v>
      </c>
      <c r="V156" s="76" t="s">
        <v>69</v>
      </c>
      <c r="W156" s="76" t="s">
        <v>69</v>
      </c>
      <c r="X156" s="76" t="s">
        <v>69</v>
      </c>
      <c r="Y156" s="76" t="s">
        <v>69</v>
      </c>
      <c r="Z156" s="76" t="s">
        <v>69</v>
      </c>
      <c r="AA156" s="105" t="str">
        <f>IF(Tabla1[[#This Row],[Compromisos
Diciembre2023Rev19Feb]]="","",Tabla1[[#This Row],[Compromisos
Diciembre2023Rev19Feb]]-Tabla1[[#This Row],[Compromisos
Diciembre2023]])</f>
        <v/>
      </c>
      <c r="AB156" s="105" t="str">
        <f>IF(Tabla1[[#This Row],[Giros
Diciembre2023Rev19Feb]]="","",Tabla1[[#This Row],[Giros
Diciembre2023]]-Tabla1[[#This Row],[Giros
Diciembre2023Rev19Feb]])</f>
        <v/>
      </c>
      <c r="AC156" s="74" t="s">
        <v>69</v>
      </c>
      <c r="AD156" s="74" t="s">
        <v>69</v>
      </c>
      <c r="AE156" s="74" t="s">
        <v>69</v>
      </c>
      <c r="AF156" s="74" t="s">
        <v>69</v>
      </c>
      <c r="AG156" s="74" t="s">
        <v>69</v>
      </c>
      <c r="AH156" s="74" t="s">
        <v>69</v>
      </c>
      <c r="AI156" s="78" t="s">
        <v>1645</v>
      </c>
      <c r="AJ156" s="74" t="s">
        <v>1646</v>
      </c>
      <c r="AK156" s="74" t="s">
        <v>27</v>
      </c>
      <c r="AL156" s="74" t="s">
        <v>28</v>
      </c>
      <c r="AM156" s="74" t="s">
        <v>29</v>
      </c>
      <c r="AN156" s="79"/>
      <c r="AO156" s="79">
        <v>8</v>
      </c>
      <c r="AP156" s="79">
        <v>2</v>
      </c>
      <c r="AQ156" s="115">
        <v>2</v>
      </c>
      <c r="AR156" s="115">
        <v>100</v>
      </c>
      <c r="AS156" s="80"/>
      <c r="AT156" s="115">
        <v>2</v>
      </c>
      <c r="AU156" s="115">
        <v>100</v>
      </c>
      <c r="AV156" s="117" t="s">
        <v>2006</v>
      </c>
      <c r="AW156" s="115">
        <f>Tabla1[[#This Row],[TotalEjecuciónaDic20232]]-Tabla1[[#This Row],[TotalEjecuciónaDic2023]]</f>
        <v>0</v>
      </c>
      <c r="AX156" s="118"/>
      <c r="AY156" s="118"/>
      <c r="AZ156" s="118">
        <f>LEN(Tabla1[[#This Row],[Observaciones ajustadas]])</f>
        <v>0</v>
      </c>
      <c r="BA156" s="118">
        <f>LEN(Tabla1[[#This Row],[Observaciones ajustadas]])</f>
        <v>0</v>
      </c>
      <c r="BB156" s="118"/>
      <c r="BC156" s="166"/>
      <c r="BD156" s="159"/>
      <c r="BE156" s="163">
        <f t="shared" si="9"/>
        <v>0</v>
      </c>
      <c r="BF156" s="163">
        <f t="shared" si="10"/>
        <v>100</v>
      </c>
      <c r="BG156" s="162">
        <f t="shared" si="11"/>
        <v>100</v>
      </c>
      <c r="BH156" s="162">
        <f t="shared" si="12"/>
        <v>25</v>
      </c>
    </row>
    <row r="157" spans="1:60" ht="48.6" customHeight="1" x14ac:dyDescent="0.2">
      <c r="A157" s="166" t="str">
        <f>Tabla1[[#This Row],[CEGE]]&amp;Tabla1[[#This Row],[CentroGestor]]&amp;"-"&amp;Tabla1[[#This Row],[CodProducto]]&amp;"-"&amp;Tabla1[[#This Row],[CodIndicadordeProducto2]]</f>
        <v>0120-010120-08-70</v>
      </c>
      <c r="B157" s="166" t="str">
        <f>D157&amp;Tabla1[[#This Row],[CodIndicadordeProducto2]]</f>
        <v>PM0120010870</v>
      </c>
      <c r="C157" s="166" t="e">
        <f>VLOOKUP(B157,[1]Hoja1!$A$1:$A$507,1,0)</f>
        <v>#N/A</v>
      </c>
      <c r="D157" s="166" t="s">
        <v>2002</v>
      </c>
      <c r="E157" s="166" t="str">
        <f>Tabla1[[#This Row],[CEGE]]&amp;Tabla1[[#This Row],[CodProducto]]</f>
        <v>0120-0108</v>
      </c>
      <c r="F157" s="166" t="str">
        <f>Tabla1[[#This Row],[CEGE]]&amp;Tabla1[[#This Row],[CodProducto]]&amp;Tabla1[[#This Row],[Naturaleza]]&amp;Tabla1[[#This Row],[Periodicidad]]&amp;Tabla1[[#This Row],[UnidaddeMedida]]&amp;Tabla1[[#This Row],[LíneaBase]]&amp;Tabla1[[#This Row],[MetaPlan]]&amp;Tabla1[[#This Row],[MetaAnual]]</f>
        <v>0120-0108AcumuladoMensualVAL10,3</v>
      </c>
      <c r="G157" s="73" t="s">
        <v>1389</v>
      </c>
      <c r="H157" s="74" t="s">
        <v>1620</v>
      </c>
      <c r="I157" s="74" t="s">
        <v>402</v>
      </c>
      <c r="J157" s="74" t="s">
        <v>403</v>
      </c>
      <c r="K157" s="74" t="s">
        <v>38</v>
      </c>
      <c r="L157" s="74" t="s">
        <v>442</v>
      </c>
      <c r="M157" s="75">
        <v>0</v>
      </c>
      <c r="N157" s="75">
        <v>0</v>
      </c>
      <c r="O157" s="75">
        <v>0</v>
      </c>
      <c r="P157" s="75">
        <v>0</v>
      </c>
      <c r="Q157" s="75">
        <v>0</v>
      </c>
      <c r="R157" s="76" t="s">
        <v>69</v>
      </c>
      <c r="S157" s="76" t="s">
        <v>69</v>
      </c>
      <c r="T157" s="76" t="s">
        <v>69</v>
      </c>
      <c r="U157" s="76" t="s">
        <v>69</v>
      </c>
      <c r="V157" s="76" t="s">
        <v>69</v>
      </c>
      <c r="W157" s="76" t="s">
        <v>69</v>
      </c>
      <c r="X157" s="76" t="s">
        <v>69</v>
      </c>
      <c r="Y157" s="76" t="s">
        <v>69</v>
      </c>
      <c r="Z157" s="76" t="s">
        <v>69</v>
      </c>
      <c r="AA157" s="105" t="str">
        <f>IF(Tabla1[[#This Row],[Compromisos
Diciembre2023Rev19Feb]]="","",Tabla1[[#This Row],[Compromisos
Diciembre2023Rev19Feb]]-Tabla1[[#This Row],[Compromisos
Diciembre2023]])</f>
        <v/>
      </c>
      <c r="AB157" s="105" t="str">
        <f>IF(Tabla1[[#This Row],[Giros
Diciembre2023Rev19Feb]]="","",Tabla1[[#This Row],[Giros
Diciembre2023]]-Tabla1[[#This Row],[Giros
Diciembre2023Rev19Feb]])</f>
        <v/>
      </c>
      <c r="AC157" s="74" t="s">
        <v>69</v>
      </c>
      <c r="AD157" s="74" t="s">
        <v>69</v>
      </c>
      <c r="AE157" s="74" t="s">
        <v>69</v>
      </c>
      <c r="AF157" s="74" t="s">
        <v>69</v>
      </c>
      <c r="AG157" s="74" t="s">
        <v>69</v>
      </c>
      <c r="AH157" s="74" t="s">
        <v>69</v>
      </c>
      <c r="AI157" s="78" t="s">
        <v>1647</v>
      </c>
      <c r="AJ157" s="74" t="s">
        <v>1648</v>
      </c>
      <c r="AK157" s="74" t="s">
        <v>27</v>
      </c>
      <c r="AL157" s="74" t="s">
        <v>28</v>
      </c>
      <c r="AM157" s="74" t="s">
        <v>29</v>
      </c>
      <c r="AN157" s="79"/>
      <c r="AO157" s="79">
        <v>1</v>
      </c>
      <c r="AP157" s="79">
        <v>0.3</v>
      </c>
      <c r="AQ157" s="79">
        <v>0.3</v>
      </c>
      <c r="AR157" s="131">
        <v>100</v>
      </c>
      <c r="AS157" s="80"/>
      <c r="AT157" s="115">
        <v>0.3</v>
      </c>
      <c r="AU157" s="115">
        <v>100</v>
      </c>
      <c r="AV157" s="117" t="s">
        <v>2007</v>
      </c>
      <c r="AW157" s="115">
        <f>Tabla1[[#This Row],[TotalEjecuciónaDic20232]]-Tabla1[[#This Row],[TotalEjecuciónaDic2023]]</f>
        <v>0</v>
      </c>
      <c r="AX157" s="118"/>
      <c r="AY157" s="118"/>
      <c r="AZ157" s="118">
        <f>LEN(Tabla1[[#This Row],[Observaciones ajustadas]])</f>
        <v>0</v>
      </c>
      <c r="BA157" s="118">
        <f>LEN(Tabla1[[#This Row],[Observaciones ajustadas]])</f>
        <v>0</v>
      </c>
      <c r="BB157" s="118"/>
      <c r="BC157" s="166"/>
      <c r="BD157" s="159"/>
      <c r="BE157" s="163">
        <f t="shared" si="9"/>
        <v>0</v>
      </c>
      <c r="BF157" s="163">
        <f t="shared" si="10"/>
        <v>100</v>
      </c>
      <c r="BG157" s="162">
        <f t="shared" si="11"/>
        <v>100</v>
      </c>
      <c r="BH157" s="162">
        <f t="shared" si="12"/>
        <v>30</v>
      </c>
    </row>
    <row r="158" spans="1:60" ht="48.6" customHeight="1" x14ac:dyDescent="0.2">
      <c r="A158" s="166" t="str">
        <f>Tabla1[[#This Row],[CEGE]]&amp;Tabla1[[#This Row],[CentroGestor]]&amp;"-"&amp;Tabla1[[#This Row],[CodProducto]]&amp;"-"&amp;Tabla1[[#This Row],[CodIndicadordeProducto2]]</f>
        <v>0120-010120-08-71</v>
      </c>
      <c r="B158" s="166" t="str">
        <f>D158&amp;Tabla1[[#This Row],[CodIndicadordeProducto2]]</f>
        <v>PM0120010871</v>
      </c>
      <c r="C158" s="166" t="e">
        <f>VLOOKUP(B158,[1]Hoja1!$A$1:$A$507,1,0)</f>
        <v>#N/A</v>
      </c>
      <c r="D158" s="166" t="s">
        <v>2002</v>
      </c>
      <c r="E158" s="166" t="str">
        <f>Tabla1[[#This Row],[CEGE]]&amp;Tabla1[[#This Row],[CodProducto]]</f>
        <v>0120-0108</v>
      </c>
      <c r="F158" s="166" t="str">
        <f>Tabla1[[#This Row],[CEGE]]&amp;Tabla1[[#This Row],[CodProducto]]&amp;Tabla1[[#This Row],[Naturaleza]]&amp;Tabla1[[#This Row],[Periodicidad]]&amp;Tabla1[[#This Row],[UnidaddeMedida]]&amp;Tabla1[[#This Row],[LíneaBase]]&amp;Tabla1[[#This Row],[MetaPlan]]&amp;Tabla1[[#This Row],[MetaAnual]]</f>
        <v>0120-0108AcumuladoMensualVAL10,25</v>
      </c>
      <c r="G158" s="73" t="s">
        <v>1389</v>
      </c>
      <c r="H158" s="74" t="s">
        <v>1620</v>
      </c>
      <c r="I158" s="74" t="s">
        <v>402</v>
      </c>
      <c r="J158" s="74" t="s">
        <v>403</v>
      </c>
      <c r="K158" s="74" t="s">
        <v>38</v>
      </c>
      <c r="L158" s="74" t="s">
        <v>442</v>
      </c>
      <c r="M158" s="75">
        <v>0</v>
      </c>
      <c r="N158" s="75">
        <v>0</v>
      </c>
      <c r="O158" s="75">
        <v>0</v>
      </c>
      <c r="P158" s="75">
        <v>0</v>
      </c>
      <c r="Q158" s="75">
        <v>0</v>
      </c>
      <c r="R158" s="76" t="s">
        <v>69</v>
      </c>
      <c r="S158" s="76" t="s">
        <v>69</v>
      </c>
      <c r="T158" s="76" t="s">
        <v>69</v>
      </c>
      <c r="U158" s="76" t="s">
        <v>69</v>
      </c>
      <c r="V158" s="76" t="s">
        <v>69</v>
      </c>
      <c r="W158" s="76" t="s">
        <v>69</v>
      </c>
      <c r="X158" s="76" t="s">
        <v>69</v>
      </c>
      <c r="Y158" s="76" t="s">
        <v>69</v>
      </c>
      <c r="Z158" s="76" t="s">
        <v>69</v>
      </c>
      <c r="AA158" s="105" t="str">
        <f>IF(Tabla1[[#This Row],[Compromisos
Diciembre2023Rev19Feb]]="","",Tabla1[[#This Row],[Compromisos
Diciembre2023Rev19Feb]]-Tabla1[[#This Row],[Compromisos
Diciembre2023]])</f>
        <v/>
      </c>
      <c r="AB158" s="105" t="str">
        <f>IF(Tabla1[[#This Row],[Giros
Diciembre2023Rev19Feb]]="","",Tabla1[[#This Row],[Giros
Diciembre2023]]-Tabla1[[#This Row],[Giros
Diciembre2023Rev19Feb]])</f>
        <v/>
      </c>
      <c r="AC158" s="74" t="s">
        <v>69</v>
      </c>
      <c r="AD158" s="74" t="s">
        <v>69</v>
      </c>
      <c r="AE158" s="74" t="s">
        <v>69</v>
      </c>
      <c r="AF158" s="74" t="s">
        <v>69</v>
      </c>
      <c r="AG158" s="74" t="s">
        <v>69</v>
      </c>
      <c r="AH158" s="74" t="s">
        <v>69</v>
      </c>
      <c r="AI158" s="78" t="s">
        <v>1649</v>
      </c>
      <c r="AJ158" s="74" t="s">
        <v>1650</v>
      </c>
      <c r="AK158" s="74" t="s">
        <v>27</v>
      </c>
      <c r="AL158" s="74" t="s">
        <v>28</v>
      </c>
      <c r="AM158" s="74" t="s">
        <v>29</v>
      </c>
      <c r="AN158" s="79"/>
      <c r="AO158" s="79">
        <v>1</v>
      </c>
      <c r="AP158" s="79">
        <v>0.25</v>
      </c>
      <c r="AQ158" s="115">
        <v>0.4</v>
      </c>
      <c r="AR158" s="115">
        <v>160</v>
      </c>
      <c r="AS158" s="80"/>
      <c r="AT158" s="115">
        <v>0.4</v>
      </c>
      <c r="AU158" s="115">
        <v>160</v>
      </c>
      <c r="AV158" s="117" t="s">
        <v>2008</v>
      </c>
      <c r="AW158" s="115">
        <f>Tabla1[[#This Row],[TotalEjecuciónaDic20232]]-Tabla1[[#This Row],[TotalEjecuciónaDic2023]]</f>
        <v>0</v>
      </c>
      <c r="AX158" s="118"/>
      <c r="AY158" s="118"/>
      <c r="AZ158" s="118">
        <f>LEN(Tabla1[[#This Row],[Observaciones ajustadas]])</f>
        <v>0</v>
      </c>
      <c r="BA158" s="118">
        <f>LEN(Tabla1[[#This Row],[Observaciones ajustadas]])</f>
        <v>0</v>
      </c>
      <c r="BB158" s="118"/>
      <c r="BC158" s="166"/>
      <c r="BD158" s="159"/>
      <c r="BE158" s="163">
        <f t="shared" si="9"/>
        <v>-0.15000000000000002</v>
      </c>
      <c r="BF158" s="163">
        <f t="shared" si="10"/>
        <v>39.999999999999993</v>
      </c>
      <c r="BG158" s="162">
        <f t="shared" si="11"/>
        <v>160</v>
      </c>
      <c r="BH158" s="162">
        <f t="shared" si="12"/>
        <v>40</v>
      </c>
    </row>
    <row r="159" spans="1:60" ht="48.6" customHeight="1" x14ac:dyDescent="0.2">
      <c r="A159" s="166" t="str">
        <f>Tabla1[[#This Row],[CEGE]]&amp;Tabla1[[#This Row],[CentroGestor]]&amp;"-"&amp;Tabla1[[#This Row],[CodProducto]]&amp;"-"&amp;Tabla1[[#This Row],[CodIndicadordeProducto2]]</f>
        <v>0121-010121-01-18</v>
      </c>
      <c r="B159" s="166" t="str">
        <f>D159&amp;Tabla1[[#This Row],[CodIndicadordeProducto2]]</f>
        <v>PM0121010118</v>
      </c>
      <c r="C159" s="166" t="e">
        <f>VLOOKUP(B159,[1]Hoja1!$A$1:$A$507,1,0)</f>
        <v>#N/A</v>
      </c>
      <c r="D159" s="166" t="s">
        <v>2009</v>
      </c>
      <c r="E159" s="166" t="str">
        <f>Tabla1[[#This Row],[CEGE]]&amp;Tabla1[[#This Row],[CodProducto]]</f>
        <v>0121-0101</v>
      </c>
      <c r="F159" s="166" t="str">
        <f>Tabla1[[#This Row],[CEGE]]&amp;Tabla1[[#This Row],[CodProducto]]&amp;Tabla1[[#This Row],[Naturaleza]]&amp;Tabla1[[#This Row],[Periodicidad]]&amp;Tabla1[[#This Row],[UnidaddeMedida]]&amp;Tabla1[[#This Row],[LíneaBase]]&amp;Tabla1[[#This Row],[MetaPlan]]&amp;Tabla1[[#This Row],[MetaAnual]]</f>
        <v>0121-0101AcumuladoMensualVAL9160029000</v>
      </c>
      <c r="G159" s="73" t="s">
        <v>1390</v>
      </c>
      <c r="H159" s="74" t="s">
        <v>1651</v>
      </c>
      <c r="I159" s="74" t="s">
        <v>452</v>
      </c>
      <c r="J159" s="74" t="s">
        <v>453</v>
      </c>
      <c r="K159" s="74" t="s">
        <v>181</v>
      </c>
      <c r="L159" s="74" t="s">
        <v>454</v>
      </c>
      <c r="M159" s="75">
        <v>43298.932000000001</v>
      </c>
      <c r="N159" s="75">
        <v>44652.932000000001</v>
      </c>
      <c r="O159" s="75">
        <v>44652.932000000001</v>
      </c>
      <c r="P159" s="75">
        <v>43026.097907000003</v>
      </c>
      <c r="Q159" s="75">
        <v>18474.796290999999</v>
      </c>
      <c r="R159" s="76">
        <v>43298932000</v>
      </c>
      <c r="S159" s="76">
        <v>44652932000</v>
      </c>
      <c r="T159" s="76">
        <v>601357611</v>
      </c>
      <c r="U159" s="76">
        <v>44051574389</v>
      </c>
      <c r="V159" s="76">
        <v>37435996594</v>
      </c>
      <c r="W159" s="105">
        <v>44652932000</v>
      </c>
      <c r="X159" s="105">
        <v>44652932000</v>
      </c>
      <c r="Y159" s="105">
        <v>44051574389</v>
      </c>
      <c r="Z159" s="105">
        <v>37435996594</v>
      </c>
      <c r="AA159" s="105">
        <f>IF(Tabla1[[#This Row],[Compromisos
Diciembre2023Rev19Feb]]="","",Tabla1[[#This Row],[Compromisos
Diciembre2023Rev19Feb]]-Tabla1[[#This Row],[Compromisos
Diciembre2023]])</f>
        <v>0</v>
      </c>
      <c r="AB159" s="105">
        <f>IF(Tabla1[[#This Row],[Giros
Diciembre2023Rev19Feb]]="","",Tabla1[[#This Row],[Giros
Diciembre2023]]-Tabla1[[#This Row],[Giros
Diciembre2023Rev19Feb]])</f>
        <v>0</v>
      </c>
      <c r="AC159" s="74" t="s">
        <v>1460</v>
      </c>
      <c r="AD159" s="74" t="s">
        <v>1460</v>
      </c>
      <c r="AE159" s="74" t="s">
        <v>1460</v>
      </c>
      <c r="AF159" s="74" t="s">
        <v>1446</v>
      </c>
      <c r="AG159" s="74" t="s">
        <v>1460</v>
      </c>
      <c r="AH159" s="74" t="s">
        <v>1460</v>
      </c>
      <c r="AI159" s="78" t="s">
        <v>779</v>
      </c>
      <c r="AJ159" s="74" t="s">
        <v>1652</v>
      </c>
      <c r="AK159" s="74" t="s">
        <v>27</v>
      </c>
      <c r="AL159" s="74" t="s">
        <v>28</v>
      </c>
      <c r="AM159" s="74" t="s">
        <v>29</v>
      </c>
      <c r="AN159" s="79"/>
      <c r="AO159" s="79">
        <v>91600</v>
      </c>
      <c r="AP159" s="79">
        <v>29000</v>
      </c>
      <c r="AQ159" s="115">
        <v>34354</v>
      </c>
      <c r="AR159" s="115">
        <v>118.46206896551701</v>
      </c>
      <c r="AS159" s="80"/>
      <c r="AT159" s="115">
        <v>34354</v>
      </c>
      <c r="AU159" s="115">
        <v>118.46206896551701</v>
      </c>
      <c r="AV159" s="117" t="s">
        <v>2010</v>
      </c>
      <c r="AW159" s="126">
        <f>Tabla1[[#This Row],[TotalEjecuciónaDic20232]]-Tabla1[[#This Row],[TotalEjecuciónaDic2023]]</f>
        <v>0</v>
      </c>
      <c r="AX159" s="118"/>
      <c r="AY159" s="118"/>
      <c r="AZ159" s="118">
        <f>LEN(Tabla1[[#This Row],[Observaciones ajustadas]])</f>
        <v>0</v>
      </c>
      <c r="BA159" s="118">
        <f>LEN(Tabla1[[#This Row],[Observaciones ajustadas]])</f>
        <v>0</v>
      </c>
      <c r="BB159" s="118"/>
      <c r="BC159" s="166"/>
      <c r="BD159" s="159"/>
      <c r="BE159" s="163">
        <f t="shared" si="9"/>
        <v>-5354</v>
      </c>
      <c r="BF159" s="163">
        <f t="shared" si="10"/>
        <v>81.537931034482753</v>
      </c>
      <c r="BG159" s="162">
        <f t="shared" si="11"/>
        <v>118.46206896551723</v>
      </c>
      <c r="BH159" s="162">
        <f t="shared" si="12"/>
        <v>37.504366812227076</v>
      </c>
    </row>
    <row r="160" spans="1:60" ht="48.6" customHeight="1" x14ac:dyDescent="0.2">
      <c r="A160" s="166" t="str">
        <f>Tabla1[[#This Row],[CEGE]]&amp;Tabla1[[#This Row],[CentroGestor]]&amp;"-"&amp;Tabla1[[#This Row],[CodProducto]]&amp;"-"&amp;Tabla1[[#This Row],[CodIndicadordeProducto2]]</f>
        <v>0121-010121-01-31</v>
      </c>
      <c r="B160" s="166" t="str">
        <f>D160&amp;Tabla1[[#This Row],[CodIndicadordeProducto2]]</f>
        <v>PM0121010131</v>
      </c>
      <c r="C160" s="166" t="e">
        <f>VLOOKUP(B160,[1]Hoja1!$A$1:$A$507,1,0)</f>
        <v>#N/A</v>
      </c>
      <c r="D160" s="166" t="s">
        <v>2009</v>
      </c>
      <c r="E160" s="166" t="str">
        <f>Tabla1[[#This Row],[CEGE]]&amp;Tabla1[[#This Row],[CodProducto]]</f>
        <v>0121-0101</v>
      </c>
      <c r="F160" s="166" t="str">
        <f>Tabla1[[#This Row],[CEGE]]&amp;Tabla1[[#This Row],[CodProducto]]&amp;Tabla1[[#This Row],[Naturaleza]]&amp;Tabla1[[#This Row],[Periodicidad]]&amp;Tabla1[[#This Row],[UnidaddeMedida]]&amp;Tabla1[[#This Row],[LíneaBase]]&amp;Tabla1[[#This Row],[MetaPlan]]&amp;Tabla1[[#This Row],[MetaAnual]]</f>
        <v>0121-0101AcumuladoMensualVAL27701050</v>
      </c>
      <c r="G160" s="73" t="s">
        <v>1390</v>
      </c>
      <c r="H160" s="74" t="s">
        <v>1651</v>
      </c>
      <c r="I160" s="74" t="s">
        <v>452</v>
      </c>
      <c r="J160" s="74" t="s">
        <v>453</v>
      </c>
      <c r="K160" s="74" t="s">
        <v>181</v>
      </c>
      <c r="L160" s="74" t="s">
        <v>454</v>
      </c>
      <c r="M160" s="75">
        <v>0</v>
      </c>
      <c r="N160" s="75">
        <v>0</v>
      </c>
      <c r="O160" s="75">
        <v>0</v>
      </c>
      <c r="P160" s="75">
        <v>0</v>
      </c>
      <c r="Q160" s="75">
        <v>0</v>
      </c>
      <c r="R160" s="76" t="s">
        <v>69</v>
      </c>
      <c r="S160" s="76" t="s">
        <v>69</v>
      </c>
      <c r="T160" s="76" t="s">
        <v>69</v>
      </c>
      <c r="U160" s="76" t="s">
        <v>69</v>
      </c>
      <c r="V160" s="76" t="s">
        <v>69</v>
      </c>
      <c r="W160" s="76" t="s">
        <v>69</v>
      </c>
      <c r="X160" s="76" t="s">
        <v>69</v>
      </c>
      <c r="Y160" s="76" t="s">
        <v>69</v>
      </c>
      <c r="Z160" s="76" t="s">
        <v>69</v>
      </c>
      <c r="AA160" s="105" t="str">
        <f>IF(Tabla1[[#This Row],[Compromisos
Diciembre2023Rev19Feb]]="","",Tabla1[[#This Row],[Compromisos
Diciembre2023Rev19Feb]]-Tabla1[[#This Row],[Compromisos
Diciembre2023]])</f>
        <v/>
      </c>
      <c r="AB160" s="105" t="str">
        <f>IF(Tabla1[[#This Row],[Giros
Diciembre2023Rev19Feb]]="","",Tabla1[[#This Row],[Giros
Diciembre2023]]-Tabla1[[#This Row],[Giros
Diciembre2023Rev19Feb]])</f>
        <v/>
      </c>
      <c r="AC160" s="74" t="s">
        <v>69</v>
      </c>
      <c r="AD160" s="74" t="s">
        <v>69</v>
      </c>
      <c r="AE160" s="74" t="s">
        <v>69</v>
      </c>
      <c r="AF160" s="74" t="s">
        <v>69</v>
      </c>
      <c r="AG160" s="74" t="s">
        <v>69</v>
      </c>
      <c r="AH160" s="74" t="s">
        <v>69</v>
      </c>
      <c r="AI160" s="78" t="s">
        <v>122</v>
      </c>
      <c r="AJ160" s="74" t="s">
        <v>1653</v>
      </c>
      <c r="AK160" s="74" t="s">
        <v>27</v>
      </c>
      <c r="AL160" s="74" t="s">
        <v>28</v>
      </c>
      <c r="AM160" s="74" t="s">
        <v>29</v>
      </c>
      <c r="AN160" s="79"/>
      <c r="AO160" s="79">
        <v>2770</v>
      </c>
      <c r="AP160" s="79">
        <v>1050</v>
      </c>
      <c r="AQ160" s="115">
        <v>1272</v>
      </c>
      <c r="AR160" s="115">
        <v>121.142857142857</v>
      </c>
      <c r="AS160" s="80"/>
      <c r="AT160" s="115">
        <v>1272</v>
      </c>
      <c r="AU160" s="115">
        <v>121.142857142857</v>
      </c>
      <c r="AV160" s="117" t="s">
        <v>2011</v>
      </c>
      <c r="AW160" s="126">
        <f>Tabla1[[#This Row],[TotalEjecuciónaDic20232]]-Tabla1[[#This Row],[TotalEjecuciónaDic2023]]</f>
        <v>0</v>
      </c>
      <c r="AX160" s="118"/>
      <c r="AY160" s="118"/>
      <c r="AZ160" s="118">
        <f>LEN(Tabla1[[#This Row],[Observaciones ajustadas]])</f>
        <v>0</v>
      </c>
      <c r="BA160" s="118">
        <f>LEN(Tabla1[[#This Row],[Observaciones ajustadas]])</f>
        <v>0</v>
      </c>
      <c r="BB160" s="118"/>
      <c r="BC160" s="166"/>
      <c r="BD160" s="159"/>
      <c r="BE160" s="163">
        <f t="shared" si="9"/>
        <v>-222</v>
      </c>
      <c r="BF160" s="163">
        <f t="shared" si="10"/>
        <v>78.857142857142861</v>
      </c>
      <c r="BG160" s="162">
        <f t="shared" si="11"/>
        <v>121.14285714285715</v>
      </c>
      <c r="BH160" s="162">
        <f t="shared" si="12"/>
        <v>45.920577617328519</v>
      </c>
    </row>
    <row r="161" spans="1:60" ht="48.6" customHeight="1" x14ac:dyDescent="0.2">
      <c r="A161" s="166" t="str">
        <f>Tabla1[[#This Row],[CEGE]]&amp;Tabla1[[#This Row],[CentroGestor]]&amp;"-"&amp;Tabla1[[#This Row],[CodProducto]]&amp;"-"&amp;Tabla1[[#This Row],[CodIndicadordeProducto2]]</f>
        <v>0121-010121-01-32</v>
      </c>
      <c r="B161" s="166" t="str">
        <f>D161&amp;Tabla1[[#This Row],[CodIndicadordeProducto2]]</f>
        <v>PM0121010132</v>
      </c>
      <c r="C161" s="166" t="e">
        <f>VLOOKUP(B161,[1]Hoja1!$A$1:$A$507,1,0)</f>
        <v>#N/A</v>
      </c>
      <c r="D161" s="166" t="s">
        <v>2009</v>
      </c>
      <c r="E161" s="166" t="str">
        <f>Tabla1[[#This Row],[CEGE]]&amp;Tabla1[[#This Row],[CodProducto]]</f>
        <v>0121-0101</v>
      </c>
      <c r="F161" s="166" t="str">
        <f>Tabla1[[#This Row],[CEGE]]&amp;Tabla1[[#This Row],[CodProducto]]&amp;Tabla1[[#This Row],[Naturaleza]]&amp;Tabla1[[#This Row],[Periodicidad]]&amp;Tabla1[[#This Row],[UnidaddeMedida]]&amp;Tabla1[[#This Row],[LíneaBase]]&amp;Tabla1[[#This Row],[MetaPlan]]&amp;Tabla1[[#This Row],[MetaAnual]]</f>
        <v>0121-0101AcumuladoMensualVAL11510328000</v>
      </c>
      <c r="G161" s="73" t="s">
        <v>1390</v>
      </c>
      <c r="H161" s="74" t="s">
        <v>1651</v>
      </c>
      <c r="I161" s="74" t="s">
        <v>452</v>
      </c>
      <c r="J161" s="74" t="s">
        <v>453</v>
      </c>
      <c r="K161" s="74" t="s">
        <v>181</v>
      </c>
      <c r="L161" s="74" t="s">
        <v>454</v>
      </c>
      <c r="M161" s="75">
        <v>0</v>
      </c>
      <c r="N161" s="75">
        <v>0</v>
      </c>
      <c r="O161" s="75">
        <v>0</v>
      </c>
      <c r="P161" s="75">
        <v>0</v>
      </c>
      <c r="Q161" s="75">
        <v>0</v>
      </c>
      <c r="R161" s="76" t="s">
        <v>69</v>
      </c>
      <c r="S161" s="76" t="s">
        <v>69</v>
      </c>
      <c r="T161" s="76" t="s">
        <v>69</v>
      </c>
      <c r="U161" s="76" t="s">
        <v>69</v>
      </c>
      <c r="V161" s="76" t="s">
        <v>69</v>
      </c>
      <c r="W161" s="76" t="s">
        <v>69</v>
      </c>
      <c r="X161" s="76" t="s">
        <v>69</v>
      </c>
      <c r="Y161" s="76" t="s">
        <v>69</v>
      </c>
      <c r="Z161" s="76" t="s">
        <v>69</v>
      </c>
      <c r="AA161" s="105" t="str">
        <f>IF(Tabla1[[#This Row],[Compromisos
Diciembre2023Rev19Feb]]="","",Tabla1[[#This Row],[Compromisos
Diciembre2023Rev19Feb]]-Tabla1[[#This Row],[Compromisos
Diciembre2023]])</f>
        <v/>
      </c>
      <c r="AB161" s="105" t="str">
        <f>IF(Tabla1[[#This Row],[Giros
Diciembre2023Rev19Feb]]="","",Tabla1[[#This Row],[Giros
Diciembre2023]]-Tabla1[[#This Row],[Giros
Diciembre2023Rev19Feb]])</f>
        <v/>
      </c>
      <c r="AC161" s="74" t="s">
        <v>69</v>
      </c>
      <c r="AD161" s="74" t="s">
        <v>69</v>
      </c>
      <c r="AE161" s="74" t="s">
        <v>69</v>
      </c>
      <c r="AF161" s="74" t="s">
        <v>69</v>
      </c>
      <c r="AG161" s="74" t="s">
        <v>69</v>
      </c>
      <c r="AH161" s="74" t="s">
        <v>69</v>
      </c>
      <c r="AI161" s="78" t="s">
        <v>118</v>
      </c>
      <c r="AJ161" s="74" t="s">
        <v>471</v>
      </c>
      <c r="AK161" s="74" t="s">
        <v>27</v>
      </c>
      <c r="AL161" s="74" t="s">
        <v>28</v>
      </c>
      <c r="AM161" s="74" t="s">
        <v>29</v>
      </c>
      <c r="AN161" s="79"/>
      <c r="AO161" s="79">
        <v>115103</v>
      </c>
      <c r="AP161" s="79">
        <v>28000</v>
      </c>
      <c r="AQ161" s="115">
        <v>37814</v>
      </c>
      <c r="AR161" s="115">
        <v>135.05000000000001</v>
      </c>
      <c r="AS161" s="80"/>
      <c r="AT161" s="115">
        <v>37814</v>
      </c>
      <c r="AU161" s="115">
        <v>135.05000000000001</v>
      </c>
      <c r="AV161" s="117" t="s">
        <v>2012</v>
      </c>
      <c r="AW161" s="126">
        <f>Tabla1[[#This Row],[TotalEjecuciónaDic20232]]-Tabla1[[#This Row],[TotalEjecuciónaDic2023]]</f>
        <v>0</v>
      </c>
      <c r="AX161" s="118"/>
      <c r="AY161" s="118"/>
      <c r="AZ161" s="118">
        <f>LEN(Tabla1[[#This Row],[Observaciones ajustadas]])</f>
        <v>0</v>
      </c>
      <c r="BA161" s="118">
        <f>LEN(Tabla1[[#This Row],[Observaciones ajustadas]])</f>
        <v>0</v>
      </c>
      <c r="BB161" s="118"/>
      <c r="BC161" s="166"/>
      <c r="BD161" s="159"/>
      <c r="BE161" s="163">
        <f t="shared" si="9"/>
        <v>-9814</v>
      </c>
      <c r="BF161" s="163">
        <f t="shared" si="10"/>
        <v>64.95</v>
      </c>
      <c r="BG161" s="162">
        <f t="shared" si="11"/>
        <v>135.05000000000001</v>
      </c>
      <c r="BH161" s="162">
        <f t="shared" si="12"/>
        <v>32.852314883191575</v>
      </c>
    </row>
    <row r="162" spans="1:60" ht="48.6" customHeight="1" x14ac:dyDescent="0.2">
      <c r="A162" s="166" t="str">
        <f>Tabla1[[#This Row],[CEGE]]&amp;Tabla1[[#This Row],[CentroGestor]]&amp;"-"&amp;Tabla1[[#This Row],[CodProducto]]&amp;"-"&amp;Tabla1[[#This Row],[CodIndicadordeProducto2]]</f>
        <v>0121-010121-01-35</v>
      </c>
      <c r="B162" s="166" t="str">
        <f>D162&amp;Tabla1[[#This Row],[CodIndicadordeProducto2]]</f>
        <v>PM0121010135</v>
      </c>
      <c r="C162" s="166" t="e">
        <f>VLOOKUP(B162,[1]Hoja1!$A$1:$A$507,1,0)</f>
        <v>#N/A</v>
      </c>
      <c r="D162" s="166" t="s">
        <v>2009</v>
      </c>
      <c r="E162" s="166" t="str">
        <f>Tabla1[[#This Row],[CEGE]]&amp;Tabla1[[#This Row],[CodProducto]]</f>
        <v>0121-0101</v>
      </c>
      <c r="F162" s="166" t="str">
        <f>Tabla1[[#This Row],[CEGE]]&amp;Tabla1[[#This Row],[CodProducto]]&amp;Tabla1[[#This Row],[Naturaleza]]&amp;Tabla1[[#This Row],[Periodicidad]]&amp;Tabla1[[#This Row],[UnidaddeMedida]]&amp;Tabla1[[#This Row],[LíneaBase]]&amp;Tabla1[[#This Row],[MetaPlan]]&amp;Tabla1[[#This Row],[MetaAnual]]</f>
        <v>0121-0101AcumuladoMensualVAL308099941</v>
      </c>
      <c r="G162" s="73" t="s">
        <v>1390</v>
      </c>
      <c r="H162" s="74" t="s">
        <v>1651</v>
      </c>
      <c r="I162" s="74" t="s">
        <v>452</v>
      </c>
      <c r="J162" s="74" t="s">
        <v>453</v>
      </c>
      <c r="K162" s="74" t="s">
        <v>181</v>
      </c>
      <c r="L162" s="74" t="s">
        <v>454</v>
      </c>
      <c r="M162" s="75">
        <v>0</v>
      </c>
      <c r="N162" s="75">
        <v>0</v>
      </c>
      <c r="O162" s="75">
        <v>0</v>
      </c>
      <c r="P162" s="75">
        <v>0</v>
      </c>
      <c r="Q162" s="75">
        <v>0</v>
      </c>
      <c r="R162" s="76" t="s">
        <v>69</v>
      </c>
      <c r="S162" s="76" t="s">
        <v>69</v>
      </c>
      <c r="T162" s="76" t="s">
        <v>69</v>
      </c>
      <c r="U162" s="76" t="s">
        <v>69</v>
      </c>
      <c r="V162" s="76" t="s">
        <v>69</v>
      </c>
      <c r="W162" s="76" t="s">
        <v>69</v>
      </c>
      <c r="X162" s="76" t="s">
        <v>69</v>
      </c>
      <c r="Y162" s="76" t="s">
        <v>69</v>
      </c>
      <c r="Z162" s="76" t="s">
        <v>69</v>
      </c>
      <c r="AA162" s="105" t="str">
        <f>IF(Tabla1[[#This Row],[Compromisos
Diciembre2023Rev19Feb]]="","",Tabla1[[#This Row],[Compromisos
Diciembre2023Rev19Feb]]-Tabla1[[#This Row],[Compromisos
Diciembre2023]])</f>
        <v/>
      </c>
      <c r="AB162" s="105" t="str">
        <f>IF(Tabla1[[#This Row],[Giros
Diciembre2023Rev19Feb]]="","",Tabla1[[#This Row],[Giros
Diciembre2023]]-Tabla1[[#This Row],[Giros
Diciembre2023Rev19Feb]])</f>
        <v/>
      </c>
      <c r="AC162" s="74" t="s">
        <v>69</v>
      </c>
      <c r="AD162" s="74" t="s">
        <v>69</v>
      </c>
      <c r="AE162" s="74" t="s">
        <v>69</v>
      </c>
      <c r="AF162" s="74" t="s">
        <v>69</v>
      </c>
      <c r="AG162" s="74" t="s">
        <v>69</v>
      </c>
      <c r="AH162" s="74" t="s">
        <v>69</v>
      </c>
      <c r="AI162" s="78" t="s">
        <v>1452</v>
      </c>
      <c r="AJ162" s="74" t="s">
        <v>473</v>
      </c>
      <c r="AK162" s="74" t="s">
        <v>27</v>
      </c>
      <c r="AL162" s="74" t="s">
        <v>28</v>
      </c>
      <c r="AM162" s="74" t="s">
        <v>29</v>
      </c>
      <c r="AN162" s="79"/>
      <c r="AO162" s="79">
        <v>30809</v>
      </c>
      <c r="AP162" s="79">
        <v>9941</v>
      </c>
      <c r="AQ162" s="115">
        <v>11266</v>
      </c>
      <c r="AR162" s="115">
        <v>113.32863896992301</v>
      </c>
      <c r="AS162" s="80"/>
      <c r="AT162" s="115">
        <v>11266</v>
      </c>
      <c r="AU162" s="115">
        <v>113.32863896992301</v>
      </c>
      <c r="AV162" s="117" t="s">
        <v>2013</v>
      </c>
      <c r="AW162" s="126">
        <f>Tabla1[[#This Row],[TotalEjecuciónaDic20232]]-Tabla1[[#This Row],[TotalEjecuciónaDic2023]]</f>
        <v>0</v>
      </c>
      <c r="AX162" s="118"/>
      <c r="AY162" s="118"/>
      <c r="AZ162" s="118">
        <f>LEN(Tabla1[[#This Row],[Observaciones ajustadas]])</f>
        <v>0</v>
      </c>
      <c r="BA162" s="118">
        <f>LEN(Tabla1[[#This Row],[Observaciones ajustadas]])</f>
        <v>0</v>
      </c>
      <c r="BB162" s="118"/>
      <c r="BC162" s="166"/>
      <c r="BD162" s="159"/>
      <c r="BE162" s="163">
        <f t="shared" si="9"/>
        <v>-1325</v>
      </c>
      <c r="BF162" s="163">
        <f t="shared" si="10"/>
        <v>86.671361030077463</v>
      </c>
      <c r="BG162" s="162">
        <f t="shared" si="11"/>
        <v>113.32863896992254</v>
      </c>
      <c r="BH162" s="162">
        <f t="shared" si="12"/>
        <v>36.567236846376062</v>
      </c>
    </row>
    <row r="163" spans="1:60" ht="48.6" customHeight="1" x14ac:dyDescent="0.2">
      <c r="A163" s="166" t="str">
        <f>Tabla1[[#This Row],[CEGE]]&amp;Tabla1[[#This Row],[CentroGestor]]&amp;"-"&amp;Tabla1[[#This Row],[CodProducto]]&amp;"-"&amp;Tabla1[[#This Row],[CodIndicadordeProducto2]]</f>
        <v>0121-010121-01-36</v>
      </c>
      <c r="B163" s="166" t="str">
        <f>D163&amp;Tabla1[[#This Row],[CodIndicadordeProducto2]]</f>
        <v>PM0121010136</v>
      </c>
      <c r="C163" s="166" t="e">
        <f>VLOOKUP(B163,[1]Hoja1!$A$1:$A$507,1,0)</f>
        <v>#N/A</v>
      </c>
      <c r="D163" s="166" t="s">
        <v>2009</v>
      </c>
      <c r="E163" s="166" t="str">
        <f>Tabla1[[#This Row],[CEGE]]&amp;Tabla1[[#This Row],[CodProducto]]</f>
        <v>0121-0101</v>
      </c>
      <c r="F163" s="166" t="str">
        <f>Tabla1[[#This Row],[CEGE]]&amp;Tabla1[[#This Row],[CodProducto]]&amp;Tabla1[[#This Row],[Naturaleza]]&amp;Tabla1[[#This Row],[Periodicidad]]&amp;Tabla1[[#This Row],[UnidaddeMedida]]&amp;Tabla1[[#This Row],[LíneaBase]]&amp;Tabla1[[#This Row],[MetaPlan]]&amp;Tabla1[[#This Row],[MetaAnual]]</f>
        <v>0121-0101AcumuladoMensualVAL226728001300</v>
      </c>
      <c r="G163" s="73" t="s">
        <v>1390</v>
      </c>
      <c r="H163" s="74" t="s">
        <v>1651</v>
      </c>
      <c r="I163" s="74" t="s">
        <v>452</v>
      </c>
      <c r="J163" s="74" t="s">
        <v>453</v>
      </c>
      <c r="K163" s="74" t="s">
        <v>181</v>
      </c>
      <c r="L163" s="74" t="s">
        <v>454</v>
      </c>
      <c r="M163" s="75">
        <v>0</v>
      </c>
      <c r="N163" s="75">
        <v>0</v>
      </c>
      <c r="O163" s="75">
        <v>0</v>
      </c>
      <c r="P163" s="75">
        <v>0</v>
      </c>
      <c r="Q163" s="75">
        <v>0</v>
      </c>
      <c r="R163" s="76" t="s">
        <v>69</v>
      </c>
      <c r="S163" s="76" t="s">
        <v>69</v>
      </c>
      <c r="T163" s="76" t="s">
        <v>69</v>
      </c>
      <c r="U163" s="76" t="s">
        <v>69</v>
      </c>
      <c r="V163" s="76" t="s">
        <v>69</v>
      </c>
      <c r="W163" s="76" t="s">
        <v>69</v>
      </c>
      <c r="X163" s="76" t="s">
        <v>69</v>
      </c>
      <c r="Y163" s="76" t="s">
        <v>69</v>
      </c>
      <c r="Z163" s="76" t="s">
        <v>69</v>
      </c>
      <c r="AA163" s="105" t="str">
        <f>IF(Tabla1[[#This Row],[Compromisos
Diciembre2023Rev19Feb]]="","",Tabla1[[#This Row],[Compromisos
Diciembre2023Rev19Feb]]-Tabla1[[#This Row],[Compromisos
Diciembre2023]])</f>
        <v/>
      </c>
      <c r="AB163" s="105" t="str">
        <f>IF(Tabla1[[#This Row],[Giros
Diciembre2023Rev19Feb]]="","",Tabla1[[#This Row],[Giros
Diciembre2023]]-Tabla1[[#This Row],[Giros
Diciembre2023Rev19Feb]])</f>
        <v/>
      </c>
      <c r="AC163" s="74" t="s">
        <v>69</v>
      </c>
      <c r="AD163" s="74" t="s">
        <v>69</v>
      </c>
      <c r="AE163" s="74" t="s">
        <v>69</v>
      </c>
      <c r="AF163" s="74" t="s">
        <v>69</v>
      </c>
      <c r="AG163" s="74" t="s">
        <v>69</v>
      </c>
      <c r="AH163" s="74" t="s">
        <v>69</v>
      </c>
      <c r="AI163" s="78" t="s">
        <v>536</v>
      </c>
      <c r="AJ163" s="74" t="s">
        <v>475</v>
      </c>
      <c r="AK163" s="74" t="s">
        <v>27</v>
      </c>
      <c r="AL163" s="74" t="s">
        <v>28</v>
      </c>
      <c r="AM163" s="74" t="s">
        <v>29</v>
      </c>
      <c r="AN163" s="79">
        <v>2267</v>
      </c>
      <c r="AO163" s="79">
        <v>2800</v>
      </c>
      <c r="AP163" s="79">
        <v>1300</v>
      </c>
      <c r="AQ163" s="115">
        <v>1353</v>
      </c>
      <c r="AR163" s="115">
        <v>104.07692307692299</v>
      </c>
      <c r="AS163" s="80"/>
      <c r="AT163" s="115">
        <v>1353</v>
      </c>
      <c r="AU163" s="115">
        <v>104.07692307692299</v>
      </c>
      <c r="AV163" s="117" t="s">
        <v>2014</v>
      </c>
      <c r="AW163" s="126">
        <f>Tabla1[[#This Row],[TotalEjecuciónaDic20232]]-Tabla1[[#This Row],[TotalEjecuciónaDic2023]]</f>
        <v>0</v>
      </c>
      <c r="AX163" s="118"/>
      <c r="AY163" s="118"/>
      <c r="AZ163" s="118">
        <f>LEN(Tabla1[[#This Row],[Observaciones ajustadas]])</f>
        <v>0</v>
      </c>
      <c r="BA163" s="118">
        <f>LEN(Tabla1[[#This Row],[Observaciones ajustadas]])</f>
        <v>0</v>
      </c>
      <c r="BB163" s="118"/>
      <c r="BC163" s="166"/>
      <c r="BD163" s="159"/>
      <c r="BE163" s="163">
        <f t="shared" si="9"/>
        <v>-53</v>
      </c>
      <c r="BF163" s="163">
        <f t="shared" si="10"/>
        <v>95.92307692307692</v>
      </c>
      <c r="BG163" s="162">
        <f t="shared" si="11"/>
        <v>94.519131334022759</v>
      </c>
      <c r="BH163" s="162">
        <f t="shared" si="12"/>
        <v>-171.48217636022514</v>
      </c>
    </row>
    <row r="164" spans="1:60" ht="48.6" customHeight="1" x14ac:dyDescent="0.2">
      <c r="A164" s="166" t="str">
        <f>Tabla1[[#This Row],[CEGE]]&amp;Tabla1[[#This Row],[CentroGestor]]&amp;"-"&amp;Tabla1[[#This Row],[CodProducto]]&amp;"-"&amp;Tabla1[[#This Row],[CodIndicadordeProducto2]]</f>
        <v>0121-010121-01-37</v>
      </c>
      <c r="B164" s="166" t="str">
        <f>D164&amp;Tabla1[[#This Row],[CodIndicadordeProducto2]]</f>
        <v>PM0121010137</v>
      </c>
      <c r="C164" s="166" t="e">
        <f>VLOOKUP(B164,[1]Hoja1!$A$1:$A$507,1,0)</f>
        <v>#N/A</v>
      </c>
      <c r="D164" s="166" t="s">
        <v>2009</v>
      </c>
      <c r="E164" s="166" t="str">
        <f>Tabla1[[#This Row],[CEGE]]&amp;Tabla1[[#This Row],[CodProducto]]</f>
        <v>0121-0101</v>
      </c>
      <c r="F164" s="166" t="str">
        <f>Tabla1[[#This Row],[CEGE]]&amp;Tabla1[[#This Row],[CodProducto]]&amp;Tabla1[[#This Row],[Naturaleza]]&amp;Tabla1[[#This Row],[Periodicidad]]&amp;Tabla1[[#This Row],[UnidaddeMedida]]&amp;Tabla1[[#This Row],[LíneaBase]]&amp;Tabla1[[#This Row],[MetaPlan]]&amp;Tabla1[[#This Row],[MetaAnual]]</f>
        <v>0121-0101AcumuladoMensualVAL119833126</v>
      </c>
      <c r="G164" s="73" t="s">
        <v>1390</v>
      </c>
      <c r="H164" s="74" t="s">
        <v>1651</v>
      </c>
      <c r="I164" s="74" t="s">
        <v>452</v>
      </c>
      <c r="J164" s="74" t="s">
        <v>453</v>
      </c>
      <c r="K164" s="74" t="s">
        <v>181</v>
      </c>
      <c r="L164" s="74" t="s">
        <v>454</v>
      </c>
      <c r="M164" s="75">
        <v>0</v>
      </c>
      <c r="N164" s="75">
        <v>0</v>
      </c>
      <c r="O164" s="75">
        <v>0</v>
      </c>
      <c r="P164" s="75">
        <v>0</v>
      </c>
      <c r="Q164" s="75">
        <v>0</v>
      </c>
      <c r="R164" s="76" t="s">
        <v>69</v>
      </c>
      <c r="S164" s="76" t="s">
        <v>69</v>
      </c>
      <c r="T164" s="76" t="s">
        <v>69</v>
      </c>
      <c r="U164" s="76" t="s">
        <v>69</v>
      </c>
      <c r="V164" s="76" t="s">
        <v>69</v>
      </c>
      <c r="W164" s="76" t="s">
        <v>69</v>
      </c>
      <c r="X164" s="76" t="s">
        <v>69</v>
      </c>
      <c r="Y164" s="76" t="s">
        <v>69</v>
      </c>
      <c r="Z164" s="76" t="s">
        <v>69</v>
      </c>
      <c r="AA164" s="105" t="str">
        <f>IF(Tabla1[[#This Row],[Compromisos
Diciembre2023Rev19Feb]]="","",Tabla1[[#This Row],[Compromisos
Diciembre2023Rev19Feb]]-Tabla1[[#This Row],[Compromisos
Diciembre2023]])</f>
        <v/>
      </c>
      <c r="AB164" s="105" t="str">
        <f>IF(Tabla1[[#This Row],[Giros
Diciembre2023Rev19Feb]]="","",Tabla1[[#This Row],[Giros
Diciembre2023]]-Tabla1[[#This Row],[Giros
Diciembre2023Rev19Feb]])</f>
        <v/>
      </c>
      <c r="AC164" s="74" t="s">
        <v>69</v>
      </c>
      <c r="AD164" s="74" t="s">
        <v>69</v>
      </c>
      <c r="AE164" s="74" t="s">
        <v>69</v>
      </c>
      <c r="AF164" s="74" t="s">
        <v>69</v>
      </c>
      <c r="AG164" s="74" t="s">
        <v>69</v>
      </c>
      <c r="AH164" s="74" t="s">
        <v>69</v>
      </c>
      <c r="AI164" s="78" t="s">
        <v>566</v>
      </c>
      <c r="AJ164" s="74" t="s">
        <v>477</v>
      </c>
      <c r="AK164" s="74" t="s">
        <v>27</v>
      </c>
      <c r="AL164" s="74" t="s">
        <v>28</v>
      </c>
      <c r="AM164" s="74" t="s">
        <v>29</v>
      </c>
      <c r="AN164" s="79"/>
      <c r="AO164" s="79">
        <v>11983</v>
      </c>
      <c r="AP164" s="79">
        <v>3126</v>
      </c>
      <c r="AQ164" s="115">
        <v>5109</v>
      </c>
      <c r="AR164" s="115">
        <v>163.43570057581601</v>
      </c>
      <c r="AS164" s="80"/>
      <c r="AT164" s="115">
        <v>5109</v>
      </c>
      <c r="AU164" s="115">
        <v>163.43570057581601</v>
      </c>
      <c r="AV164" s="117" t="s">
        <v>2015</v>
      </c>
      <c r="AW164" s="126">
        <f>Tabla1[[#This Row],[TotalEjecuciónaDic20232]]-Tabla1[[#This Row],[TotalEjecuciónaDic2023]]</f>
        <v>0</v>
      </c>
      <c r="AX164" s="118"/>
      <c r="AY164" s="118"/>
      <c r="AZ164" s="118">
        <f>LEN(Tabla1[[#This Row],[Observaciones ajustadas]])</f>
        <v>0</v>
      </c>
      <c r="BA164" s="118">
        <f>LEN(Tabla1[[#This Row],[Observaciones ajustadas]])</f>
        <v>0</v>
      </c>
      <c r="BB164" s="118"/>
      <c r="BC164" s="166"/>
      <c r="BD164" s="159"/>
      <c r="BE164" s="163">
        <f t="shared" si="9"/>
        <v>-1983</v>
      </c>
      <c r="BF164" s="163">
        <f t="shared" si="10"/>
        <v>36.564299424184263</v>
      </c>
      <c r="BG164" s="162">
        <f t="shared" si="11"/>
        <v>163.43570057581573</v>
      </c>
      <c r="BH164" s="162">
        <f t="shared" si="12"/>
        <v>42.635400150212796</v>
      </c>
    </row>
    <row r="165" spans="1:60" ht="48.6" customHeight="1" x14ac:dyDescent="0.2">
      <c r="A165" s="166" t="str">
        <f>Tabla1[[#This Row],[CEGE]]&amp;Tabla1[[#This Row],[CentroGestor]]&amp;"-"&amp;Tabla1[[#This Row],[CodProducto]]&amp;"-"&amp;Tabla1[[#This Row],[CodIndicadordeProducto2]]</f>
        <v>0121-010121-01-38</v>
      </c>
      <c r="B165" s="166" t="str">
        <f>D165&amp;Tabla1[[#This Row],[CodIndicadordeProducto2]]</f>
        <v>PM0121010138</v>
      </c>
      <c r="C165" s="166" t="e">
        <f>VLOOKUP(B165,[1]Hoja1!$A$1:$A$507,1,0)</f>
        <v>#N/A</v>
      </c>
      <c r="D165" s="166" t="s">
        <v>2009</v>
      </c>
      <c r="E165" s="166" t="str">
        <f>Tabla1[[#This Row],[CEGE]]&amp;Tabla1[[#This Row],[CodProducto]]</f>
        <v>0121-0101</v>
      </c>
      <c r="F165" s="166" t="str">
        <f>Tabla1[[#This Row],[CEGE]]&amp;Tabla1[[#This Row],[CodProducto]]&amp;Tabla1[[#This Row],[Naturaleza]]&amp;Tabla1[[#This Row],[Periodicidad]]&amp;Tabla1[[#This Row],[UnidaddeMedida]]&amp;Tabla1[[#This Row],[LíneaBase]]&amp;Tabla1[[#This Row],[MetaPlan]]&amp;Tabla1[[#This Row],[MetaAnual]]</f>
        <v>0121-0101AcumuladoMensualVAL8000000020000000</v>
      </c>
      <c r="G165" s="73" t="s">
        <v>1390</v>
      </c>
      <c r="H165" s="74" t="s">
        <v>1651</v>
      </c>
      <c r="I165" s="74" t="s">
        <v>452</v>
      </c>
      <c r="J165" s="74" t="s">
        <v>453</v>
      </c>
      <c r="K165" s="74" t="s">
        <v>181</v>
      </c>
      <c r="L165" s="74" t="s">
        <v>454</v>
      </c>
      <c r="M165" s="75">
        <v>0</v>
      </c>
      <c r="N165" s="75">
        <v>0</v>
      </c>
      <c r="O165" s="75">
        <v>0</v>
      </c>
      <c r="P165" s="75">
        <v>0</v>
      </c>
      <c r="Q165" s="75">
        <v>0</v>
      </c>
      <c r="R165" s="76" t="s">
        <v>69</v>
      </c>
      <c r="S165" s="76" t="s">
        <v>69</v>
      </c>
      <c r="T165" s="76" t="s">
        <v>69</v>
      </c>
      <c r="U165" s="76" t="s">
        <v>69</v>
      </c>
      <c r="V165" s="76" t="s">
        <v>69</v>
      </c>
      <c r="W165" s="76" t="s">
        <v>69</v>
      </c>
      <c r="X165" s="76" t="s">
        <v>69</v>
      </c>
      <c r="Y165" s="76" t="s">
        <v>69</v>
      </c>
      <c r="Z165" s="76" t="s">
        <v>69</v>
      </c>
      <c r="AA165" s="105" t="str">
        <f>IF(Tabla1[[#This Row],[Compromisos
Diciembre2023Rev19Feb]]="","",Tabla1[[#This Row],[Compromisos
Diciembre2023Rev19Feb]]-Tabla1[[#This Row],[Compromisos
Diciembre2023]])</f>
        <v/>
      </c>
      <c r="AB165" s="105" t="str">
        <f>IF(Tabla1[[#This Row],[Giros
Diciembre2023Rev19Feb]]="","",Tabla1[[#This Row],[Giros
Diciembre2023]]-Tabla1[[#This Row],[Giros
Diciembre2023Rev19Feb]])</f>
        <v/>
      </c>
      <c r="AC165" s="74" t="s">
        <v>69</v>
      </c>
      <c r="AD165" s="74" t="s">
        <v>69</v>
      </c>
      <c r="AE165" s="74" t="s">
        <v>69</v>
      </c>
      <c r="AF165" s="74" t="s">
        <v>69</v>
      </c>
      <c r="AG165" s="74" t="s">
        <v>69</v>
      </c>
      <c r="AH165" s="74" t="s">
        <v>69</v>
      </c>
      <c r="AI165" s="78" t="s">
        <v>531</v>
      </c>
      <c r="AJ165" s="74" t="s">
        <v>479</v>
      </c>
      <c r="AK165" s="74" t="s">
        <v>27</v>
      </c>
      <c r="AL165" s="74" t="s">
        <v>28</v>
      </c>
      <c r="AM165" s="74" t="s">
        <v>29</v>
      </c>
      <c r="AN165" s="79"/>
      <c r="AO165" s="79">
        <v>80000000</v>
      </c>
      <c r="AP165" s="79">
        <v>20000000</v>
      </c>
      <c r="AQ165" s="79">
        <v>74299391</v>
      </c>
      <c r="AR165" s="131">
        <v>371.49695500000001</v>
      </c>
      <c r="AS165" s="80"/>
      <c r="AT165" s="115">
        <v>74299391</v>
      </c>
      <c r="AU165" s="115">
        <v>371.49695500000001</v>
      </c>
      <c r="AV165" s="117" t="s">
        <v>2016</v>
      </c>
      <c r="AW165" s="115">
        <f>Tabla1[[#This Row],[TotalEjecuciónaDic20232]]-Tabla1[[#This Row],[TotalEjecuciónaDic2023]]</f>
        <v>0</v>
      </c>
      <c r="AX165" s="118"/>
      <c r="AY165" s="118"/>
      <c r="AZ165" s="118">
        <f>LEN(Tabla1[[#This Row],[Observaciones ajustadas]])</f>
        <v>0</v>
      </c>
      <c r="BA165" s="118">
        <f>LEN(Tabla1[[#This Row],[Observaciones ajustadas]])</f>
        <v>0</v>
      </c>
      <c r="BB165" s="118"/>
      <c r="BC165" s="166"/>
      <c r="BD165" s="159"/>
      <c r="BE165" s="163">
        <f t="shared" si="9"/>
        <v>-54299391</v>
      </c>
      <c r="BF165" s="163">
        <f t="shared" si="10"/>
        <v>-171.49695500000001</v>
      </c>
      <c r="BG165" s="162">
        <f t="shared" si="11"/>
        <v>371.49695500000001</v>
      </c>
      <c r="BH165" s="162">
        <f t="shared" si="12"/>
        <v>92.874238750000004</v>
      </c>
    </row>
    <row r="166" spans="1:60" ht="48.6" customHeight="1" x14ac:dyDescent="0.2">
      <c r="A166" s="166" t="str">
        <f>Tabla1[[#This Row],[CEGE]]&amp;Tabla1[[#This Row],[CentroGestor]]&amp;"-"&amp;Tabla1[[#This Row],[CodProducto]]&amp;"-"&amp;Tabla1[[#This Row],[CodIndicadordeProducto2]]</f>
        <v>0121-010121-01-47</v>
      </c>
      <c r="B166" s="166" t="str">
        <f>D166&amp;Tabla1[[#This Row],[CodIndicadordeProducto2]]</f>
        <v>PM0121010147</v>
      </c>
      <c r="C166" s="166" t="e">
        <f>VLOOKUP(B166,[1]Hoja1!$A$1:$A$507,1,0)</f>
        <v>#N/A</v>
      </c>
      <c r="D166" s="166" t="s">
        <v>2009</v>
      </c>
      <c r="E166" s="166" t="str">
        <f>Tabla1[[#This Row],[CEGE]]&amp;Tabla1[[#This Row],[CodProducto]]</f>
        <v>0121-0101</v>
      </c>
      <c r="F166" s="166" t="str">
        <f>Tabla1[[#This Row],[CEGE]]&amp;Tabla1[[#This Row],[CodProducto]]&amp;Tabla1[[#This Row],[Naturaleza]]&amp;Tabla1[[#This Row],[Periodicidad]]&amp;Tabla1[[#This Row],[UnidaddeMedida]]&amp;Tabla1[[#This Row],[LíneaBase]]&amp;Tabla1[[#This Row],[MetaPlan]]&amp;Tabla1[[#This Row],[MetaAnual]]</f>
        <v>0121-0101AcumuladoMensualVAL51002100</v>
      </c>
      <c r="G166" s="73" t="s">
        <v>1390</v>
      </c>
      <c r="H166" s="74" t="s">
        <v>1651</v>
      </c>
      <c r="I166" s="74" t="s">
        <v>452</v>
      </c>
      <c r="J166" s="74" t="s">
        <v>453</v>
      </c>
      <c r="K166" s="74" t="s">
        <v>181</v>
      </c>
      <c r="L166" s="74" t="s">
        <v>454</v>
      </c>
      <c r="M166" s="75">
        <v>0</v>
      </c>
      <c r="N166" s="75">
        <v>0</v>
      </c>
      <c r="O166" s="75">
        <v>0</v>
      </c>
      <c r="P166" s="75">
        <v>0</v>
      </c>
      <c r="Q166" s="75">
        <v>0</v>
      </c>
      <c r="R166" s="76" t="s">
        <v>69</v>
      </c>
      <c r="S166" s="76" t="s">
        <v>69</v>
      </c>
      <c r="T166" s="76" t="s">
        <v>69</v>
      </c>
      <c r="U166" s="76" t="s">
        <v>69</v>
      </c>
      <c r="V166" s="76" t="s">
        <v>69</v>
      </c>
      <c r="W166" s="76" t="s">
        <v>69</v>
      </c>
      <c r="X166" s="76" t="s">
        <v>69</v>
      </c>
      <c r="Y166" s="76" t="s">
        <v>69</v>
      </c>
      <c r="Z166" s="76" t="s">
        <v>69</v>
      </c>
      <c r="AA166" s="105" t="str">
        <f>IF(Tabla1[[#This Row],[Compromisos
Diciembre2023Rev19Feb]]="","",Tabla1[[#This Row],[Compromisos
Diciembre2023Rev19Feb]]-Tabla1[[#This Row],[Compromisos
Diciembre2023]])</f>
        <v/>
      </c>
      <c r="AB166" s="105" t="str">
        <f>IF(Tabla1[[#This Row],[Giros
Diciembre2023Rev19Feb]]="","",Tabla1[[#This Row],[Giros
Diciembre2023]]-Tabla1[[#This Row],[Giros
Diciembre2023Rev19Feb]])</f>
        <v/>
      </c>
      <c r="AC166" s="74" t="s">
        <v>69</v>
      </c>
      <c r="AD166" s="74" t="s">
        <v>69</v>
      </c>
      <c r="AE166" s="74" t="s">
        <v>69</v>
      </c>
      <c r="AF166" s="74" t="s">
        <v>69</v>
      </c>
      <c r="AG166" s="74" t="s">
        <v>69</v>
      </c>
      <c r="AH166" s="74" t="s">
        <v>69</v>
      </c>
      <c r="AI166" s="78" t="s">
        <v>548</v>
      </c>
      <c r="AJ166" s="74" t="s">
        <v>481</v>
      </c>
      <c r="AK166" s="74" t="s">
        <v>27</v>
      </c>
      <c r="AL166" s="74" t="s">
        <v>28</v>
      </c>
      <c r="AM166" s="74" t="s">
        <v>29</v>
      </c>
      <c r="AN166" s="79"/>
      <c r="AO166" s="79">
        <v>5100</v>
      </c>
      <c r="AP166" s="79">
        <v>2100</v>
      </c>
      <c r="AQ166" s="115">
        <v>2029</v>
      </c>
      <c r="AR166" s="115">
        <v>96.619047619047606</v>
      </c>
      <c r="AS166" s="80"/>
      <c r="AT166" s="115">
        <v>2029</v>
      </c>
      <c r="AU166" s="115">
        <v>96.619047619047606</v>
      </c>
      <c r="AV166" s="117" t="s">
        <v>2017</v>
      </c>
      <c r="AW166" s="126">
        <f>Tabla1[[#This Row],[TotalEjecuciónaDic20232]]-Tabla1[[#This Row],[TotalEjecuciónaDic2023]]</f>
        <v>0</v>
      </c>
      <c r="AX166" s="118"/>
      <c r="AY166" s="118"/>
      <c r="AZ166" s="118">
        <f>LEN(Tabla1[[#This Row],[Observaciones ajustadas]])</f>
        <v>0</v>
      </c>
      <c r="BA166" s="118">
        <f>LEN(Tabla1[[#This Row],[Observaciones ajustadas]])</f>
        <v>0</v>
      </c>
      <c r="BB166" s="118"/>
      <c r="BC166" s="166"/>
      <c r="BD166" s="159"/>
      <c r="BE166" s="163">
        <f t="shared" si="9"/>
        <v>71</v>
      </c>
      <c r="BF166" s="163">
        <f t="shared" si="10"/>
        <v>103.38095238095238</v>
      </c>
      <c r="BG166" s="162">
        <f t="shared" si="11"/>
        <v>96.61904761904762</v>
      </c>
      <c r="BH166" s="162">
        <f t="shared" si="12"/>
        <v>39.784313725490193</v>
      </c>
    </row>
    <row r="167" spans="1:60" ht="48.6" customHeight="1" x14ac:dyDescent="0.2">
      <c r="A167" s="166" t="str">
        <f>Tabla1[[#This Row],[CEGE]]&amp;Tabla1[[#This Row],[CentroGestor]]&amp;"-"&amp;Tabla1[[#This Row],[CodProducto]]&amp;"-"&amp;Tabla1[[#This Row],[CodIndicadordeProducto2]]</f>
        <v>0121-010121-01-48</v>
      </c>
      <c r="B167" s="166" t="str">
        <f>D167&amp;Tabla1[[#This Row],[CodIndicadordeProducto2]]</f>
        <v>PM0121010148</v>
      </c>
      <c r="C167" s="166" t="e">
        <f>VLOOKUP(B167,[1]Hoja1!$A$1:$A$507,1,0)</f>
        <v>#N/A</v>
      </c>
      <c r="D167" s="166" t="s">
        <v>2009</v>
      </c>
      <c r="E167" s="166" t="str">
        <f>Tabla1[[#This Row],[CEGE]]&amp;Tabla1[[#This Row],[CodProducto]]</f>
        <v>0121-0101</v>
      </c>
      <c r="F167" s="166" t="str">
        <f>Tabla1[[#This Row],[CEGE]]&amp;Tabla1[[#This Row],[CodProducto]]&amp;Tabla1[[#This Row],[Naturaleza]]&amp;Tabla1[[#This Row],[Periodicidad]]&amp;Tabla1[[#This Row],[UnidaddeMedida]]&amp;Tabla1[[#This Row],[LíneaBase]]&amp;Tabla1[[#This Row],[MetaPlan]]&amp;Tabla1[[#This Row],[MetaAnual]]</f>
        <v>0121-0101AcumuladoMensualVAL216006800</v>
      </c>
      <c r="G167" s="73" t="s">
        <v>1390</v>
      </c>
      <c r="H167" s="74" t="s">
        <v>1651</v>
      </c>
      <c r="I167" s="74" t="s">
        <v>452</v>
      </c>
      <c r="J167" s="74" t="s">
        <v>453</v>
      </c>
      <c r="K167" s="74" t="s">
        <v>181</v>
      </c>
      <c r="L167" s="74" t="s">
        <v>454</v>
      </c>
      <c r="M167" s="75">
        <v>0</v>
      </c>
      <c r="N167" s="75">
        <v>0</v>
      </c>
      <c r="O167" s="75">
        <v>0</v>
      </c>
      <c r="P167" s="75">
        <v>0</v>
      </c>
      <c r="Q167" s="75">
        <v>0</v>
      </c>
      <c r="R167" s="76" t="s">
        <v>69</v>
      </c>
      <c r="S167" s="76" t="s">
        <v>69</v>
      </c>
      <c r="T167" s="76" t="s">
        <v>69</v>
      </c>
      <c r="U167" s="76" t="s">
        <v>69</v>
      </c>
      <c r="V167" s="76" t="s">
        <v>69</v>
      </c>
      <c r="W167" s="76" t="s">
        <v>69</v>
      </c>
      <c r="X167" s="76" t="s">
        <v>69</v>
      </c>
      <c r="Y167" s="76" t="s">
        <v>69</v>
      </c>
      <c r="Z167" s="76" t="s">
        <v>69</v>
      </c>
      <c r="AA167" s="105" t="str">
        <f>IF(Tabla1[[#This Row],[Compromisos
Diciembre2023Rev19Feb]]="","",Tabla1[[#This Row],[Compromisos
Diciembre2023Rev19Feb]]-Tabla1[[#This Row],[Compromisos
Diciembre2023]])</f>
        <v/>
      </c>
      <c r="AB167" s="105" t="str">
        <f>IF(Tabla1[[#This Row],[Giros
Diciembre2023Rev19Feb]]="","",Tabla1[[#This Row],[Giros
Diciembre2023]]-Tabla1[[#This Row],[Giros
Diciembre2023Rev19Feb]])</f>
        <v/>
      </c>
      <c r="AC167" s="74" t="s">
        <v>69</v>
      </c>
      <c r="AD167" s="74" t="s">
        <v>69</v>
      </c>
      <c r="AE167" s="74" t="s">
        <v>69</v>
      </c>
      <c r="AF167" s="74" t="s">
        <v>69</v>
      </c>
      <c r="AG167" s="74" t="s">
        <v>69</v>
      </c>
      <c r="AH167" s="74" t="s">
        <v>69</v>
      </c>
      <c r="AI167" s="78" t="s">
        <v>545</v>
      </c>
      <c r="AJ167" s="74" t="s">
        <v>483</v>
      </c>
      <c r="AK167" s="74" t="s">
        <v>27</v>
      </c>
      <c r="AL167" s="74" t="s">
        <v>28</v>
      </c>
      <c r="AM167" s="74" t="s">
        <v>29</v>
      </c>
      <c r="AN167" s="79"/>
      <c r="AO167" s="79">
        <v>21600</v>
      </c>
      <c r="AP167" s="79">
        <v>6800</v>
      </c>
      <c r="AQ167" s="115">
        <v>4713</v>
      </c>
      <c r="AR167" s="115">
        <v>69.308823529411796</v>
      </c>
      <c r="AS167" s="80"/>
      <c r="AT167" s="115">
        <v>4713</v>
      </c>
      <c r="AU167" s="115">
        <v>69.308823529411796</v>
      </c>
      <c r="AV167" s="117" t="s">
        <v>2018</v>
      </c>
      <c r="AW167" s="126">
        <f>Tabla1[[#This Row],[TotalEjecuciónaDic20232]]-Tabla1[[#This Row],[TotalEjecuciónaDic2023]]</f>
        <v>0</v>
      </c>
      <c r="AX167" s="118"/>
      <c r="AY167" s="118"/>
      <c r="AZ167" s="118">
        <f>LEN(Tabla1[[#This Row],[Observaciones ajustadas]])</f>
        <v>0</v>
      </c>
      <c r="BA167" s="118">
        <f>LEN(Tabla1[[#This Row],[Observaciones ajustadas]])</f>
        <v>0</v>
      </c>
      <c r="BB167" s="118"/>
      <c r="BC167" s="166"/>
      <c r="BD167" s="159"/>
      <c r="BE167" s="163">
        <f t="shared" si="9"/>
        <v>2087</v>
      </c>
      <c r="BF167" s="163">
        <f t="shared" si="10"/>
        <v>130.69117647058823</v>
      </c>
      <c r="BG167" s="162">
        <f t="shared" si="11"/>
        <v>69.308823529411768</v>
      </c>
      <c r="BH167" s="162">
        <f t="shared" si="12"/>
        <v>21.819444444444443</v>
      </c>
    </row>
    <row r="168" spans="1:60" ht="48.6" customHeight="1" x14ac:dyDescent="0.2">
      <c r="A168" s="166" t="str">
        <f>Tabla1[[#This Row],[CEGE]]&amp;Tabla1[[#This Row],[CentroGestor]]&amp;"-"&amp;Tabla1[[#This Row],[CodProducto]]&amp;"-"&amp;Tabla1[[#This Row],[CodIndicadordeProducto2]]</f>
        <v>0121-010121-02-34</v>
      </c>
      <c r="B168" s="166" t="str">
        <f>D168&amp;Tabla1[[#This Row],[CodIndicadordeProducto2]]</f>
        <v>PM0121010234</v>
      </c>
      <c r="C168" s="166" t="e">
        <f>VLOOKUP(B168,[1]Hoja1!$A$1:$A$507,1,0)</f>
        <v>#N/A</v>
      </c>
      <c r="D168" s="166" t="s">
        <v>2019</v>
      </c>
      <c r="E168" s="166" t="str">
        <f>Tabla1[[#This Row],[CEGE]]&amp;Tabla1[[#This Row],[CodProducto]]</f>
        <v>0121-0102</v>
      </c>
      <c r="F168" s="166" t="str">
        <f>Tabla1[[#This Row],[CEGE]]&amp;Tabla1[[#This Row],[CodProducto]]&amp;Tabla1[[#This Row],[Naturaleza]]&amp;Tabla1[[#This Row],[Periodicidad]]&amp;Tabla1[[#This Row],[UnidaddeMedida]]&amp;Tabla1[[#This Row],[LíneaBase]]&amp;Tabla1[[#This Row],[MetaPlan]]&amp;Tabla1[[#This Row],[MetaAnual]]</f>
        <v>0121-0102AcumuladoMensualVAL162</v>
      </c>
      <c r="G168" s="73" t="s">
        <v>1390</v>
      </c>
      <c r="H168" s="74" t="s">
        <v>1651</v>
      </c>
      <c r="I168" s="74" t="s">
        <v>452</v>
      </c>
      <c r="J168" s="74" t="s">
        <v>453</v>
      </c>
      <c r="K168" s="74" t="s">
        <v>186</v>
      </c>
      <c r="L168" s="74" t="s">
        <v>463</v>
      </c>
      <c r="M168" s="75">
        <v>5495.027</v>
      </c>
      <c r="N168" s="75">
        <v>4141.027</v>
      </c>
      <c r="O168" s="75">
        <v>4141.027</v>
      </c>
      <c r="P168" s="75">
        <v>3281.5068860000001</v>
      </c>
      <c r="Q168" s="75">
        <v>1643.3408480000001</v>
      </c>
      <c r="R168" s="76">
        <v>5495027000</v>
      </c>
      <c r="S168" s="76">
        <v>4141027000</v>
      </c>
      <c r="T168" s="76">
        <v>191172548</v>
      </c>
      <c r="U168" s="76">
        <v>3949854452</v>
      </c>
      <c r="V168" s="76">
        <v>3580238971</v>
      </c>
      <c r="W168" s="105">
        <v>4141027000</v>
      </c>
      <c r="X168" s="105">
        <v>4141027000</v>
      </c>
      <c r="Y168" s="105">
        <v>3949854452</v>
      </c>
      <c r="Z168" s="105">
        <v>3580238971</v>
      </c>
      <c r="AA168" s="105">
        <f>IF(Tabla1[[#This Row],[Compromisos
Diciembre2023Rev19Feb]]="","",Tabla1[[#This Row],[Compromisos
Diciembre2023Rev19Feb]]-Tabla1[[#This Row],[Compromisos
Diciembre2023]])</f>
        <v>0</v>
      </c>
      <c r="AB168" s="105">
        <f>IF(Tabla1[[#This Row],[Giros
Diciembre2023Rev19Feb]]="","",Tabla1[[#This Row],[Giros
Diciembre2023]]-Tabla1[[#This Row],[Giros
Diciembre2023Rev19Feb]])</f>
        <v>0</v>
      </c>
      <c r="AC168" s="74" t="s">
        <v>1460</v>
      </c>
      <c r="AD168" s="74" t="s">
        <v>1446</v>
      </c>
      <c r="AE168" s="74" t="s">
        <v>1446</v>
      </c>
      <c r="AF168" s="74" t="s">
        <v>1446</v>
      </c>
      <c r="AG168" s="74" t="s">
        <v>1446</v>
      </c>
      <c r="AH168" s="74" t="s">
        <v>1460</v>
      </c>
      <c r="AI168" s="78" t="s">
        <v>517</v>
      </c>
      <c r="AJ168" s="74" t="s">
        <v>1654</v>
      </c>
      <c r="AK168" s="74" t="s">
        <v>27</v>
      </c>
      <c r="AL168" s="74" t="s">
        <v>28</v>
      </c>
      <c r="AM168" s="74" t="s">
        <v>29</v>
      </c>
      <c r="AN168" s="79"/>
      <c r="AO168" s="79">
        <v>16</v>
      </c>
      <c r="AP168" s="79">
        <v>2</v>
      </c>
      <c r="AQ168" s="115">
        <v>2</v>
      </c>
      <c r="AR168" s="115">
        <v>100</v>
      </c>
      <c r="AS168" s="80"/>
      <c r="AT168" s="115">
        <v>2</v>
      </c>
      <c r="AU168" s="115">
        <v>100</v>
      </c>
      <c r="AV168" s="117" t="s">
        <v>2020</v>
      </c>
      <c r="AW168" s="126">
        <f>Tabla1[[#This Row],[TotalEjecuciónaDic20232]]-Tabla1[[#This Row],[TotalEjecuciónaDic2023]]</f>
        <v>0</v>
      </c>
      <c r="AX168" s="118"/>
      <c r="AY168" s="118"/>
      <c r="AZ168" s="118">
        <f>LEN(Tabla1[[#This Row],[Observaciones ajustadas]])</f>
        <v>0</v>
      </c>
      <c r="BA168" s="118">
        <f>LEN(Tabla1[[#This Row],[Observaciones ajustadas]])</f>
        <v>0</v>
      </c>
      <c r="BB168" s="118"/>
      <c r="BC168" s="166"/>
      <c r="BD168" s="159"/>
      <c r="BE168" s="163">
        <f t="shared" si="9"/>
        <v>0</v>
      </c>
      <c r="BF168" s="163">
        <f t="shared" si="10"/>
        <v>100</v>
      </c>
      <c r="BG168" s="162">
        <f t="shared" si="11"/>
        <v>100</v>
      </c>
      <c r="BH168" s="162">
        <f t="shared" si="12"/>
        <v>12.5</v>
      </c>
    </row>
    <row r="169" spans="1:60" ht="48.6" customHeight="1" x14ac:dyDescent="0.2">
      <c r="A169" s="166" t="str">
        <f>Tabla1[[#This Row],[CEGE]]&amp;Tabla1[[#This Row],[CentroGestor]]&amp;"-"&amp;Tabla1[[#This Row],[CodProducto]]&amp;"-"&amp;Tabla1[[#This Row],[CodIndicadordeProducto2]]</f>
        <v>0121-010121-03-12</v>
      </c>
      <c r="B169" s="166" t="str">
        <f>D169&amp;Tabla1[[#This Row],[CodIndicadordeProducto2]]</f>
        <v>PM0121010312</v>
      </c>
      <c r="C169" s="166" t="e">
        <f>VLOOKUP(B169,[1]Hoja1!$A$1:$A$507,1,0)</f>
        <v>#N/A</v>
      </c>
      <c r="D169" s="166" t="s">
        <v>2021</v>
      </c>
      <c r="E169" s="166" t="str">
        <f>Tabla1[[#This Row],[CEGE]]&amp;Tabla1[[#This Row],[CodProducto]]</f>
        <v>0121-0103</v>
      </c>
      <c r="F169" s="166" t="str">
        <f>Tabla1[[#This Row],[CEGE]]&amp;Tabla1[[#This Row],[CodProducto]]&amp;Tabla1[[#This Row],[Naturaleza]]&amp;Tabla1[[#This Row],[Periodicidad]]&amp;Tabla1[[#This Row],[UnidaddeMedida]]&amp;Tabla1[[#This Row],[LíneaBase]]&amp;Tabla1[[#This Row],[MetaPlan]]&amp;Tabla1[[#This Row],[MetaAnual]]</f>
        <v>0121-0103AcumuladoMensualVAL13640513800025000</v>
      </c>
      <c r="G169" s="73" t="s">
        <v>1390</v>
      </c>
      <c r="H169" s="74" t="s">
        <v>1651</v>
      </c>
      <c r="I169" s="74" t="s">
        <v>452</v>
      </c>
      <c r="J169" s="74" t="s">
        <v>453</v>
      </c>
      <c r="K169" s="74" t="s">
        <v>384</v>
      </c>
      <c r="L169" s="74" t="s">
        <v>457</v>
      </c>
      <c r="M169" s="75">
        <v>35478.15</v>
      </c>
      <c r="N169" s="75">
        <v>35478.15</v>
      </c>
      <c r="O169" s="75">
        <v>35478.15</v>
      </c>
      <c r="P169" s="75">
        <v>33226.295230000003</v>
      </c>
      <c r="Q169" s="75">
        <v>20723.537350999999</v>
      </c>
      <c r="R169" s="76">
        <v>35478150000</v>
      </c>
      <c r="S169" s="76">
        <v>35117115857</v>
      </c>
      <c r="T169" s="76">
        <v>529599621</v>
      </c>
      <c r="U169" s="76">
        <v>34587516236</v>
      </c>
      <c r="V169" s="76">
        <v>31755349110</v>
      </c>
      <c r="W169" s="105">
        <v>35117115857</v>
      </c>
      <c r="X169" s="105">
        <v>35117115857</v>
      </c>
      <c r="Y169" s="105">
        <v>34587516236</v>
      </c>
      <c r="Z169" s="105">
        <v>31755349110</v>
      </c>
      <c r="AA169" s="105">
        <f>IF(Tabla1[[#This Row],[Compromisos
Diciembre2023Rev19Feb]]="","",Tabla1[[#This Row],[Compromisos
Diciembre2023Rev19Feb]]-Tabla1[[#This Row],[Compromisos
Diciembre2023]])</f>
        <v>0</v>
      </c>
      <c r="AB169" s="105">
        <f>IF(Tabla1[[#This Row],[Giros
Diciembre2023Rev19Feb]]="","",Tabla1[[#This Row],[Giros
Diciembre2023]]-Tabla1[[#This Row],[Giros
Diciembre2023Rev19Feb]])</f>
        <v>0</v>
      </c>
      <c r="AC169" s="74" t="s">
        <v>1460</v>
      </c>
      <c r="AD169" s="74" t="s">
        <v>1460</v>
      </c>
      <c r="AE169" s="74" t="s">
        <v>1460</v>
      </c>
      <c r="AF169" s="74" t="s">
        <v>1460</v>
      </c>
      <c r="AG169" s="74" t="s">
        <v>1460</v>
      </c>
      <c r="AH169" s="74" t="s">
        <v>1460</v>
      </c>
      <c r="AI169" s="78" t="s">
        <v>46</v>
      </c>
      <c r="AJ169" s="74" t="s">
        <v>1655</v>
      </c>
      <c r="AK169" s="74" t="s">
        <v>27</v>
      </c>
      <c r="AL169" s="74" t="s">
        <v>28</v>
      </c>
      <c r="AM169" s="74" t="s">
        <v>29</v>
      </c>
      <c r="AN169" s="79">
        <v>136405</v>
      </c>
      <c r="AO169" s="79">
        <v>138000</v>
      </c>
      <c r="AP169" s="79">
        <v>25000</v>
      </c>
      <c r="AQ169" s="115">
        <v>46698</v>
      </c>
      <c r="AR169" s="115">
        <v>186.792</v>
      </c>
      <c r="AS169" s="80"/>
      <c r="AT169" s="115">
        <v>46698</v>
      </c>
      <c r="AU169" s="115">
        <v>186.792</v>
      </c>
      <c r="AV169" s="117" t="s">
        <v>2022</v>
      </c>
      <c r="AW169" s="126">
        <f>Tabla1[[#This Row],[TotalEjecuciónaDic20232]]-Tabla1[[#This Row],[TotalEjecuciónaDic2023]]</f>
        <v>0</v>
      </c>
      <c r="AX169" s="118"/>
      <c r="AY169" s="118"/>
      <c r="AZ169" s="118">
        <f>LEN(Tabla1[[#This Row],[Observaciones ajustadas]])</f>
        <v>0</v>
      </c>
      <c r="BA169" s="118">
        <f>LEN(Tabla1[[#This Row],[Observaciones ajustadas]])</f>
        <v>0</v>
      </c>
      <c r="BB169" s="118"/>
      <c r="BC169" s="166"/>
      <c r="BD169" s="159"/>
      <c r="BE169" s="163">
        <f t="shared" si="9"/>
        <v>-21698</v>
      </c>
      <c r="BF169" s="163">
        <f t="shared" si="10"/>
        <v>13.207999999999998</v>
      </c>
      <c r="BG169" s="162">
        <f t="shared" si="11"/>
        <v>80.523315829630633</v>
      </c>
      <c r="BH169" s="162">
        <f t="shared" si="12"/>
        <v>-5624.2633228840123</v>
      </c>
    </row>
    <row r="170" spans="1:60" ht="48.6" customHeight="1" x14ac:dyDescent="0.2">
      <c r="A170" s="166" t="str">
        <f>Tabla1[[#This Row],[CEGE]]&amp;Tabla1[[#This Row],[CentroGestor]]&amp;"-"&amp;Tabla1[[#This Row],[CodProducto]]&amp;"-"&amp;Tabla1[[#This Row],[CodIndicadordeProducto2]]</f>
        <v>0121-010121-03-29</v>
      </c>
      <c r="B170" s="166" t="str">
        <f>D170&amp;Tabla1[[#This Row],[CodIndicadordeProducto2]]</f>
        <v>PM0121010329</v>
      </c>
      <c r="C170" s="166" t="e">
        <f>VLOOKUP(B170,[1]Hoja1!$A$1:$A$507,1,0)</f>
        <v>#N/A</v>
      </c>
      <c r="D170" s="166" t="s">
        <v>2021</v>
      </c>
      <c r="E170" s="166" t="str">
        <f>Tabla1[[#This Row],[CEGE]]&amp;Tabla1[[#This Row],[CodProducto]]</f>
        <v>0121-0103</v>
      </c>
      <c r="F170" s="166" t="str">
        <f>Tabla1[[#This Row],[CEGE]]&amp;Tabla1[[#This Row],[CodProducto]]&amp;Tabla1[[#This Row],[Naturaleza]]&amp;Tabla1[[#This Row],[Periodicidad]]&amp;Tabla1[[#This Row],[UnidaddeMedida]]&amp;Tabla1[[#This Row],[LíneaBase]]&amp;Tabla1[[#This Row],[MetaPlan]]&amp;Tabla1[[#This Row],[MetaAnual]]</f>
        <v>0121-0103AcumuladoMensualVAL20631261007000</v>
      </c>
      <c r="G170" s="73" t="s">
        <v>1390</v>
      </c>
      <c r="H170" s="74" t="s">
        <v>1651</v>
      </c>
      <c r="I170" s="74" t="s">
        <v>452</v>
      </c>
      <c r="J170" s="74" t="s">
        <v>453</v>
      </c>
      <c r="K170" s="74" t="s">
        <v>384</v>
      </c>
      <c r="L170" s="74" t="s">
        <v>457</v>
      </c>
      <c r="M170" s="75">
        <v>0</v>
      </c>
      <c r="N170" s="75">
        <v>0</v>
      </c>
      <c r="O170" s="75">
        <v>0</v>
      </c>
      <c r="P170" s="75">
        <v>0</v>
      </c>
      <c r="Q170" s="75">
        <v>0</v>
      </c>
      <c r="R170" s="76" t="s">
        <v>69</v>
      </c>
      <c r="S170" s="76" t="s">
        <v>69</v>
      </c>
      <c r="T170" s="76" t="s">
        <v>69</v>
      </c>
      <c r="U170" s="76" t="s">
        <v>69</v>
      </c>
      <c r="V170" s="76" t="s">
        <v>69</v>
      </c>
      <c r="W170" s="76" t="s">
        <v>69</v>
      </c>
      <c r="X170" s="76" t="s">
        <v>69</v>
      </c>
      <c r="Y170" s="76" t="s">
        <v>69</v>
      </c>
      <c r="Z170" s="76" t="s">
        <v>69</v>
      </c>
      <c r="AA170" s="105" t="str">
        <f>IF(Tabla1[[#This Row],[Compromisos
Diciembre2023Rev19Feb]]="","",Tabla1[[#This Row],[Compromisos
Diciembre2023Rev19Feb]]-Tabla1[[#This Row],[Compromisos
Diciembre2023]])</f>
        <v/>
      </c>
      <c r="AB170" s="105" t="str">
        <f>IF(Tabla1[[#This Row],[Giros
Diciembre2023Rev19Feb]]="","",Tabla1[[#This Row],[Giros
Diciembre2023]]-Tabla1[[#This Row],[Giros
Diciembre2023Rev19Feb]])</f>
        <v/>
      </c>
      <c r="AC170" s="74" t="s">
        <v>69</v>
      </c>
      <c r="AD170" s="74" t="s">
        <v>69</v>
      </c>
      <c r="AE170" s="74" t="s">
        <v>69</v>
      </c>
      <c r="AF170" s="74" t="s">
        <v>69</v>
      </c>
      <c r="AG170" s="74" t="s">
        <v>69</v>
      </c>
      <c r="AH170" s="74" t="s">
        <v>69</v>
      </c>
      <c r="AI170" s="78" t="s">
        <v>554</v>
      </c>
      <c r="AJ170" s="74" t="s">
        <v>485</v>
      </c>
      <c r="AK170" s="74" t="s">
        <v>27</v>
      </c>
      <c r="AL170" s="74" t="s">
        <v>28</v>
      </c>
      <c r="AM170" s="74" t="s">
        <v>29</v>
      </c>
      <c r="AN170" s="79">
        <v>20631</v>
      </c>
      <c r="AO170" s="79">
        <v>26100</v>
      </c>
      <c r="AP170" s="79">
        <v>7000</v>
      </c>
      <c r="AQ170" s="115">
        <v>7224</v>
      </c>
      <c r="AR170" s="115">
        <v>103.2</v>
      </c>
      <c r="AS170" s="80"/>
      <c r="AT170" s="115">
        <v>7224</v>
      </c>
      <c r="AU170" s="115">
        <v>103.2</v>
      </c>
      <c r="AV170" s="117" t="s">
        <v>2023</v>
      </c>
      <c r="AW170" s="126">
        <f>Tabla1[[#This Row],[TotalEjecuciónaDic20232]]-Tabla1[[#This Row],[TotalEjecuciónaDic2023]]</f>
        <v>0</v>
      </c>
      <c r="AX170" s="118"/>
      <c r="AY170" s="118"/>
      <c r="AZ170" s="118">
        <f>LEN(Tabla1[[#This Row],[Observaciones ajustadas]])</f>
        <v>0</v>
      </c>
      <c r="BA170" s="118">
        <f>LEN(Tabla1[[#This Row],[Observaciones ajustadas]])</f>
        <v>0</v>
      </c>
      <c r="BB170" s="118"/>
      <c r="BC170" s="166"/>
      <c r="BD170" s="159"/>
      <c r="BE170" s="163">
        <f t="shared" si="9"/>
        <v>-224</v>
      </c>
      <c r="BF170" s="163">
        <f t="shared" si="10"/>
        <v>96.8</v>
      </c>
      <c r="BG170" s="162">
        <f t="shared" si="11"/>
        <v>98.356686963538991</v>
      </c>
      <c r="BH170" s="162">
        <f t="shared" si="12"/>
        <v>-245.1453647833242</v>
      </c>
    </row>
    <row r="171" spans="1:60" ht="48.6" customHeight="1" x14ac:dyDescent="0.2">
      <c r="A171" s="166" t="str">
        <f>Tabla1[[#This Row],[CEGE]]&amp;Tabla1[[#This Row],[CentroGestor]]&amp;"-"&amp;Tabla1[[#This Row],[CodProducto]]&amp;"-"&amp;Tabla1[[#This Row],[CodIndicadordeProducto2]]</f>
        <v>0121-010121-03-30</v>
      </c>
      <c r="B171" s="166" t="str">
        <f>D171&amp;Tabla1[[#This Row],[CodIndicadordeProducto2]]</f>
        <v>PM0121010330</v>
      </c>
      <c r="C171" s="166" t="e">
        <f>VLOOKUP(B171,[1]Hoja1!$A$1:$A$507,1,0)</f>
        <v>#N/A</v>
      </c>
      <c r="D171" s="166" t="s">
        <v>2021</v>
      </c>
      <c r="E171" s="166" t="str">
        <f>Tabla1[[#This Row],[CEGE]]&amp;Tabla1[[#This Row],[CodProducto]]</f>
        <v>0121-0103</v>
      </c>
      <c r="F171" s="166" t="str">
        <f>Tabla1[[#This Row],[CEGE]]&amp;Tabla1[[#This Row],[CodProducto]]&amp;Tabla1[[#This Row],[Naturaleza]]&amp;Tabla1[[#This Row],[Periodicidad]]&amp;Tabla1[[#This Row],[UnidaddeMedida]]&amp;Tabla1[[#This Row],[LíneaBase]]&amp;Tabla1[[#This Row],[MetaPlan]]&amp;Tabla1[[#This Row],[MetaAnual]]</f>
        <v>0121-0103AcumuladoMensualVAL31145403866369</v>
      </c>
      <c r="G171" s="73" t="s">
        <v>1390</v>
      </c>
      <c r="H171" s="74" t="s">
        <v>1651</v>
      </c>
      <c r="I171" s="74" t="s">
        <v>452</v>
      </c>
      <c r="J171" s="74" t="s">
        <v>453</v>
      </c>
      <c r="K171" s="74" t="s">
        <v>384</v>
      </c>
      <c r="L171" s="74" t="s">
        <v>457</v>
      </c>
      <c r="M171" s="75">
        <v>0</v>
      </c>
      <c r="N171" s="75">
        <v>0</v>
      </c>
      <c r="O171" s="75">
        <v>0</v>
      </c>
      <c r="P171" s="75">
        <v>0</v>
      </c>
      <c r="Q171" s="75">
        <v>0</v>
      </c>
      <c r="R171" s="76" t="s">
        <v>69</v>
      </c>
      <c r="S171" s="76" t="s">
        <v>69</v>
      </c>
      <c r="T171" s="76" t="s">
        <v>69</v>
      </c>
      <c r="U171" s="76" t="s">
        <v>69</v>
      </c>
      <c r="V171" s="76" t="s">
        <v>69</v>
      </c>
      <c r="W171" s="76" t="s">
        <v>69</v>
      </c>
      <c r="X171" s="76" t="s">
        <v>69</v>
      </c>
      <c r="Y171" s="76" t="s">
        <v>69</v>
      </c>
      <c r="Z171" s="76" t="s">
        <v>69</v>
      </c>
      <c r="AA171" s="105" t="str">
        <f>IF(Tabla1[[#This Row],[Compromisos
Diciembre2023Rev19Feb]]="","",Tabla1[[#This Row],[Compromisos
Diciembre2023Rev19Feb]]-Tabla1[[#This Row],[Compromisos
Diciembre2023]])</f>
        <v/>
      </c>
      <c r="AB171" s="105" t="str">
        <f>IF(Tabla1[[#This Row],[Giros
Diciembre2023Rev19Feb]]="","",Tabla1[[#This Row],[Giros
Diciembre2023]]-Tabla1[[#This Row],[Giros
Diciembre2023Rev19Feb]])</f>
        <v/>
      </c>
      <c r="AC171" s="74" t="s">
        <v>69</v>
      </c>
      <c r="AD171" s="74" t="s">
        <v>69</v>
      </c>
      <c r="AE171" s="74" t="s">
        <v>69</v>
      </c>
      <c r="AF171" s="74" t="s">
        <v>69</v>
      </c>
      <c r="AG171" s="74" t="s">
        <v>69</v>
      </c>
      <c r="AH171" s="74" t="s">
        <v>69</v>
      </c>
      <c r="AI171" s="78" t="s">
        <v>1457</v>
      </c>
      <c r="AJ171" s="74" t="s">
        <v>487</v>
      </c>
      <c r="AK171" s="74" t="s">
        <v>27</v>
      </c>
      <c r="AL171" s="74" t="s">
        <v>28</v>
      </c>
      <c r="AM171" s="74" t="s">
        <v>29</v>
      </c>
      <c r="AN171" s="79">
        <v>31145</v>
      </c>
      <c r="AO171" s="79">
        <v>40386</v>
      </c>
      <c r="AP171" s="79">
        <v>6369</v>
      </c>
      <c r="AQ171" s="115">
        <v>13668</v>
      </c>
      <c r="AR171" s="115">
        <v>214.60197833254799</v>
      </c>
      <c r="AS171" s="80"/>
      <c r="AT171" s="115">
        <v>13668</v>
      </c>
      <c r="AU171" s="115">
        <v>214.60197833254799</v>
      </c>
      <c r="AV171" s="117" t="s">
        <v>2024</v>
      </c>
      <c r="AW171" s="126">
        <f>Tabla1[[#This Row],[TotalEjecuciónaDic20232]]-Tabla1[[#This Row],[TotalEjecuciónaDic2023]]</f>
        <v>0</v>
      </c>
      <c r="AX171" s="118"/>
      <c r="AY171" s="118"/>
      <c r="AZ171" s="118">
        <f>LEN(Tabla1[[#This Row],[Observaciones ajustadas]])</f>
        <v>0</v>
      </c>
      <c r="BA171" s="118">
        <f>LEN(Tabla1[[#This Row],[Observaciones ajustadas]])</f>
        <v>0</v>
      </c>
      <c r="BB171" s="118"/>
      <c r="BC171" s="166"/>
      <c r="BD171" s="159"/>
      <c r="BE171" s="163">
        <f t="shared" si="9"/>
        <v>-7299</v>
      </c>
      <c r="BF171" s="163">
        <f t="shared" si="10"/>
        <v>-14.601978332548285</v>
      </c>
      <c r="BG171" s="162">
        <f t="shared" si="11"/>
        <v>70.540038747174677</v>
      </c>
      <c r="BH171" s="162">
        <f t="shared" si="12"/>
        <v>-189.12455361973812</v>
      </c>
    </row>
    <row r="172" spans="1:60" ht="48.6" customHeight="1" x14ac:dyDescent="0.2">
      <c r="A172" s="166" t="str">
        <f>Tabla1[[#This Row],[CEGE]]&amp;Tabla1[[#This Row],[CentroGestor]]&amp;"-"&amp;Tabla1[[#This Row],[CodProducto]]&amp;"-"&amp;Tabla1[[#This Row],[CodIndicadordeProducto2]]</f>
        <v>0121-010121-03-39</v>
      </c>
      <c r="B172" s="166" t="str">
        <f>D172&amp;Tabla1[[#This Row],[CodIndicadordeProducto2]]</f>
        <v>PM0121010339</v>
      </c>
      <c r="C172" s="166" t="e">
        <f>VLOOKUP(B172,[1]Hoja1!$A$1:$A$507,1,0)</f>
        <v>#N/A</v>
      </c>
      <c r="D172" s="166" t="s">
        <v>2021</v>
      </c>
      <c r="E172" s="166" t="str">
        <f>Tabla1[[#This Row],[CEGE]]&amp;Tabla1[[#This Row],[CodProducto]]</f>
        <v>0121-0103</v>
      </c>
      <c r="F172" s="166" t="str">
        <f>Tabla1[[#This Row],[CEGE]]&amp;Tabla1[[#This Row],[CodProducto]]&amp;Tabla1[[#This Row],[Naturaleza]]&amp;Tabla1[[#This Row],[Periodicidad]]&amp;Tabla1[[#This Row],[UnidaddeMedida]]&amp;Tabla1[[#This Row],[LíneaBase]]&amp;Tabla1[[#This Row],[MetaPlan]]&amp;Tabla1[[#This Row],[MetaAnual]]</f>
        <v>0121-0103AcumuladoMensualVAL122003300</v>
      </c>
      <c r="G172" s="73" t="s">
        <v>1390</v>
      </c>
      <c r="H172" s="74" t="s">
        <v>1651</v>
      </c>
      <c r="I172" s="74" t="s">
        <v>452</v>
      </c>
      <c r="J172" s="74" t="s">
        <v>453</v>
      </c>
      <c r="K172" s="74" t="s">
        <v>384</v>
      </c>
      <c r="L172" s="74" t="s">
        <v>457</v>
      </c>
      <c r="M172" s="75">
        <v>0</v>
      </c>
      <c r="N172" s="75">
        <v>0</v>
      </c>
      <c r="O172" s="75">
        <v>0</v>
      </c>
      <c r="P172" s="75">
        <v>0</v>
      </c>
      <c r="Q172" s="75">
        <v>0</v>
      </c>
      <c r="R172" s="76" t="s">
        <v>69</v>
      </c>
      <c r="S172" s="76" t="s">
        <v>69</v>
      </c>
      <c r="T172" s="76" t="s">
        <v>69</v>
      </c>
      <c r="U172" s="76" t="s">
        <v>69</v>
      </c>
      <c r="V172" s="76" t="s">
        <v>69</v>
      </c>
      <c r="W172" s="76" t="s">
        <v>69</v>
      </c>
      <c r="X172" s="76" t="s">
        <v>69</v>
      </c>
      <c r="Y172" s="76" t="s">
        <v>69</v>
      </c>
      <c r="Z172" s="76" t="s">
        <v>69</v>
      </c>
      <c r="AA172" s="105" t="str">
        <f>IF(Tabla1[[#This Row],[Compromisos
Diciembre2023Rev19Feb]]="","",Tabla1[[#This Row],[Compromisos
Diciembre2023Rev19Feb]]-Tabla1[[#This Row],[Compromisos
Diciembre2023]])</f>
        <v/>
      </c>
      <c r="AB172" s="105" t="str">
        <f>IF(Tabla1[[#This Row],[Giros
Diciembre2023Rev19Feb]]="","",Tabla1[[#This Row],[Giros
Diciembre2023]]-Tabla1[[#This Row],[Giros
Diciembre2023Rev19Feb]])</f>
        <v/>
      </c>
      <c r="AC172" s="74" t="s">
        <v>69</v>
      </c>
      <c r="AD172" s="74" t="s">
        <v>69</v>
      </c>
      <c r="AE172" s="74" t="s">
        <v>69</v>
      </c>
      <c r="AF172" s="74" t="s">
        <v>69</v>
      </c>
      <c r="AG172" s="74" t="s">
        <v>69</v>
      </c>
      <c r="AH172" s="74" t="s">
        <v>69</v>
      </c>
      <c r="AI172" s="78" t="s">
        <v>558</v>
      </c>
      <c r="AJ172" s="74" t="s">
        <v>489</v>
      </c>
      <c r="AK172" s="74" t="s">
        <v>27</v>
      </c>
      <c r="AL172" s="74" t="s">
        <v>28</v>
      </c>
      <c r="AM172" s="74" t="s">
        <v>29</v>
      </c>
      <c r="AN172" s="79"/>
      <c r="AO172" s="79">
        <v>12200</v>
      </c>
      <c r="AP172" s="79">
        <v>3300</v>
      </c>
      <c r="AQ172" s="115">
        <v>4019</v>
      </c>
      <c r="AR172" s="115">
        <v>121.787878787879</v>
      </c>
      <c r="AS172" s="80"/>
      <c r="AT172" s="115">
        <v>4019</v>
      </c>
      <c r="AU172" s="115">
        <v>121.787878787879</v>
      </c>
      <c r="AV172" s="117" t="s">
        <v>2025</v>
      </c>
      <c r="AW172" s="126">
        <f>Tabla1[[#This Row],[TotalEjecuciónaDic20232]]-Tabla1[[#This Row],[TotalEjecuciónaDic2023]]</f>
        <v>0</v>
      </c>
      <c r="AX172" s="118"/>
      <c r="AY172" s="118"/>
      <c r="AZ172" s="118">
        <f>LEN(Tabla1[[#This Row],[Observaciones ajustadas]])</f>
        <v>0</v>
      </c>
      <c r="BA172" s="118">
        <f>LEN(Tabla1[[#This Row],[Observaciones ajustadas]])</f>
        <v>0</v>
      </c>
      <c r="BB172" s="118"/>
      <c r="BC172" s="166"/>
      <c r="BD172" s="159"/>
      <c r="BE172" s="163">
        <f t="shared" si="9"/>
        <v>-719</v>
      </c>
      <c r="BF172" s="163">
        <f t="shared" si="10"/>
        <v>78.212121212121218</v>
      </c>
      <c r="BG172" s="162">
        <f t="shared" si="11"/>
        <v>121.78787878787878</v>
      </c>
      <c r="BH172" s="162">
        <f t="shared" si="12"/>
        <v>32.942622950819676</v>
      </c>
    </row>
    <row r="173" spans="1:60" ht="48.6" customHeight="1" x14ac:dyDescent="0.2">
      <c r="A173" s="166" t="str">
        <f>Tabla1[[#This Row],[CEGE]]&amp;Tabla1[[#This Row],[CentroGestor]]&amp;"-"&amp;Tabla1[[#This Row],[CodProducto]]&amp;"-"&amp;Tabla1[[#This Row],[CodIndicadordeProducto2]]</f>
        <v>0121-010121-03-40</v>
      </c>
      <c r="B173" s="166" t="str">
        <f>D173&amp;Tabla1[[#This Row],[CodIndicadordeProducto2]]</f>
        <v>PM0121010340</v>
      </c>
      <c r="C173" s="166" t="e">
        <f>VLOOKUP(B173,[1]Hoja1!$A$1:$A$507,1,0)</f>
        <v>#N/A</v>
      </c>
      <c r="D173" s="166" t="s">
        <v>2021</v>
      </c>
      <c r="E173" s="166" t="str">
        <f>Tabla1[[#This Row],[CEGE]]&amp;Tabla1[[#This Row],[CodProducto]]</f>
        <v>0121-0103</v>
      </c>
      <c r="F173" s="166" t="str">
        <f>Tabla1[[#This Row],[CEGE]]&amp;Tabla1[[#This Row],[CodProducto]]&amp;Tabla1[[#This Row],[Naturaleza]]&amp;Tabla1[[#This Row],[Periodicidad]]&amp;Tabla1[[#This Row],[UnidaddeMedida]]&amp;Tabla1[[#This Row],[LíneaBase]]&amp;Tabla1[[#This Row],[MetaPlan]]&amp;Tabla1[[#This Row],[MetaAnual]]</f>
        <v>0121-0103AcumuladoMensualVAL81002200</v>
      </c>
      <c r="G173" s="73" t="s">
        <v>1390</v>
      </c>
      <c r="H173" s="74" t="s">
        <v>1651</v>
      </c>
      <c r="I173" s="74" t="s">
        <v>452</v>
      </c>
      <c r="J173" s="74" t="s">
        <v>453</v>
      </c>
      <c r="K173" s="74" t="s">
        <v>384</v>
      </c>
      <c r="L173" s="74" t="s">
        <v>457</v>
      </c>
      <c r="M173" s="75">
        <v>0</v>
      </c>
      <c r="N173" s="75">
        <v>0</v>
      </c>
      <c r="O173" s="75">
        <v>0</v>
      </c>
      <c r="P173" s="75">
        <v>0</v>
      </c>
      <c r="Q173" s="75">
        <v>0</v>
      </c>
      <c r="R173" s="76" t="s">
        <v>69</v>
      </c>
      <c r="S173" s="76" t="s">
        <v>69</v>
      </c>
      <c r="T173" s="76" t="s">
        <v>69</v>
      </c>
      <c r="U173" s="76" t="s">
        <v>69</v>
      </c>
      <c r="V173" s="76" t="s">
        <v>69</v>
      </c>
      <c r="W173" s="76" t="s">
        <v>69</v>
      </c>
      <c r="X173" s="76" t="s">
        <v>69</v>
      </c>
      <c r="Y173" s="76" t="s">
        <v>69</v>
      </c>
      <c r="Z173" s="76" t="s">
        <v>69</v>
      </c>
      <c r="AA173" s="105" t="str">
        <f>IF(Tabla1[[#This Row],[Compromisos
Diciembre2023Rev19Feb]]="","",Tabla1[[#This Row],[Compromisos
Diciembre2023Rev19Feb]]-Tabla1[[#This Row],[Compromisos
Diciembre2023]])</f>
        <v/>
      </c>
      <c r="AB173" s="105" t="str">
        <f>IF(Tabla1[[#This Row],[Giros
Diciembre2023Rev19Feb]]="","",Tabla1[[#This Row],[Giros
Diciembre2023]]-Tabla1[[#This Row],[Giros
Diciembre2023Rev19Feb]])</f>
        <v/>
      </c>
      <c r="AC173" s="74" t="s">
        <v>69</v>
      </c>
      <c r="AD173" s="74" t="s">
        <v>69</v>
      </c>
      <c r="AE173" s="74" t="s">
        <v>69</v>
      </c>
      <c r="AF173" s="74" t="s">
        <v>69</v>
      </c>
      <c r="AG173" s="74" t="s">
        <v>69</v>
      </c>
      <c r="AH173" s="74" t="s">
        <v>69</v>
      </c>
      <c r="AI173" s="78" t="s">
        <v>542</v>
      </c>
      <c r="AJ173" s="74" t="s">
        <v>491</v>
      </c>
      <c r="AK173" s="74" t="s">
        <v>27</v>
      </c>
      <c r="AL173" s="74" t="s">
        <v>28</v>
      </c>
      <c r="AM173" s="74" t="s">
        <v>29</v>
      </c>
      <c r="AN173" s="79"/>
      <c r="AO173" s="79">
        <v>8100</v>
      </c>
      <c r="AP173" s="79">
        <v>2200</v>
      </c>
      <c r="AQ173" s="115">
        <v>2348</v>
      </c>
      <c r="AR173" s="115">
        <v>106.727272727273</v>
      </c>
      <c r="AS173" s="80"/>
      <c r="AT173" s="115">
        <v>2348</v>
      </c>
      <c r="AU173" s="115">
        <v>106.727272727273</v>
      </c>
      <c r="AV173" s="117" t="s">
        <v>2026</v>
      </c>
      <c r="AW173" s="126">
        <f>Tabla1[[#This Row],[TotalEjecuciónaDic20232]]-Tabla1[[#This Row],[TotalEjecuciónaDic2023]]</f>
        <v>0</v>
      </c>
      <c r="AX173" s="118"/>
      <c r="AY173" s="118"/>
      <c r="AZ173" s="118">
        <f>LEN(Tabla1[[#This Row],[Observaciones ajustadas]])</f>
        <v>0</v>
      </c>
      <c r="BA173" s="118">
        <f>LEN(Tabla1[[#This Row],[Observaciones ajustadas]])</f>
        <v>0</v>
      </c>
      <c r="BB173" s="118"/>
      <c r="BC173" s="166"/>
      <c r="BD173" s="159"/>
      <c r="BE173" s="163">
        <f t="shared" si="9"/>
        <v>-148</v>
      </c>
      <c r="BF173" s="163">
        <f t="shared" si="10"/>
        <v>93.272727272727266</v>
      </c>
      <c r="BG173" s="162">
        <f t="shared" si="11"/>
        <v>106.72727272727273</v>
      </c>
      <c r="BH173" s="162">
        <f t="shared" si="12"/>
        <v>28.987654320987655</v>
      </c>
    </row>
    <row r="174" spans="1:60" ht="48.6" customHeight="1" x14ac:dyDescent="0.2">
      <c r="A174" s="166" t="str">
        <f>Tabla1[[#This Row],[CEGE]]&amp;Tabla1[[#This Row],[CentroGestor]]&amp;"-"&amp;Tabla1[[#This Row],[CodProducto]]&amp;"-"&amp;Tabla1[[#This Row],[CodIndicadordeProducto2]]</f>
        <v>0121-010121-03-41</v>
      </c>
      <c r="B174" s="166" t="str">
        <f>D174&amp;Tabla1[[#This Row],[CodIndicadordeProducto2]]</f>
        <v>PM0121010341</v>
      </c>
      <c r="C174" s="166" t="e">
        <f>VLOOKUP(B174,[1]Hoja1!$A$1:$A$507,1,0)</f>
        <v>#N/A</v>
      </c>
      <c r="D174" s="166" t="s">
        <v>2021</v>
      </c>
      <c r="E174" s="166" t="str">
        <f>Tabla1[[#This Row],[CEGE]]&amp;Tabla1[[#This Row],[CodProducto]]</f>
        <v>0121-0103</v>
      </c>
      <c r="F174" s="166" t="str">
        <f>Tabla1[[#This Row],[CEGE]]&amp;Tabla1[[#This Row],[CodProducto]]&amp;Tabla1[[#This Row],[Naturaleza]]&amp;Tabla1[[#This Row],[Periodicidad]]&amp;Tabla1[[#This Row],[UnidaddeMedida]]&amp;Tabla1[[#This Row],[LíneaBase]]&amp;Tabla1[[#This Row],[MetaPlan]]&amp;Tabla1[[#This Row],[MetaAnual]]</f>
        <v>0121-0103AcumuladoMensualVAL192005000</v>
      </c>
      <c r="G174" s="73" t="s">
        <v>1390</v>
      </c>
      <c r="H174" s="74" t="s">
        <v>1651</v>
      </c>
      <c r="I174" s="74" t="s">
        <v>452</v>
      </c>
      <c r="J174" s="74" t="s">
        <v>453</v>
      </c>
      <c r="K174" s="74" t="s">
        <v>384</v>
      </c>
      <c r="L174" s="74" t="s">
        <v>457</v>
      </c>
      <c r="M174" s="75">
        <v>0</v>
      </c>
      <c r="N174" s="75">
        <v>0</v>
      </c>
      <c r="O174" s="75">
        <v>0</v>
      </c>
      <c r="P174" s="75">
        <v>0</v>
      </c>
      <c r="Q174" s="75">
        <v>0</v>
      </c>
      <c r="R174" s="76" t="s">
        <v>69</v>
      </c>
      <c r="S174" s="76" t="s">
        <v>69</v>
      </c>
      <c r="T174" s="76" t="s">
        <v>69</v>
      </c>
      <c r="U174" s="76" t="s">
        <v>69</v>
      </c>
      <c r="V174" s="76" t="s">
        <v>69</v>
      </c>
      <c r="W174" s="76" t="s">
        <v>69</v>
      </c>
      <c r="X174" s="76" t="s">
        <v>69</v>
      </c>
      <c r="Y174" s="76" t="s">
        <v>69</v>
      </c>
      <c r="Z174" s="76" t="s">
        <v>69</v>
      </c>
      <c r="AA174" s="105" t="str">
        <f>IF(Tabla1[[#This Row],[Compromisos
Diciembre2023Rev19Feb]]="","",Tabla1[[#This Row],[Compromisos
Diciembre2023Rev19Feb]]-Tabla1[[#This Row],[Compromisos
Diciembre2023]])</f>
        <v/>
      </c>
      <c r="AB174" s="105" t="str">
        <f>IF(Tabla1[[#This Row],[Giros
Diciembre2023Rev19Feb]]="","",Tabla1[[#This Row],[Giros
Diciembre2023]]-Tabla1[[#This Row],[Giros
Diciembre2023Rev19Feb]])</f>
        <v/>
      </c>
      <c r="AC174" s="74" t="s">
        <v>69</v>
      </c>
      <c r="AD174" s="74" t="s">
        <v>69</v>
      </c>
      <c r="AE174" s="74" t="s">
        <v>69</v>
      </c>
      <c r="AF174" s="74" t="s">
        <v>69</v>
      </c>
      <c r="AG174" s="74" t="s">
        <v>69</v>
      </c>
      <c r="AH174" s="74" t="s">
        <v>69</v>
      </c>
      <c r="AI174" s="78" t="s">
        <v>1447</v>
      </c>
      <c r="AJ174" s="74" t="s">
        <v>493</v>
      </c>
      <c r="AK174" s="74" t="s">
        <v>27</v>
      </c>
      <c r="AL174" s="74" t="s">
        <v>28</v>
      </c>
      <c r="AM174" s="74" t="s">
        <v>29</v>
      </c>
      <c r="AN174" s="79"/>
      <c r="AO174" s="79">
        <v>19200</v>
      </c>
      <c r="AP174" s="79">
        <v>5000</v>
      </c>
      <c r="AQ174" s="115">
        <v>4829</v>
      </c>
      <c r="AR174" s="115">
        <v>96.58</v>
      </c>
      <c r="AS174" s="80"/>
      <c r="AT174" s="115">
        <v>4829</v>
      </c>
      <c r="AU174" s="115">
        <v>96.58</v>
      </c>
      <c r="AV174" s="117" t="s">
        <v>2027</v>
      </c>
      <c r="AW174" s="126">
        <f>Tabla1[[#This Row],[TotalEjecuciónaDic20232]]-Tabla1[[#This Row],[TotalEjecuciónaDic2023]]</f>
        <v>0</v>
      </c>
      <c r="AX174" s="118"/>
      <c r="AY174" s="118"/>
      <c r="AZ174" s="118">
        <f>LEN(Tabla1[[#This Row],[Observaciones ajustadas]])</f>
        <v>0</v>
      </c>
      <c r="BA174" s="118">
        <f>LEN(Tabla1[[#This Row],[Observaciones ajustadas]])</f>
        <v>0</v>
      </c>
      <c r="BB174" s="118"/>
      <c r="BC174" s="166"/>
      <c r="BD174" s="159"/>
      <c r="BE174" s="163">
        <f t="shared" si="9"/>
        <v>171</v>
      </c>
      <c r="BF174" s="163">
        <f t="shared" si="10"/>
        <v>103.42</v>
      </c>
      <c r="BG174" s="162">
        <f t="shared" si="11"/>
        <v>96.58</v>
      </c>
      <c r="BH174" s="162">
        <f t="shared" si="12"/>
        <v>25.151041666666668</v>
      </c>
    </row>
    <row r="175" spans="1:60" ht="48.6" customHeight="1" x14ac:dyDescent="0.2">
      <c r="A175" s="166" t="str">
        <f>Tabla1[[#This Row],[CEGE]]&amp;Tabla1[[#This Row],[CentroGestor]]&amp;"-"&amp;Tabla1[[#This Row],[CodProducto]]&amp;"-"&amp;Tabla1[[#This Row],[CodIndicadordeProducto2]]</f>
        <v>0121-010121-03-42</v>
      </c>
      <c r="B175" s="166" t="str">
        <f>D175&amp;Tabla1[[#This Row],[CodIndicadordeProducto2]]</f>
        <v>PM0121010342</v>
      </c>
      <c r="C175" s="166" t="e">
        <f>VLOOKUP(B175,[1]Hoja1!$A$1:$A$507,1,0)</f>
        <v>#N/A</v>
      </c>
      <c r="D175" s="166" t="s">
        <v>2021</v>
      </c>
      <c r="E175" s="166" t="str">
        <f>Tabla1[[#This Row],[CEGE]]&amp;Tabla1[[#This Row],[CodProducto]]</f>
        <v>0121-0103</v>
      </c>
      <c r="F175" s="166" t="str">
        <f>Tabla1[[#This Row],[CEGE]]&amp;Tabla1[[#This Row],[CodProducto]]&amp;Tabla1[[#This Row],[Naturaleza]]&amp;Tabla1[[#This Row],[Periodicidad]]&amp;Tabla1[[#This Row],[UnidaddeMedida]]&amp;Tabla1[[#This Row],[LíneaBase]]&amp;Tabla1[[#This Row],[MetaPlan]]&amp;Tabla1[[#This Row],[MetaAnual]]</f>
        <v>0121-0103AcumuladoMensualVAL113</v>
      </c>
      <c r="G175" s="73" t="s">
        <v>1390</v>
      </c>
      <c r="H175" s="74" t="s">
        <v>1651</v>
      </c>
      <c r="I175" s="74" t="s">
        <v>452</v>
      </c>
      <c r="J175" s="74" t="s">
        <v>453</v>
      </c>
      <c r="K175" s="74" t="s">
        <v>384</v>
      </c>
      <c r="L175" s="74" t="s">
        <v>457</v>
      </c>
      <c r="M175" s="75">
        <v>0</v>
      </c>
      <c r="N175" s="75">
        <v>0</v>
      </c>
      <c r="O175" s="75">
        <v>0</v>
      </c>
      <c r="P175" s="75">
        <v>0</v>
      </c>
      <c r="Q175" s="75">
        <v>0</v>
      </c>
      <c r="R175" s="76" t="s">
        <v>69</v>
      </c>
      <c r="S175" s="76" t="s">
        <v>69</v>
      </c>
      <c r="T175" s="76" t="s">
        <v>69</v>
      </c>
      <c r="U175" s="76" t="s">
        <v>69</v>
      </c>
      <c r="V175" s="76" t="s">
        <v>69</v>
      </c>
      <c r="W175" s="76" t="s">
        <v>69</v>
      </c>
      <c r="X175" s="76" t="s">
        <v>69</v>
      </c>
      <c r="Y175" s="76" t="s">
        <v>69</v>
      </c>
      <c r="Z175" s="76" t="s">
        <v>69</v>
      </c>
      <c r="AA175" s="105" t="str">
        <f>IF(Tabla1[[#This Row],[Compromisos
Diciembre2023Rev19Feb]]="","",Tabla1[[#This Row],[Compromisos
Diciembre2023Rev19Feb]]-Tabla1[[#This Row],[Compromisos
Diciembre2023]])</f>
        <v/>
      </c>
      <c r="AB175" s="105" t="str">
        <f>IF(Tabla1[[#This Row],[Giros
Diciembre2023Rev19Feb]]="","",Tabla1[[#This Row],[Giros
Diciembre2023]]-Tabla1[[#This Row],[Giros
Diciembre2023Rev19Feb]])</f>
        <v/>
      </c>
      <c r="AC175" s="74" t="s">
        <v>69</v>
      </c>
      <c r="AD175" s="74" t="s">
        <v>69</v>
      </c>
      <c r="AE175" s="74" t="s">
        <v>69</v>
      </c>
      <c r="AF175" s="74" t="s">
        <v>69</v>
      </c>
      <c r="AG175" s="74" t="s">
        <v>69</v>
      </c>
      <c r="AH175" s="74" t="s">
        <v>69</v>
      </c>
      <c r="AI175" s="78" t="s">
        <v>1468</v>
      </c>
      <c r="AJ175" s="74" t="s">
        <v>495</v>
      </c>
      <c r="AK175" s="74" t="s">
        <v>27</v>
      </c>
      <c r="AL175" s="74" t="s">
        <v>28</v>
      </c>
      <c r="AM175" s="74" t="s">
        <v>29</v>
      </c>
      <c r="AN175" s="79"/>
      <c r="AO175" s="79">
        <v>11</v>
      </c>
      <c r="AP175" s="79">
        <v>3</v>
      </c>
      <c r="AQ175" s="79">
        <v>0</v>
      </c>
      <c r="AR175" s="131">
        <v>0</v>
      </c>
      <c r="AS175" s="80"/>
      <c r="AT175" s="115">
        <v>0</v>
      </c>
      <c r="AU175" s="115">
        <v>0</v>
      </c>
      <c r="AV175" s="117" t="s">
        <v>2028</v>
      </c>
      <c r="AW175" s="115">
        <f>Tabla1[[#This Row],[TotalEjecuciónaDic20232]]-Tabla1[[#This Row],[TotalEjecuciónaDic2023]]</f>
        <v>0</v>
      </c>
      <c r="AX175" s="118"/>
      <c r="AY175" s="118"/>
      <c r="AZ175" s="118">
        <f>LEN(Tabla1[[#This Row],[Observaciones ajustadas]])</f>
        <v>0</v>
      </c>
      <c r="BA175" s="118">
        <f>LEN(Tabla1[[#This Row],[Observaciones ajustadas]])</f>
        <v>0</v>
      </c>
      <c r="BB175" s="118"/>
      <c r="BC175" s="166"/>
      <c r="BD175" s="159"/>
      <c r="BE175" s="163">
        <f t="shared" si="9"/>
        <v>3</v>
      </c>
      <c r="BF175" s="163">
        <f t="shared" si="10"/>
        <v>200</v>
      </c>
      <c r="BG175" s="162">
        <f t="shared" si="11"/>
        <v>0</v>
      </c>
      <c r="BH175" s="162">
        <f t="shared" si="12"/>
        <v>0</v>
      </c>
    </row>
    <row r="176" spans="1:60" ht="48.6" customHeight="1" x14ac:dyDescent="0.2">
      <c r="A176" s="166" t="str">
        <f>Tabla1[[#This Row],[CEGE]]&amp;Tabla1[[#This Row],[CentroGestor]]&amp;"-"&amp;Tabla1[[#This Row],[CodProducto]]&amp;"-"&amp;Tabla1[[#This Row],[CodIndicadordeProducto2]]</f>
        <v>0121-010121-03-108</v>
      </c>
      <c r="B176" s="166" t="str">
        <f>D176&amp;Tabla1[[#This Row],[CodIndicadordeProducto2]]</f>
        <v>PM01210103108</v>
      </c>
      <c r="C176" s="166" t="e">
        <f>VLOOKUP(B176,[1]Hoja1!$A$1:$A$507,1,0)</f>
        <v>#N/A</v>
      </c>
      <c r="D176" s="166" t="s">
        <v>2021</v>
      </c>
      <c r="E176" s="166" t="str">
        <f>Tabla1[[#This Row],[CEGE]]&amp;Tabla1[[#This Row],[CodProducto]]</f>
        <v>0121-0103</v>
      </c>
      <c r="F176" s="166" t="str">
        <f>Tabla1[[#This Row],[CEGE]]&amp;Tabla1[[#This Row],[CodProducto]]&amp;Tabla1[[#This Row],[Naturaleza]]&amp;Tabla1[[#This Row],[Periodicidad]]&amp;Tabla1[[#This Row],[UnidaddeMedida]]&amp;Tabla1[[#This Row],[LíneaBase]]&amp;Tabla1[[#This Row],[MetaPlan]]&amp;Tabla1[[#This Row],[MetaAnual]]</f>
        <v>0121-0103AcumuladoMensualVAL430596645</v>
      </c>
      <c r="G176" s="73" t="s">
        <v>1390</v>
      </c>
      <c r="H176" s="74" t="s">
        <v>1651</v>
      </c>
      <c r="I176" s="74" t="s">
        <v>452</v>
      </c>
      <c r="J176" s="74" t="s">
        <v>453</v>
      </c>
      <c r="K176" s="74" t="s">
        <v>384</v>
      </c>
      <c r="L176" s="74" t="s">
        <v>457</v>
      </c>
      <c r="M176" s="75">
        <v>0</v>
      </c>
      <c r="N176" s="75">
        <v>0</v>
      </c>
      <c r="O176" s="75">
        <v>0</v>
      </c>
      <c r="P176" s="75">
        <v>0</v>
      </c>
      <c r="Q176" s="75">
        <v>0</v>
      </c>
      <c r="R176" s="76" t="s">
        <v>69</v>
      </c>
      <c r="S176" s="76" t="s">
        <v>69</v>
      </c>
      <c r="T176" s="76" t="s">
        <v>69</v>
      </c>
      <c r="U176" s="76" t="s">
        <v>69</v>
      </c>
      <c r="V176" s="76" t="s">
        <v>69</v>
      </c>
      <c r="W176" s="76" t="s">
        <v>69</v>
      </c>
      <c r="X176" s="76" t="s">
        <v>69</v>
      </c>
      <c r="Y176" s="76" t="s">
        <v>69</v>
      </c>
      <c r="Z176" s="76" t="s">
        <v>69</v>
      </c>
      <c r="AA176" s="105" t="str">
        <f>IF(Tabla1[[#This Row],[Compromisos
Diciembre2023Rev19Feb]]="","",Tabla1[[#This Row],[Compromisos
Diciembre2023Rev19Feb]]-Tabla1[[#This Row],[Compromisos
Diciembre2023]])</f>
        <v/>
      </c>
      <c r="AB176" s="105" t="str">
        <f>IF(Tabla1[[#This Row],[Giros
Diciembre2023Rev19Feb]]="","",Tabla1[[#This Row],[Giros
Diciembre2023]]-Tabla1[[#This Row],[Giros
Diciembre2023Rev19Feb]])</f>
        <v/>
      </c>
      <c r="AC176" s="74" t="s">
        <v>69</v>
      </c>
      <c r="AD176" s="74" t="s">
        <v>69</v>
      </c>
      <c r="AE176" s="74" t="s">
        <v>69</v>
      </c>
      <c r="AF176" s="74" t="s">
        <v>69</v>
      </c>
      <c r="AG176" s="74" t="s">
        <v>69</v>
      </c>
      <c r="AH176" s="74" t="s">
        <v>69</v>
      </c>
      <c r="AI176" s="78" t="s">
        <v>1478</v>
      </c>
      <c r="AJ176" s="74" t="s">
        <v>497</v>
      </c>
      <c r="AK176" s="74" t="s">
        <v>27</v>
      </c>
      <c r="AL176" s="74" t="s">
        <v>28</v>
      </c>
      <c r="AM176" s="74" t="s">
        <v>29</v>
      </c>
      <c r="AN176" s="79"/>
      <c r="AO176" s="79">
        <v>43059</v>
      </c>
      <c r="AP176" s="79">
        <v>6645</v>
      </c>
      <c r="AQ176" s="115">
        <v>14046</v>
      </c>
      <c r="AR176" s="115">
        <v>211.37697516930001</v>
      </c>
      <c r="AS176" s="80"/>
      <c r="AT176" s="115">
        <v>14046</v>
      </c>
      <c r="AU176" s="115">
        <v>211.37697516930001</v>
      </c>
      <c r="AV176" s="117" t="s">
        <v>2029</v>
      </c>
      <c r="AW176" s="126">
        <f>Tabla1[[#This Row],[TotalEjecuciónaDic20232]]-Tabla1[[#This Row],[TotalEjecuciónaDic2023]]</f>
        <v>0</v>
      </c>
      <c r="AX176" s="118"/>
      <c r="AY176" s="118"/>
      <c r="AZ176" s="118">
        <f>LEN(Tabla1[[#This Row],[Observaciones ajustadas]])</f>
        <v>0</v>
      </c>
      <c r="BA176" s="118">
        <f>LEN(Tabla1[[#This Row],[Observaciones ajustadas]])</f>
        <v>0</v>
      </c>
      <c r="BB176" s="118"/>
      <c r="BC176" s="166"/>
      <c r="BD176" s="159"/>
      <c r="BE176" s="163">
        <f t="shared" si="9"/>
        <v>-7401</v>
      </c>
      <c r="BF176" s="163">
        <f t="shared" si="10"/>
        <v>-11.376975169300223</v>
      </c>
      <c r="BG176" s="162">
        <f t="shared" si="11"/>
        <v>211.37697516930021</v>
      </c>
      <c r="BH176" s="162">
        <f t="shared" si="12"/>
        <v>32.620358113286422</v>
      </c>
    </row>
    <row r="177" spans="1:60" ht="48.6" customHeight="1" x14ac:dyDescent="0.2">
      <c r="A177" s="166" t="str">
        <f>Tabla1[[#This Row],[CEGE]]&amp;Tabla1[[#This Row],[CentroGestor]]&amp;"-"&amp;Tabla1[[#This Row],[CodProducto]]&amp;"-"&amp;Tabla1[[#This Row],[CodIndicadordeProducto2]]</f>
        <v>0121-010121-04-33</v>
      </c>
      <c r="B177" s="166" t="str">
        <f>D177&amp;Tabla1[[#This Row],[CodIndicadordeProducto2]]</f>
        <v>PM0121010433</v>
      </c>
      <c r="C177" s="166" t="e">
        <f>VLOOKUP(B177,[1]Hoja1!$A$1:$A$507,1,0)</f>
        <v>#N/A</v>
      </c>
      <c r="D177" s="166" t="s">
        <v>2030</v>
      </c>
      <c r="E177" s="166" t="str">
        <f>Tabla1[[#This Row],[CEGE]]&amp;Tabla1[[#This Row],[CodProducto]]</f>
        <v>0121-0104</v>
      </c>
      <c r="F177" s="166" t="str">
        <f>Tabla1[[#This Row],[CEGE]]&amp;Tabla1[[#This Row],[CodProducto]]&amp;Tabla1[[#This Row],[Naturaleza]]&amp;Tabla1[[#This Row],[Periodicidad]]&amp;Tabla1[[#This Row],[UnidaddeMedida]]&amp;Tabla1[[#This Row],[LíneaBase]]&amp;Tabla1[[#This Row],[MetaPlan]]&amp;Tabla1[[#This Row],[MetaAnual]]</f>
        <v>0121-0104AcumuladoMensualVAL48001200</v>
      </c>
      <c r="G177" s="73" t="s">
        <v>1390</v>
      </c>
      <c r="H177" s="74" t="s">
        <v>1651</v>
      </c>
      <c r="I177" s="74" t="s">
        <v>452</v>
      </c>
      <c r="J177" s="74" t="s">
        <v>453</v>
      </c>
      <c r="K177" s="74" t="s">
        <v>207</v>
      </c>
      <c r="L177" s="74" t="s">
        <v>466</v>
      </c>
      <c r="M177" s="75">
        <v>1787.7650000000001</v>
      </c>
      <c r="N177" s="75">
        <v>1787.7650000000001</v>
      </c>
      <c r="O177" s="75">
        <v>1787.7650000000001</v>
      </c>
      <c r="P177" s="75">
        <v>1719.2667510000001</v>
      </c>
      <c r="Q177" s="75">
        <v>1016.8975380000001</v>
      </c>
      <c r="R177" s="76">
        <v>1787765000</v>
      </c>
      <c r="S177" s="76">
        <v>1787765000</v>
      </c>
      <c r="T177" s="76">
        <v>246916</v>
      </c>
      <c r="U177" s="76">
        <v>1787518084</v>
      </c>
      <c r="V177" s="76">
        <v>1665307811</v>
      </c>
      <c r="W177" s="105">
        <v>1787765000</v>
      </c>
      <c r="X177" s="105">
        <v>1787765000</v>
      </c>
      <c r="Y177" s="105">
        <v>1787518084</v>
      </c>
      <c r="Z177" s="105">
        <v>1665307811</v>
      </c>
      <c r="AA177" s="105">
        <f>IF(Tabla1[[#This Row],[Compromisos
Diciembre2023Rev19Feb]]="","",Tabla1[[#This Row],[Compromisos
Diciembre2023Rev19Feb]]-Tabla1[[#This Row],[Compromisos
Diciembre2023]])</f>
        <v>0</v>
      </c>
      <c r="AB177" s="105">
        <f>IF(Tabla1[[#This Row],[Giros
Diciembre2023Rev19Feb]]="","",Tabla1[[#This Row],[Giros
Diciembre2023]]-Tabla1[[#This Row],[Giros
Diciembre2023Rev19Feb]])</f>
        <v>0</v>
      </c>
      <c r="AC177" s="74" t="s">
        <v>1460</v>
      </c>
      <c r="AD177" s="74" t="s">
        <v>1446</v>
      </c>
      <c r="AE177" s="74" t="s">
        <v>1446</v>
      </c>
      <c r="AF177" s="74" t="s">
        <v>1446</v>
      </c>
      <c r="AG177" s="74" t="s">
        <v>1460</v>
      </c>
      <c r="AH177" s="74" t="s">
        <v>1460</v>
      </c>
      <c r="AI177" s="78" t="s">
        <v>114</v>
      </c>
      <c r="AJ177" s="74" t="s">
        <v>1656</v>
      </c>
      <c r="AK177" s="74" t="s">
        <v>27</v>
      </c>
      <c r="AL177" s="74" t="s">
        <v>28</v>
      </c>
      <c r="AM177" s="74" t="s">
        <v>29</v>
      </c>
      <c r="AN177" s="79"/>
      <c r="AO177" s="79">
        <v>4800</v>
      </c>
      <c r="AP177" s="79">
        <v>1200</v>
      </c>
      <c r="AQ177" s="79">
        <v>7011</v>
      </c>
      <c r="AR177" s="131">
        <v>584.25</v>
      </c>
      <c r="AS177" s="80"/>
      <c r="AT177" s="115">
        <v>7011</v>
      </c>
      <c r="AU177" s="115">
        <v>584.25</v>
      </c>
      <c r="AV177" s="117" t="s">
        <v>2031</v>
      </c>
      <c r="AW177" s="115">
        <f>Tabla1[[#This Row],[TotalEjecuciónaDic20232]]-Tabla1[[#This Row],[TotalEjecuciónaDic2023]]</f>
        <v>0</v>
      </c>
      <c r="AX177" s="118"/>
      <c r="AY177" s="118"/>
      <c r="AZ177" s="118">
        <f>LEN(Tabla1[[#This Row],[Observaciones ajustadas]])</f>
        <v>0</v>
      </c>
      <c r="BA177" s="118">
        <f>LEN(Tabla1[[#This Row],[Observaciones ajustadas]])</f>
        <v>0</v>
      </c>
      <c r="BB177" s="118"/>
      <c r="BC177" s="166"/>
      <c r="BD177" s="159"/>
      <c r="BE177" s="163">
        <f t="shared" si="9"/>
        <v>-5811</v>
      </c>
      <c r="BF177" s="163">
        <f t="shared" si="10"/>
        <v>-384.25</v>
      </c>
      <c r="BG177" s="162">
        <f t="shared" si="11"/>
        <v>584.25</v>
      </c>
      <c r="BH177" s="162">
        <f t="shared" si="12"/>
        <v>146.0625</v>
      </c>
    </row>
    <row r="178" spans="1:60" ht="48.6" customHeight="1" x14ac:dyDescent="0.2">
      <c r="A178" s="166" t="str">
        <f>Tabla1[[#This Row],[CEGE]]&amp;Tabla1[[#This Row],[CentroGestor]]&amp;"-"&amp;Tabla1[[#This Row],[CodProducto]]&amp;"-"&amp;Tabla1[[#This Row],[CodIndicadordeProducto2]]</f>
        <v>0121-010121-05-43</v>
      </c>
      <c r="B178" s="166" t="str">
        <f>D178&amp;Tabla1[[#This Row],[CodIndicadordeProducto2]]</f>
        <v>PM0121010543</v>
      </c>
      <c r="C178" s="166" t="e">
        <f>VLOOKUP(B178,[1]Hoja1!$A$1:$A$507,1,0)</f>
        <v>#N/A</v>
      </c>
      <c r="D178" s="166" t="s">
        <v>2032</v>
      </c>
      <c r="E178" s="166" t="str">
        <f>Tabla1[[#This Row],[CEGE]]&amp;Tabla1[[#This Row],[CodProducto]]</f>
        <v>0121-0105</v>
      </c>
      <c r="F178" s="166" t="str">
        <f>Tabla1[[#This Row],[CEGE]]&amp;Tabla1[[#This Row],[CodProducto]]&amp;Tabla1[[#This Row],[Naturaleza]]&amp;Tabla1[[#This Row],[Periodicidad]]&amp;Tabla1[[#This Row],[UnidaddeMedida]]&amp;Tabla1[[#This Row],[LíneaBase]]&amp;Tabla1[[#This Row],[MetaPlan]]&amp;Tabla1[[#This Row],[MetaAnual]]</f>
        <v>0121-0105AcumuladoMensualVAL120004000</v>
      </c>
      <c r="G178" s="73" t="s">
        <v>1390</v>
      </c>
      <c r="H178" s="74" t="s">
        <v>1651</v>
      </c>
      <c r="I178" s="74" t="s">
        <v>452</v>
      </c>
      <c r="J178" s="74" t="s">
        <v>453</v>
      </c>
      <c r="K178" s="74" t="s">
        <v>243</v>
      </c>
      <c r="L178" s="74" t="s">
        <v>460</v>
      </c>
      <c r="M178" s="75">
        <v>9602.9240000000009</v>
      </c>
      <c r="N178" s="75">
        <v>9602.9240000000009</v>
      </c>
      <c r="O178" s="75">
        <v>9602.9240000000009</v>
      </c>
      <c r="P178" s="75">
        <v>9050.2940720000006</v>
      </c>
      <c r="Q178" s="75">
        <v>5679.6738359999999</v>
      </c>
      <c r="R178" s="76">
        <v>9602924000</v>
      </c>
      <c r="S178" s="76">
        <v>9963958143</v>
      </c>
      <c r="T178" s="76">
        <v>21288641</v>
      </c>
      <c r="U178" s="76">
        <v>9942669502</v>
      </c>
      <c r="V178" s="76">
        <v>9010077875</v>
      </c>
      <c r="W178" s="105">
        <v>9963958143</v>
      </c>
      <c r="X178" s="105">
        <v>9963958143</v>
      </c>
      <c r="Y178" s="105">
        <v>9942669502</v>
      </c>
      <c r="Z178" s="105">
        <v>9010077875</v>
      </c>
      <c r="AA178" s="105">
        <f>IF(Tabla1[[#This Row],[Compromisos
Diciembre2023Rev19Feb]]="","",Tabla1[[#This Row],[Compromisos
Diciembre2023Rev19Feb]]-Tabla1[[#This Row],[Compromisos
Diciembre2023]])</f>
        <v>0</v>
      </c>
      <c r="AB178" s="105">
        <f>IF(Tabla1[[#This Row],[Giros
Diciembre2023Rev19Feb]]="","",Tabla1[[#This Row],[Giros
Diciembre2023]]-Tabla1[[#This Row],[Giros
Diciembre2023Rev19Feb]])</f>
        <v>0</v>
      </c>
      <c r="AC178" s="74" t="s">
        <v>1460</v>
      </c>
      <c r="AD178" s="74" t="s">
        <v>1460</v>
      </c>
      <c r="AE178" s="74" t="s">
        <v>1460</v>
      </c>
      <c r="AF178" s="74" t="s">
        <v>1446</v>
      </c>
      <c r="AG178" s="74" t="s">
        <v>1460</v>
      </c>
      <c r="AH178" s="74" t="s">
        <v>1446</v>
      </c>
      <c r="AI178" s="78" t="s">
        <v>572</v>
      </c>
      <c r="AJ178" s="74" t="s">
        <v>1657</v>
      </c>
      <c r="AK178" s="74" t="s">
        <v>27</v>
      </c>
      <c r="AL178" s="74" t="s">
        <v>28</v>
      </c>
      <c r="AM178" s="74" t="s">
        <v>29</v>
      </c>
      <c r="AN178" s="79"/>
      <c r="AO178" s="79">
        <v>12000</v>
      </c>
      <c r="AP178" s="79">
        <v>4000</v>
      </c>
      <c r="AQ178" s="115">
        <v>4018</v>
      </c>
      <c r="AR178" s="115">
        <v>100.45</v>
      </c>
      <c r="AS178" s="80"/>
      <c r="AT178" s="115">
        <v>4018</v>
      </c>
      <c r="AU178" s="115">
        <v>100.45</v>
      </c>
      <c r="AV178" s="117" t="s">
        <v>2033</v>
      </c>
      <c r="AW178" s="126">
        <f>Tabla1[[#This Row],[TotalEjecuciónaDic20232]]-Tabla1[[#This Row],[TotalEjecuciónaDic2023]]</f>
        <v>0</v>
      </c>
      <c r="AX178" s="118"/>
      <c r="AY178" s="118"/>
      <c r="AZ178" s="118">
        <f>LEN(Tabla1[[#This Row],[Observaciones ajustadas]])</f>
        <v>0</v>
      </c>
      <c r="BA178" s="118">
        <f>LEN(Tabla1[[#This Row],[Observaciones ajustadas]])</f>
        <v>0</v>
      </c>
      <c r="BB178" s="118"/>
      <c r="BC178" s="166"/>
      <c r="BD178" s="159"/>
      <c r="BE178" s="163">
        <f t="shared" si="9"/>
        <v>-18</v>
      </c>
      <c r="BF178" s="163">
        <f t="shared" si="10"/>
        <v>99.55</v>
      </c>
      <c r="BG178" s="162">
        <f t="shared" si="11"/>
        <v>100.44999999999999</v>
      </c>
      <c r="BH178" s="162">
        <f t="shared" si="12"/>
        <v>33.483333333333334</v>
      </c>
    </row>
    <row r="179" spans="1:60" ht="48.6" customHeight="1" x14ac:dyDescent="0.2">
      <c r="A179" s="166" t="str">
        <f>Tabla1[[#This Row],[CEGE]]&amp;Tabla1[[#This Row],[CentroGestor]]&amp;"-"&amp;Tabla1[[#This Row],[CodProducto]]&amp;"-"&amp;Tabla1[[#This Row],[CodIndicadordeProducto2]]</f>
        <v>0121-010121-05-46</v>
      </c>
      <c r="B179" s="166" t="str">
        <f>D179&amp;Tabla1[[#This Row],[CodIndicadordeProducto2]]</f>
        <v>PM0121010546</v>
      </c>
      <c r="C179" s="166" t="e">
        <f>VLOOKUP(B179,[1]Hoja1!$A$1:$A$507,1,0)</f>
        <v>#N/A</v>
      </c>
      <c r="D179" s="166" t="s">
        <v>2032</v>
      </c>
      <c r="E179" s="166" t="str">
        <f>Tabla1[[#This Row],[CEGE]]&amp;Tabla1[[#This Row],[CodProducto]]</f>
        <v>0121-0105</v>
      </c>
      <c r="F179" s="166" t="str">
        <f>Tabla1[[#This Row],[CEGE]]&amp;Tabla1[[#This Row],[CodProducto]]&amp;Tabla1[[#This Row],[Naturaleza]]&amp;Tabla1[[#This Row],[Periodicidad]]&amp;Tabla1[[#This Row],[UnidaddeMedida]]&amp;Tabla1[[#This Row],[LíneaBase]]&amp;Tabla1[[#This Row],[MetaPlan]]&amp;Tabla1[[#This Row],[MetaAnual]]</f>
        <v>0121-0105AcumuladoMensualVAL165005000</v>
      </c>
      <c r="G179" s="73" t="s">
        <v>1390</v>
      </c>
      <c r="H179" s="74" t="s">
        <v>1651</v>
      </c>
      <c r="I179" s="74" t="s">
        <v>452</v>
      </c>
      <c r="J179" s="74" t="s">
        <v>453</v>
      </c>
      <c r="K179" s="74" t="s">
        <v>243</v>
      </c>
      <c r="L179" s="74" t="s">
        <v>460</v>
      </c>
      <c r="M179" s="75">
        <v>0</v>
      </c>
      <c r="N179" s="75">
        <v>0</v>
      </c>
      <c r="O179" s="75">
        <v>0</v>
      </c>
      <c r="P179" s="75">
        <v>0</v>
      </c>
      <c r="Q179" s="75">
        <v>0</v>
      </c>
      <c r="R179" s="76" t="s">
        <v>69</v>
      </c>
      <c r="S179" s="76" t="s">
        <v>69</v>
      </c>
      <c r="T179" s="76" t="s">
        <v>69</v>
      </c>
      <c r="U179" s="76" t="s">
        <v>69</v>
      </c>
      <c r="V179" s="76" t="s">
        <v>69</v>
      </c>
      <c r="W179" s="76" t="s">
        <v>69</v>
      </c>
      <c r="X179" s="76" t="s">
        <v>69</v>
      </c>
      <c r="Y179" s="76" t="s">
        <v>69</v>
      </c>
      <c r="Z179" s="76" t="s">
        <v>69</v>
      </c>
      <c r="AA179" s="105" t="str">
        <f>IF(Tabla1[[#This Row],[Compromisos
Diciembre2023Rev19Feb]]="","",Tabla1[[#This Row],[Compromisos
Diciembre2023Rev19Feb]]-Tabla1[[#This Row],[Compromisos
Diciembre2023]])</f>
        <v/>
      </c>
      <c r="AB179" s="105" t="str">
        <f>IF(Tabla1[[#This Row],[Giros
Diciembre2023Rev19Feb]]="","",Tabla1[[#This Row],[Giros
Diciembre2023]]-Tabla1[[#This Row],[Giros
Diciembre2023Rev19Feb]])</f>
        <v/>
      </c>
      <c r="AC179" s="74" t="s">
        <v>69</v>
      </c>
      <c r="AD179" s="74" t="s">
        <v>69</v>
      </c>
      <c r="AE179" s="74" t="s">
        <v>69</v>
      </c>
      <c r="AF179" s="74" t="s">
        <v>69</v>
      </c>
      <c r="AG179" s="74" t="s">
        <v>69</v>
      </c>
      <c r="AH179" s="74" t="s">
        <v>69</v>
      </c>
      <c r="AI179" s="78" t="s">
        <v>569</v>
      </c>
      <c r="AJ179" s="74" t="s">
        <v>499</v>
      </c>
      <c r="AK179" s="74" t="s">
        <v>27</v>
      </c>
      <c r="AL179" s="74" t="s">
        <v>28</v>
      </c>
      <c r="AM179" s="74" t="s">
        <v>29</v>
      </c>
      <c r="AN179" s="79"/>
      <c r="AO179" s="79">
        <v>16500</v>
      </c>
      <c r="AP179" s="79">
        <v>5000</v>
      </c>
      <c r="AQ179" s="115">
        <v>7056</v>
      </c>
      <c r="AR179" s="115">
        <v>141.12</v>
      </c>
      <c r="AS179" s="80"/>
      <c r="AT179" s="115">
        <v>7056</v>
      </c>
      <c r="AU179" s="115">
        <v>141.12</v>
      </c>
      <c r="AV179" s="117" t="s">
        <v>2034</v>
      </c>
      <c r="AW179" s="126">
        <f>Tabla1[[#This Row],[TotalEjecuciónaDic20232]]-Tabla1[[#This Row],[TotalEjecuciónaDic2023]]</f>
        <v>0</v>
      </c>
      <c r="AX179" s="118"/>
      <c r="AY179" s="118"/>
      <c r="AZ179" s="118">
        <f>LEN(Tabla1[[#This Row],[Observaciones ajustadas]])</f>
        <v>0</v>
      </c>
      <c r="BA179" s="118">
        <f>LEN(Tabla1[[#This Row],[Observaciones ajustadas]])</f>
        <v>0</v>
      </c>
      <c r="BB179" s="118"/>
      <c r="BC179" s="166"/>
      <c r="BD179" s="159"/>
      <c r="BE179" s="163">
        <f t="shared" si="9"/>
        <v>-2056</v>
      </c>
      <c r="BF179" s="163">
        <f t="shared" si="10"/>
        <v>58.879999999999995</v>
      </c>
      <c r="BG179" s="162">
        <f t="shared" si="11"/>
        <v>141.12</v>
      </c>
      <c r="BH179" s="162">
        <f t="shared" si="12"/>
        <v>42.763636363636365</v>
      </c>
    </row>
    <row r="180" spans="1:60" ht="48.6" customHeight="1" x14ac:dyDescent="0.2">
      <c r="A180" s="166" t="str">
        <f>Tabla1[[#This Row],[CEGE]]&amp;Tabla1[[#This Row],[CentroGestor]]&amp;"-"&amp;Tabla1[[#This Row],[CodProducto]]&amp;"-"&amp;Tabla1[[#This Row],[CodIndicadordeProducto2]]</f>
        <v>0122-010122-10-34</v>
      </c>
      <c r="B180" s="166" t="str">
        <f>D180&amp;Tabla1[[#This Row],[CodIndicadordeProducto2]]</f>
        <v>PM0122011034</v>
      </c>
      <c r="C180" s="166" t="e">
        <f>VLOOKUP(B180,[1]Hoja1!$A$1:$A$507,1,0)</f>
        <v>#N/A</v>
      </c>
      <c r="D180" s="166" t="s">
        <v>2035</v>
      </c>
      <c r="E180" s="166" t="str">
        <f>Tabla1[[#This Row],[CEGE]]&amp;Tabla1[[#This Row],[CodProducto]]</f>
        <v>0122-0110</v>
      </c>
      <c r="F180" s="166" t="str">
        <f>Tabla1[[#This Row],[CEGE]]&amp;Tabla1[[#This Row],[CodProducto]]&amp;Tabla1[[#This Row],[Naturaleza]]&amp;Tabla1[[#This Row],[Periodicidad]]&amp;Tabla1[[#This Row],[UnidaddeMedida]]&amp;Tabla1[[#This Row],[LíneaBase]]&amp;Tabla1[[#This Row],[MetaPlan]]&amp;Tabla1[[#This Row],[MetaAnual]]</f>
        <v>0122-0110AcumuladoMensualVAL35333200002350</v>
      </c>
      <c r="G180" s="73" t="s">
        <v>1391</v>
      </c>
      <c r="H180" s="74" t="s">
        <v>1658</v>
      </c>
      <c r="I180" s="74" t="s">
        <v>502</v>
      </c>
      <c r="J180" s="74" t="s">
        <v>503</v>
      </c>
      <c r="K180" s="74" t="s">
        <v>164</v>
      </c>
      <c r="L180" s="74" t="s">
        <v>561</v>
      </c>
      <c r="M180" s="75">
        <v>1941.886</v>
      </c>
      <c r="N180" s="75">
        <v>2088.2727709999999</v>
      </c>
      <c r="O180" s="75">
        <v>2088.2727709999999</v>
      </c>
      <c r="P180" s="75">
        <v>1908.6159299999999</v>
      </c>
      <c r="Q180" s="75">
        <v>882.35940000000005</v>
      </c>
      <c r="R180" s="76">
        <v>1941886000</v>
      </c>
      <c r="S180" s="76">
        <v>2014252941</v>
      </c>
      <c r="T180" s="76">
        <v>2819934</v>
      </c>
      <c r="U180" s="76">
        <v>2011433007</v>
      </c>
      <c r="V180" s="76">
        <v>1461129480</v>
      </c>
      <c r="W180" s="105">
        <v>2014252941</v>
      </c>
      <c r="X180" s="105">
        <v>2014252941</v>
      </c>
      <c r="Y180" s="105">
        <v>2011433007</v>
      </c>
      <c r="Z180" s="105">
        <v>1461129480</v>
      </c>
      <c r="AA180" s="105">
        <f>IF(Tabla1[[#This Row],[Compromisos
Diciembre2023Rev19Feb]]="","",Tabla1[[#This Row],[Compromisos
Diciembre2023Rev19Feb]]-Tabla1[[#This Row],[Compromisos
Diciembre2023]])</f>
        <v>0</v>
      </c>
      <c r="AB180" s="105">
        <f>IF(Tabla1[[#This Row],[Giros
Diciembre2023Rev19Feb]]="","",Tabla1[[#This Row],[Giros
Diciembre2023]]-Tabla1[[#This Row],[Giros
Diciembre2023Rev19Feb]])</f>
        <v>0</v>
      </c>
      <c r="AC180" s="74" t="s">
        <v>1446</v>
      </c>
      <c r="AD180" s="74" t="s">
        <v>1446</v>
      </c>
      <c r="AE180" s="74" t="s">
        <v>1446</v>
      </c>
      <c r="AF180" s="74" t="s">
        <v>1446</v>
      </c>
      <c r="AG180" s="74" t="s">
        <v>1446</v>
      </c>
      <c r="AH180" s="74" t="s">
        <v>1446</v>
      </c>
      <c r="AI180" s="78" t="s">
        <v>517</v>
      </c>
      <c r="AJ180" s="74" t="s">
        <v>213</v>
      </c>
      <c r="AK180" s="74" t="s">
        <v>27</v>
      </c>
      <c r="AL180" s="74" t="s">
        <v>28</v>
      </c>
      <c r="AM180" s="74" t="s">
        <v>29</v>
      </c>
      <c r="AN180" s="79">
        <v>35333</v>
      </c>
      <c r="AO180" s="79">
        <v>20000</v>
      </c>
      <c r="AP180" s="79">
        <v>2350</v>
      </c>
      <c r="AQ180" s="79">
        <v>2350</v>
      </c>
      <c r="AR180" s="131">
        <v>100</v>
      </c>
      <c r="AS180" s="123"/>
      <c r="AT180" s="115">
        <v>2350</v>
      </c>
      <c r="AU180" s="115">
        <v>100</v>
      </c>
      <c r="AV180" s="117" t="s">
        <v>2036</v>
      </c>
      <c r="AW180" s="115">
        <f>Tabla1[[#This Row],[TotalEjecuciónaDic20232]]-Tabla1[[#This Row],[TotalEjecuciónaDic2023]]</f>
        <v>0</v>
      </c>
      <c r="AX180" s="118"/>
      <c r="AY180" s="118"/>
      <c r="AZ180" s="118">
        <f>LEN(Tabla1[[#This Row],[Observaciones ajustadas]])</f>
        <v>0</v>
      </c>
      <c r="BA180" s="118">
        <f>LEN(Tabla1[[#This Row],[Observaciones ajustadas]])</f>
        <v>0</v>
      </c>
      <c r="BB180" s="118"/>
      <c r="BC180" s="166"/>
      <c r="BD180" s="159"/>
      <c r="BE180" s="163">
        <f t="shared" si="9"/>
        <v>0</v>
      </c>
      <c r="BF180" s="163">
        <f t="shared" si="10"/>
        <v>100</v>
      </c>
      <c r="BG180" s="162">
        <f t="shared" si="11"/>
        <v>100</v>
      </c>
      <c r="BH180" s="162">
        <f t="shared" si="12"/>
        <v>215.11119806952323</v>
      </c>
    </row>
    <row r="181" spans="1:60" ht="48.6" customHeight="1" x14ac:dyDescent="0.2">
      <c r="A181" s="166" t="str">
        <f>Tabla1[[#This Row],[CEGE]]&amp;Tabla1[[#This Row],[CentroGestor]]&amp;"-"&amp;Tabla1[[#This Row],[CodProducto]]&amp;"-"&amp;Tabla1[[#This Row],[CodIndicadordeProducto2]]</f>
        <v>0122-010122-11-35</v>
      </c>
      <c r="B181" s="166" t="str">
        <f>D181&amp;Tabla1[[#This Row],[CodIndicadordeProducto2]]</f>
        <v>PM0122011135</v>
      </c>
      <c r="C181" s="166" t="e">
        <f>VLOOKUP(B181,[1]Hoja1!$A$1:$A$507,1,0)</f>
        <v>#N/A</v>
      </c>
      <c r="D181" s="166" t="s">
        <v>2037</v>
      </c>
      <c r="E181" s="166" t="str">
        <f>Tabla1[[#This Row],[CEGE]]&amp;Tabla1[[#This Row],[CodProducto]]</f>
        <v>0122-0111</v>
      </c>
      <c r="F181" s="166" t="str">
        <f>Tabla1[[#This Row],[CEGE]]&amp;Tabla1[[#This Row],[CodProducto]]&amp;Tabla1[[#This Row],[Naturaleza]]&amp;Tabla1[[#This Row],[Periodicidad]]&amp;Tabla1[[#This Row],[UnidaddeMedida]]&amp;Tabla1[[#This Row],[LíneaBase]]&amp;Tabla1[[#This Row],[MetaPlan]]&amp;Tabla1[[#This Row],[MetaAnual]]</f>
        <v>0122-0111StockMensual%100100100</v>
      </c>
      <c r="G181" s="73" t="s">
        <v>1391</v>
      </c>
      <c r="H181" s="74" t="s">
        <v>1658</v>
      </c>
      <c r="I181" s="74" t="s">
        <v>502</v>
      </c>
      <c r="J181" s="74" t="s">
        <v>503</v>
      </c>
      <c r="K181" s="74" t="s">
        <v>42</v>
      </c>
      <c r="L181" s="74" t="s">
        <v>511</v>
      </c>
      <c r="M181" s="75">
        <v>230310.55100000001</v>
      </c>
      <c r="N181" s="75">
        <v>229723.644077</v>
      </c>
      <c r="O181" s="75">
        <v>229723.644077</v>
      </c>
      <c r="P181" s="75">
        <v>206978.05442199999</v>
      </c>
      <c r="Q181" s="75">
        <v>88496.715639999995</v>
      </c>
      <c r="R181" s="76">
        <v>230310551000</v>
      </c>
      <c r="S181" s="76">
        <v>229863512907</v>
      </c>
      <c r="T181" s="76">
        <v>1308577442</v>
      </c>
      <c r="U181" s="76">
        <v>228554935465</v>
      </c>
      <c r="V181" s="76">
        <v>197487611181</v>
      </c>
      <c r="W181" s="105">
        <v>229863512907</v>
      </c>
      <c r="X181" s="105">
        <v>229863512907</v>
      </c>
      <c r="Y181" s="105">
        <v>228554935465</v>
      </c>
      <c r="Z181" s="105">
        <v>197487611181</v>
      </c>
      <c r="AA181" s="105">
        <f>IF(Tabla1[[#This Row],[Compromisos
Diciembre2023Rev19Feb]]="","",Tabla1[[#This Row],[Compromisos
Diciembre2023Rev19Feb]]-Tabla1[[#This Row],[Compromisos
Diciembre2023]])</f>
        <v>0</v>
      </c>
      <c r="AB181" s="105">
        <f>IF(Tabla1[[#This Row],[Giros
Diciembre2023Rev19Feb]]="","",Tabla1[[#This Row],[Giros
Diciembre2023]]-Tabla1[[#This Row],[Giros
Diciembre2023Rev19Feb]])</f>
        <v>0</v>
      </c>
      <c r="AC181" s="74" t="s">
        <v>1460</v>
      </c>
      <c r="AD181" s="74" t="s">
        <v>1460</v>
      </c>
      <c r="AE181" s="74" t="s">
        <v>1460</v>
      </c>
      <c r="AF181" s="74" t="s">
        <v>1460</v>
      </c>
      <c r="AG181" s="74" t="s">
        <v>1446</v>
      </c>
      <c r="AH181" s="74" t="s">
        <v>1460</v>
      </c>
      <c r="AI181" s="78" t="s">
        <v>1452</v>
      </c>
      <c r="AJ181" s="74" t="s">
        <v>512</v>
      </c>
      <c r="AK181" s="74" t="s">
        <v>184</v>
      </c>
      <c r="AL181" s="74" t="s">
        <v>28</v>
      </c>
      <c r="AM181" s="74" t="s">
        <v>19</v>
      </c>
      <c r="AN181" s="79">
        <v>100</v>
      </c>
      <c r="AO181" s="79">
        <v>100</v>
      </c>
      <c r="AP181" s="79">
        <v>100</v>
      </c>
      <c r="AQ181" s="79">
        <v>100</v>
      </c>
      <c r="AR181" s="131">
        <v>100</v>
      </c>
      <c r="AS181" s="122"/>
      <c r="AT181" s="115">
        <v>100</v>
      </c>
      <c r="AU181" s="115">
        <v>100</v>
      </c>
      <c r="AV181" s="117" t="s">
        <v>2038</v>
      </c>
      <c r="AW181" s="115">
        <f>Tabla1[[#This Row],[TotalEjecuciónaDic20232]]-Tabla1[[#This Row],[TotalEjecuciónaDic2023]]</f>
        <v>0</v>
      </c>
      <c r="AX181" s="118"/>
      <c r="AY181" s="118"/>
      <c r="AZ181" s="118">
        <f>LEN(Tabla1[[#This Row],[Observaciones ajustadas]])</f>
        <v>0</v>
      </c>
      <c r="BA181" s="118">
        <f>LEN(Tabla1[[#This Row],[Observaciones ajustadas]])</f>
        <v>0</v>
      </c>
      <c r="BB181" s="118"/>
      <c r="BC181" s="166"/>
      <c r="BD181" s="159"/>
      <c r="BE181" s="163">
        <f t="shared" si="9"/>
        <v>0</v>
      </c>
      <c r="BF181" s="163">
        <f t="shared" si="10"/>
        <v>100</v>
      </c>
      <c r="BG181" s="162" t="e">
        <f t="shared" si="11"/>
        <v>#DIV/0!</v>
      </c>
      <c r="BH181" s="162" t="e">
        <f t="shared" si="12"/>
        <v>#DIV/0!</v>
      </c>
    </row>
    <row r="182" spans="1:60" ht="48.6" customHeight="1" x14ac:dyDescent="0.2">
      <c r="A182" s="166" t="str">
        <f>Tabla1[[#This Row],[CEGE]]&amp;Tabla1[[#This Row],[CentroGestor]]&amp;"-"&amp;Tabla1[[#This Row],[CodProducto]]&amp;"-"&amp;Tabla1[[#This Row],[CodIndicadordeProducto2]]</f>
        <v>0122-010122-11-87</v>
      </c>
      <c r="B182" s="166" t="str">
        <f>D182&amp;Tabla1[[#This Row],[CodIndicadordeProducto2]]</f>
        <v>PM0122011187</v>
      </c>
      <c r="C182" s="166" t="e">
        <f>VLOOKUP(B182,[1]Hoja1!$A$1:$A$507,1,0)</f>
        <v>#N/A</v>
      </c>
      <c r="D182" s="166" t="s">
        <v>2037</v>
      </c>
      <c r="E182" s="166" t="str">
        <f>Tabla1[[#This Row],[CEGE]]&amp;Tabla1[[#This Row],[CodProducto]]</f>
        <v>0122-0111</v>
      </c>
      <c r="F182" s="166" t="str">
        <f>Tabla1[[#This Row],[CEGE]]&amp;Tabla1[[#This Row],[CodProducto]]&amp;Tabla1[[#This Row],[Naturaleza]]&amp;Tabla1[[#This Row],[Periodicidad]]&amp;Tabla1[[#This Row],[UnidaddeMedida]]&amp;Tabla1[[#This Row],[LíneaBase]]&amp;Tabla1[[#This Row],[MetaPlan]]&amp;Tabla1[[#This Row],[MetaAnual]]</f>
        <v>0122-0111StockMensualVAL150001500015000</v>
      </c>
      <c r="G182" s="73" t="s">
        <v>1391</v>
      </c>
      <c r="H182" s="74" t="s">
        <v>1658</v>
      </c>
      <c r="I182" s="74" t="s">
        <v>502</v>
      </c>
      <c r="J182" s="74" t="s">
        <v>503</v>
      </c>
      <c r="K182" s="74" t="s">
        <v>42</v>
      </c>
      <c r="L182" s="74" t="s">
        <v>511</v>
      </c>
      <c r="M182" s="75">
        <v>0</v>
      </c>
      <c r="N182" s="75">
        <v>0</v>
      </c>
      <c r="O182" s="75">
        <v>0</v>
      </c>
      <c r="P182" s="75">
        <v>0</v>
      </c>
      <c r="Q182" s="75">
        <v>0</v>
      </c>
      <c r="R182" s="76" t="s">
        <v>69</v>
      </c>
      <c r="S182" s="76" t="s">
        <v>69</v>
      </c>
      <c r="T182" s="76" t="s">
        <v>69</v>
      </c>
      <c r="U182" s="76" t="s">
        <v>69</v>
      </c>
      <c r="V182" s="76" t="s">
        <v>69</v>
      </c>
      <c r="W182" s="76" t="s">
        <v>69</v>
      </c>
      <c r="X182" s="76" t="s">
        <v>69</v>
      </c>
      <c r="Y182" s="76" t="s">
        <v>69</v>
      </c>
      <c r="Z182" s="76" t="s">
        <v>69</v>
      </c>
      <c r="AA182" s="105" t="str">
        <f>IF(Tabla1[[#This Row],[Compromisos
Diciembre2023Rev19Feb]]="","",Tabla1[[#This Row],[Compromisos
Diciembre2023Rev19Feb]]-Tabla1[[#This Row],[Compromisos
Diciembre2023]])</f>
        <v/>
      </c>
      <c r="AB182" s="105" t="str">
        <f>IF(Tabla1[[#This Row],[Giros
Diciembre2023Rev19Feb]]="","",Tabla1[[#This Row],[Giros
Diciembre2023]]-Tabla1[[#This Row],[Giros
Diciembre2023Rev19Feb]])</f>
        <v/>
      </c>
      <c r="AC182" s="74" t="s">
        <v>69</v>
      </c>
      <c r="AD182" s="74" t="s">
        <v>69</v>
      </c>
      <c r="AE182" s="74" t="s">
        <v>69</v>
      </c>
      <c r="AF182" s="74" t="s">
        <v>69</v>
      </c>
      <c r="AG182" s="74" t="s">
        <v>69</v>
      </c>
      <c r="AH182" s="74" t="s">
        <v>69</v>
      </c>
      <c r="AI182" s="78" t="s">
        <v>1659</v>
      </c>
      <c r="AJ182" s="74" t="s">
        <v>582</v>
      </c>
      <c r="AK182" s="74" t="s">
        <v>184</v>
      </c>
      <c r="AL182" s="74" t="s">
        <v>28</v>
      </c>
      <c r="AM182" s="74" t="s">
        <v>29</v>
      </c>
      <c r="AN182" s="79">
        <v>15000</v>
      </c>
      <c r="AO182" s="79">
        <v>15000</v>
      </c>
      <c r="AP182" s="79">
        <v>15000</v>
      </c>
      <c r="AQ182" s="79">
        <v>15000</v>
      </c>
      <c r="AR182" s="131">
        <v>100</v>
      </c>
      <c r="AS182" s="122"/>
      <c r="AT182" s="115">
        <v>15000</v>
      </c>
      <c r="AU182" s="115">
        <v>100</v>
      </c>
      <c r="AV182" s="117" t="s">
        <v>2039</v>
      </c>
      <c r="AW182" s="115">
        <f>Tabla1[[#This Row],[TotalEjecuciónaDic20232]]-Tabla1[[#This Row],[TotalEjecuciónaDic2023]]</f>
        <v>0</v>
      </c>
      <c r="AX182" s="118"/>
      <c r="AY182" s="118"/>
      <c r="AZ182" s="118">
        <f>LEN(Tabla1[[#This Row],[Observaciones ajustadas]])</f>
        <v>0</v>
      </c>
      <c r="BA182" s="118">
        <f>LEN(Tabla1[[#This Row],[Observaciones ajustadas]])</f>
        <v>0</v>
      </c>
      <c r="BB182" s="118"/>
      <c r="BC182" s="166"/>
      <c r="BD182" s="159"/>
      <c r="BE182" s="163">
        <f t="shared" si="9"/>
        <v>0</v>
      </c>
      <c r="BF182" s="163">
        <f t="shared" si="10"/>
        <v>100</v>
      </c>
      <c r="BG182" s="162" t="e">
        <f t="shared" si="11"/>
        <v>#DIV/0!</v>
      </c>
      <c r="BH182" s="162" t="e">
        <f t="shared" si="12"/>
        <v>#DIV/0!</v>
      </c>
    </row>
    <row r="183" spans="1:60" ht="48.6" customHeight="1" x14ac:dyDescent="0.2">
      <c r="A183" s="166" t="str">
        <f>Tabla1[[#This Row],[CEGE]]&amp;Tabla1[[#This Row],[CentroGestor]]&amp;"-"&amp;Tabla1[[#This Row],[CodProducto]]&amp;"-"&amp;Tabla1[[#This Row],[CodIndicadordeProducto2]]</f>
        <v>0122-010122-12-36</v>
      </c>
      <c r="B183" s="166" t="str">
        <f>D183&amp;Tabla1[[#This Row],[CodIndicadordeProducto2]]</f>
        <v>PM0122011236</v>
      </c>
      <c r="C183" s="166" t="e">
        <f>VLOOKUP(B183,[1]Hoja1!$A$1:$A$507,1,0)</f>
        <v>#N/A</v>
      </c>
      <c r="D183" s="166" t="s">
        <v>2040</v>
      </c>
      <c r="E183" s="166" t="str">
        <f>Tabla1[[#This Row],[CEGE]]&amp;Tabla1[[#This Row],[CodProducto]]</f>
        <v>0122-0112</v>
      </c>
      <c r="F183" s="166" t="str">
        <f>Tabla1[[#This Row],[CEGE]]&amp;Tabla1[[#This Row],[CodProducto]]&amp;Tabla1[[#This Row],[Naturaleza]]&amp;Tabla1[[#This Row],[Periodicidad]]&amp;Tabla1[[#This Row],[UnidaddeMedida]]&amp;Tabla1[[#This Row],[LíneaBase]]&amp;Tabla1[[#This Row],[MetaPlan]]&amp;Tabla1[[#This Row],[MetaAnual]]</f>
        <v>0122-0112CapacidadTrimestral%9910099,8</v>
      </c>
      <c r="G183" s="73" t="s">
        <v>1391</v>
      </c>
      <c r="H183" s="74" t="s">
        <v>1658</v>
      </c>
      <c r="I183" s="74" t="s">
        <v>502</v>
      </c>
      <c r="J183" s="74" t="s">
        <v>503</v>
      </c>
      <c r="K183" s="74" t="s">
        <v>46</v>
      </c>
      <c r="L183" s="74" t="s">
        <v>580</v>
      </c>
      <c r="M183" s="75">
        <v>256.43099999999998</v>
      </c>
      <c r="N183" s="75">
        <v>256.17294700000002</v>
      </c>
      <c r="O183" s="75">
        <v>256.17294700000002</v>
      </c>
      <c r="P183" s="75">
        <v>255.150947</v>
      </c>
      <c r="Q183" s="75">
        <v>172.33951999999999</v>
      </c>
      <c r="R183" s="76">
        <v>256431000</v>
      </c>
      <c r="S183" s="76">
        <v>306440750</v>
      </c>
      <c r="T183" s="76">
        <v>0</v>
      </c>
      <c r="U183" s="76">
        <v>306440750</v>
      </c>
      <c r="V183" s="76">
        <v>268118000</v>
      </c>
      <c r="W183" s="105">
        <v>306440750</v>
      </c>
      <c r="X183" s="105">
        <v>306440750</v>
      </c>
      <c r="Y183" s="105">
        <v>306440750</v>
      </c>
      <c r="Z183" s="105">
        <v>268118000</v>
      </c>
      <c r="AA183" s="105">
        <f>IF(Tabla1[[#This Row],[Compromisos
Diciembre2023Rev19Feb]]="","",Tabla1[[#This Row],[Compromisos
Diciembre2023Rev19Feb]]-Tabla1[[#This Row],[Compromisos
Diciembre2023]])</f>
        <v>0</v>
      </c>
      <c r="AB183" s="105">
        <f>IF(Tabla1[[#This Row],[Giros
Diciembre2023Rev19Feb]]="","",Tabla1[[#This Row],[Giros
Diciembre2023]]-Tabla1[[#This Row],[Giros
Diciembre2023Rev19Feb]])</f>
        <v>0</v>
      </c>
      <c r="AC183" s="74" t="s">
        <v>1460</v>
      </c>
      <c r="AD183" s="74" t="s">
        <v>1446</v>
      </c>
      <c r="AE183" s="74" t="s">
        <v>1446</v>
      </c>
      <c r="AF183" s="74" t="s">
        <v>1446</v>
      </c>
      <c r="AG183" s="74" t="s">
        <v>1446</v>
      </c>
      <c r="AH183" s="74" t="s">
        <v>1446</v>
      </c>
      <c r="AI183" s="78" t="s">
        <v>536</v>
      </c>
      <c r="AJ183" s="74" t="s">
        <v>225</v>
      </c>
      <c r="AK183" s="74" t="s">
        <v>75</v>
      </c>
      <c r="AL183" s="74" t="s">
        <v>157</v>
      </c>
      <c r="AM183" s="74" t="s">
        <v>19</v>
      </c>
      <c r="AN183" s="79">
        <v>99</v>
      </c>
      <c r="AO183" s="79">
        <v>100</v>
      </c>
      <c r="AP183" s="79">
        <v>99.8</v>
      </c>
      <c r="AQ183" s="79">
        <v>99.8</v>
      </c>
      <c r="AR183" s="131">
        <v>100</v>
      </c>
      <c r="AS183" s="122"/>
      <c r="AT183" s="115">
        <v>99.8</v>
      </c>
      <c r="AU183" s="115">
        <v>100</v>
      </c>
      <c r="AV183" s="117" t="s">
        <v>2041</v>
      </c>
      <c r="AW183" s="115">
        <f>Tabla1[[#This Row],[TotalEjecuciónaDic20232]]-Tabla1[[#This Row],[TotalEjecuciónaDic2023]]</f>
        <v>0</v>
      </c>
      <c r="AX183" s="118"/>
      <c r="AY183" s="118"/>
      <c r="AZ183" s="118">
        <f>LEN(Tabla1[[#This Row],[Observaciones ajustadas]])</f>
        <v>0</v>
      </c>
      <c r="BA183" s="118">
        <f>LEN(Tabla1[[#This Row],[Observaciones ajustadas]])</f>
        <v>0</v>
      </c>
      <c r="BB183" s="118"/>
      <c r="BC183" s="166"/>
      <c r="BD183" s="159"/>
      <c r="BE183" s="163">
        <f t="shared" si="9"/>
        <v>0</v>
      </c>
      <c r="BF183" s="163">
        <f t="shared" si="10"/>
        <v>100</v>
      </c>
      <c r="BG183" s="162">
        <f t="shared" si="11"/>
        <v>100</v>
      </c>
      <c r="BH183" s="162">
        <f t="shared" si="12"/>
        <v>79.999999999999716</v>
      </c>
    </row>
    <row r="184" spans="1:60" ht="48.6" customHeight="1" x14ac:dyDescent="0.2">
      <c r="A184" s="166" t="str">
        <f>Tabla1[[#This Row],[CEGE]]&amp;Tabla1[[#This Row],[CentroGestor]]&amp;"-"&amp;Tabla1[[#This Row],[CodProducto]]&amp;"-"&amp;Tabla1[[#This Row],[CodIndicadordeProducto2]]</f>
        <v>0122-010122-13-37</v>
      </c>
      <c r="B184" s="166" t="str">
        <f>D184&amp;Tabla1[[#This Row],[CodIndicadordeProducto2]]</f>
        <v>PM0122011337</v>
      </c>
      <c r="C184" s="166" t="e">
        <f>VLOOKUP(B184,[1]Hoja1!$A$1:$A$507,1,0)</f>
        <v>#N/A</v>
      </c>
      <c r="D184" s="166" t="s">
        <v>2042</v>
      </c>
      <c r="E184" s="166" t="str">
        <f>Tabla1[[#This Row],[CEGE]]&amp;Tabla1[[#This Row],[CodProducto]]</f>
        <v>0122-0113</v>
      </c>
      <c r="F184" s="166" t="str">
        <f>Tabla1[[#This Row],[CEGE]]&amp;Tabla1[[#This Row],[CodProducto]]&amp;Tabla1[[#This Row],[Naturaleza]]&amp;Tabla1[[#This Row],[Periodicidad]]&amp;Tabla1[[#This Row],[UnidaddeMedida]]&amp;Tabla1[[#This Row],[LíneaBase]]&amp;Tabla1[[#This Row],[MetaPlan]]&amp;Tabla1[[#This Row],[MetaAnual]]</f>
        <v>0122-0113StockTrimestralVAL710007100071000</v>
      </c>
      <c r="G184" s="73" t="s">
        <v>1391</v>
      </c>
      <c r="H184" s="74" t="s">
        <v>1658</v>
      </c>
      <c r="I184" s="74" t="s">
        <v>502</v>
      </c>
      <c r="J184" s="74" t="s">
        <v>503</v>
      </c>
      <c r="K184" s="74" t="s">
        <v>31</v>
      </c>
      <c r="L184" s="74" t="s">
        <v>514</v>
      </c>
      <c r="M184" s="75">
        <v>197865.46799999999</v>
      </c>
      <c r="N184" s="75">
        <v>201406.95504999999</v>
      </c>
      <c r="O184" s="75">
        <v>201406.95504999999</v>
      </c>
      <c r="P184" s="75">
        <v>192690.544031</v>
      </c>
      <c r="Q184" s="75">
        <v>121656.76955</v>
      </c>
      <c r="R184" s="76">
        <v>197865468000</v>
      </c>
      <c r="S184" s="76">
        <v>210397566131</v>
      </c>
      <c r="T184" s="76">
        <v>3102878468</v>
      </c>
      <c r="U184" s="76">
        <v>207294687663</v>
      </c>
      <c r="V184" s="76">
        <v>181319168163</v>
      </c>
      <c r="W184" s="105">
        <v>210397566131</v>
      </c>
      <c r="X184" s="105">
        <v>210397566131</v>
      </c>
      <c r="Y184" s="105">
        <v>207294687663</v>
      </c>
      <c r="Z184" s="105">
        <v>181319168163</v>
      </c>
      <c r="AA184" s="105">
        <f>IF(Tabla1[[#This Row],[Compromisos
Diciembre2023Rev19Feb]]="","",Tabla1[[#This Row],[Compromisos
Diciembre2023Rev19Feb]]-Tabla1[[#This Row],[Compromisos
Diciembre2023]])</f>
        <v>0</v>
      </c>
      <c r="AB184" s="105">
        <f>IF(Tabla1[[#This Row],[Giros
Diciembre2023Rev19Feb]]="","",Tabla1[[#This Row],[Giros
Diciembre2023]]-Tabla1[[#This Row],[Giros
Diciembre2023Rev19Feb]])</f>
        <v>0</v>
      </c>
      <c r="AC184" s="74" t="s">
        <v>1460</v>
      </c>
      <c r="AD184" s="74" t="s">
        <v>1460</v>
      </c>
      <c r="AE184" s="74" t="s">
        <v>1460</v>
      </c>
      <c r="AF184" s="74" t="s">
        <v>1460</v>
      </c>
      <c r="AG184" s="74" t="s">
        <v>1446</v>
      </c>
      <c r="AH184" s="74" t="s">
        <v>1460</v>
      </c>
      <c r="AI184" s="78" t="s">
        <v>566</v>
      </c>
      <c r="AJ184" s="74" t="s">
        <v>515</v>
      </c>
      <c r="AK184" s="74" t="s">
        <v>184</v>
      </c>
      <c r="AL184" s="74" t="s">
        <v>157</v>
      </c>
      <c r="AM184" s="74" t="s">
        <v>29</v>
      </c>
      <c r="AN184" s="79">
        <v>71000</v>
      </c>
      <c r="AO184" s="79">
        <v>71000</v>
      </c>
      <c r="AP184" s="79">
        <v>71000</v>
      </c>
      <c r="AQ184" s="79">
        <v>71000</v>
      </c>
      <c r="AR184" s="131">
        <v>100</v>
      </c>
      <c r="AS184" s="122"/>
      <c r="AT184" s="115">
        <v>71000</v>
      </c>
      <c r="AU184" s="115">
        <v>100</v>
      </c>
      <c r="AV184" s="117" t="s">
        <v>2043</v>
      </c>
      <c r="AW184" s="115">
        <f>Tabla1[[#This Row],[TotalEjecuciónaDic20232]]-Tabla1[[#This Row],[TotalEjecuciónaDic2023]]</f>
        <v>0</v>
      </c>
      <c r="AX184" s="118"/>
      <c r="AY184" s="118"/>
      <c r="AZ184" s="118">
        <f>LEN(Tabla1[[#This Row],[Observaciones ajustadas]])</f>
        <v>0</v>
      </c>
      <c r="BA184" s="118">
        <f>LEN(Tabla1[[#This Row],[Observaciones ajustadas]])</f>
        <v>0</v>
      </c>
      <c r="BB184" s="118"/>
      <c r="BC184" s="166"/>
      <c r="BD184" s="159"/>
      <c r="BE184" s="163">
        <f t="shared" si="9"/>
        <v>0</v>
      </c>
      <c r="BF184" s="163">
        <f t="shared" si="10"/>
        <v>100</v>
      </c>
      <c r="BG184" s="162" t="e">
        <f t="shared" si="11"/>
        <v>#DIV/0!</v>
      </c>
      <c r="BH184" s="162" t="e">
        <f t="shared" si="12"/>
        <v>#DIV/0!</v>
      </c>
    </row>
    <row r="185" spans="1:60" ht="48.6" customHeight="1" x14ac:dyDescent="0.2">
      <c r="A185" s="166" t="str">
        <f>Tabla1[[#This Row],[CEGE]]&amp;Tabla1[[#This Row],[CentroGestor]]&amp;"-"&amp;Tabla1[[#This Row],[CodProducto]]&amp;"-"&amp;Tabla1[[#This Row],[CodIndicadordeProducto2]]</f>
        <v>0122-010122-13-38</v>
      </c>
      <c r="B185" s="166" t="str">
        <f>D185&amp;Tabla1[[#This Row],[CodIndicadordeProducto2]]</f>
        <v>PM0122011338</v>
      </c>
      <c r="C185" s="166" t="e">
        <f>VLOOKUP(B185,[1]Hoja1!$A$1:$A$507,1,0)</f>
        <v>#N/A</v>
      </c>
      <c r="D185" s="166" t="s">
        <v>2042</v>
      </c>
      <c r="E185" s="166" t="str">
        <f>Tabla1[[#This Row],[CEGE]]&amp;Tabla1[[#This Row],[CodProducto]]</f>
        <v>0122-0113</v>
      </c>
      <c r="F185" s="166" t="str">
        <f>Tabla1[[#This Row],[CEGE]]&amp;Tabla1[[#This Row],[CodProducto]]&amp;Tabla1[[#This Row],[Naturaleza]]&amp;Tabla1[[#This Row],[Periodicidad]]&amp;Tabla1[[#This Row],[UnidaddeMedida]]&amp;Tabla1[[#This Row],[LíneaBase]]&amp;Tabla1[[#This Row],[MetaPlan]]&amp;Tabla1[[#This Row],[MetaAnual]]</f>
        <v>0122-0113FlujoMensualVAL304363350030800</v>
      </c>
      <c r="G185" s="73" t="s">
        <v>1391</v>
      </c>
      <c r="H185" s="74" t="s">
        <v>1658</v>
      </c>
      <c r="I185" s="74" t="s">
        <v>502</v>
      </c>
      <c r="J185" s="74" t="s">
        <v>503</v>
      </c>
      <c r="K185" s="74" t="s">
        <v>31</v>
      </c>
      <c r="L185" s="74" t="s">
        <v>584</v>
      </c>
      <c r="M185" s="75">
        <v>0</v>
      </c>
      <c r="N185" s="75">
        <v>0</v>
      </c>
      <c r="O185" s="75">
        <v>0</v>
      </c>
      <c r="P185" s="75">
        <v>0</v>
      </c>
      <c r="Q185" s="75">
        <v>0</v>
      </c>
      <c r="R185" s="76" t="s">
        <v>69</v>
      </c>
      <c r="S185" s="76" t="s">
        <v>69</v>
      </c>
      <c r="T185" s="76" t="s">
        <v>69</v>
      </c>
      <c r="U185" s="76" t="s">
        <v>69</v>
      </c>
      <c r="V185" s="76" t="s">
        <v>69</v>
      </c>
      <c r="W185" s="76" t="s">
        <v>69</v>
      </c>
      <c r="X185" s="76" t="s">
        <v>69</v>
      </c>
      <c r="Y185" s="76" t="s">
        <v>69</v>
      </c>
      <c r="Z185" s="76" t="s">
        <v>69</v>
      </c>
      <c r="AA185" s="105" t="str">
        <f>IF(Tabla1[[#This Row],[Compromisos
Diciembre2023Rev19Feb]]="","",Tabla1[[#This Row],[Compromisos
Diciembre2023Rev19Feb]]-Tabla1[[#This Row],[Compromisos
Diciembre2023]])</f>
        <v/>
      </c>
      <c r="AB185" s="105" t="str">
        <f>IF(Tabla1[[#This Row],[Giros
Diciembre2023Rev19Feb]]="","",Tabla1[[#This Row],[Giros
Diciembre2023]]-Tabla1[[#This Row],[Giros
Diciembre2023Rev19Feb]])</f>
        <v/>
      </c>
      <c r="AC185" s="74" t="s">
        <v>69</v>
      </c>
      <c r="AD185" s="74" t="s">
        <v>69</v>
      </c>
      <c r="AE185" s="74" t="s">
        <v>69</v>
      </c>
      <c r="AF185" s="74" t="s">
        <v>69</v>
      </c>
      <c r="AG185" s="74" t="s">
        <v>69</v>
      </c>
      <c r="AH185" s="74" t="s">
        <v>69</v>
      </c>
      <c r="AI185" s="78" t="s">
        <v>531</v>
      </c>
      <c r="AJ185" s="74" t="s">
        <v>585</v>
      </c>
      <c r="AK185" s="74" t="s">
        <v>88</v>
      </c>
      <c r="AL185" s="74" t="s">
        <v>28</v>
      </c>
      <c r="AM185" s="74" t="s">
        <v>29</v>
      </c>
      <c r="AN185" s="79">
        <v>30436</v>
      </c>
      <c r="AO185" s="79">
        <v>33500</v>
      </c>
      <c r="AP185" s="79">
        <v>30800</v>
      </c>
      <c r="AQ185" s="79">
        <v>30800</v>
      </c>
      <c r="AR185" s="131">
        <v>100</v>
      </c>
      <c r="AS185" s="122"/>
      <c r="AT185" s="115">
        <v>30800</v>
      </c>
      <c r="AU185" s="115">
        <v>100</v>
      </c>
      <c r="AV185" s="117" t="s">
        <v>2044</v>
      </c>
      <c r="AW185" s="115">
        <f>Tabla1[[#This Row],[TotalEjecuciónaDic20232]]-Tabla1[[#This Row],[TotalEjecuciónaDic2023]]</f>
        <v>0</v>
      </c>
      <c r="AX185" s="118"/>
      <c r="AY185" s="118"/>
      <c r="AZ185" s="118">
        <f>LEN(Tabla1[[#This Row],[Observaciones ajustadas]])</f>
        <v>0</v>
      </c>
      <c r="BA185" s="118">
        <f>LEN(Tabla1[[#This Row],[Observaciones ajustadas]])</f>
        <v>0</v>
      </c>
      <c r="BB185" s="118"/>
      <c r="BC185" s="166"/>
      <c r="BD185" s="159"/>
      <c r="BE185" s="163">
        <f t="shared" si="9"/>
        <v>0</v>
      </c>
      <c r="BF185" s="163">
        <f t="shared" si="10"/>
        <v>100</v>
      </c>
      <c r="BG185" s="162">
        <f t="shared" si="11"/>
        <v>100</v>
      </c>
      <c r="BH185" s="162">
        <f t="shared" si="12"/>
        <v>11.879895561357703</v>
      </c>
    </row>
    <row r="186" spans="1:60" ht="48.6" customHeight="1" x14ac:dyDescent="0.2">
      <c r="A186" s="166" t="str">
        <f>Tabla1[[#This Row],[CEGE]]&amp;Tabla1[[#This Row],[CentroGestor]]&amp;"-"&amp;Tabla1[[#This Row],[CodProducto]]&amp;"-"&amp;Tabla1[[#This Row],[CodIndicadordeProducto2]]</f>
        <v>0122-010122-13-94</v>
      </c>
      <c r="B186" s="166" t="str">
        <f>D186&amp;Tabla1[[#This Row],[CodIndicadordeProducto2]]</f>
        <v>PM0122011394</v>
      </c>
      <c r="C186" s="166" t="e">
        <f>VLOOKUP(B186,[1]Hoja1!$A$1:$A$507,1,0)</f>
        <v>#N/A</v>
      </c>
      <c r="D186" s="166" t="s">
        <v>2042</v>
      </c>
      <c r="E186" s="166" t="str">
        <f>Tabla1[[#This Row],[CEGE]]&amp;Tabla1[[#This Row],[CodProducto]]</f>
        <v>0122-0113</v>
      </c>
      <c r="F186" s="166" t="str">
        <f>Tabla1[[#This Row],[CEGE]]&amp;Tabla1[[#This Row],[CodProducto]]&amp;Tabla1[[#This Row],[Naturaleza]]&amp;Tabla1[[#This Row],[Periodicidad]]&amp;Tabla1[[#This Row],[UnidaddeMedida]]&amp;Tabla1[[#This Row],[LíneaBase]]&amp;Tabla1[[#This Row],[MetaPlan]]&amp;Tabla1[[#This Row],[MetaAnual]]</f>
        <v>0122-0113FlujoMensualVAL687783007000</v>
      </c>
      <c r="G186" s="73" t="s">
        <v>1391</v>
      </c>
      <c r="H186" s="74" t="s">
        <v>1658</v>
      </c>
      <c r="I186" s="74" t="s">
        <v>502</v>
      </c>
      <c r="J186" s="74" t="s">
        <v>503</v>
      </c>
      <c r="K186" s="74" t="s">
        <v>31</v>
      </c>
      <c r="L186" s="74" t="s">
        <v>584</v>
      </c>
      <c r="M186" s="75">
        <v>0</v>
      </c>
      <c r="N186" s="75">
        <v>0</v>
      </c>
      <c r="O186" s="75">
        <v>0</v>
      </c>
      <c r="P186" s="75">
        <v>0</v>
      </c>
      <c r="Q186" s="75">
        <v>0</v>
      </c>
      <c r="R186" s="76" t="s">
        <v>69</v>
      </c>
      <c r="S186" s="76" t="s">
        <v>69</v>
      </c>
      <c r="T186" s="76" t="s">
        <v>69</v>
      </c>
      <c r="U186" s="76" t="s">
        <v>69</v>
      </c>
      <c r="V186" s="76" t="s">
        <v>69</v>
      </c>
      <c r="W186" s="76" t="s">
        <v>69</v>
      </c>
      <c r="X186" s="76" t="s">
        <v>69</v>
      </c>
      <c r="Y186" s="76" t="s">
        <v>69</v>
      </c>
      <c r="Z186" s="76" t="s">
        <v>69</v>
      </c>
      <c r="AA186" s="105" t="str">
        <f>IF(Tabla1[[#This Row],[Compromisos
Diciembre2023Rev19Feb]]="","",Tabla1[[#This Row],[Compromisos
Diciembre2023Rev19Feb]]-Tabla1[[#This Row],[Compromisos
Diciembre2023]])</f>
        <v/>
      </c>
      <c r="AB186" s="105" t="str">
        <f>IF(Tabla1[[#This Row],[Giros
Diciembre2023Rev19Feb]]="","",Tabla1[[#This Row],[Giros
Diciembre2023]]-Tabla1[[#This Row],[Giros
Diciembre2023Rev19Feb]])</f>
        <v/>
      </c>
      <c r="AC186" s="74" t="s">
        <v>69</v>
      </c>
      <c r="AD186" s="74" t="s">
        <v>69</v>
      </c>
      <c r="AE186" s="74" t="s">
        <v>69</v>
      </c>
      <c r="AF186" s="74" t="s">
        <v>69</v>
      </c>
      <c r="AG186" s="74" t="s">
        <v>69</v>
      </c>
      <c r="AH186" s="74" t="s">
        <v>69</v>
      </c>
      <c r="AI186" s="78" t="s">
        <v>1660</v>
      </c>
      <c r="AJ186" s="74" t="s">
        <v>587</v>
      </c>
      <c r="AK186" s="74" t="s">
        <v>88</v>
      </c>
      <c r="AL186" s="74" t="s">
        <v>28</v>
      </c>
      <c r="AM186" s="74" t="s">
        <v>29</v>
      </c>
      <c r="AN186" s="79">
        <v>6877</v>
      </c>
      <c r="AO186" s="79">
        <v>8300</v>
      </c>
      <c r="AP186" s="79">
        <v>7000</v>
      </c>
      <c r="AQ186" s="79">
        <v>7000</v>
      </c>
      <c r="AR186" s="131">
        <v>100</v>
      </c>
      <c r="AS186" s="122"/>
      <c r="AT186" s="115">
        <v>7000</v>
      </c>
      <c r="AU186" s="115">
        <v>100</v>
      </c>
      <c r="AV186" s="117" t="s">
        <v>2045</v>
      </c>
      <c r="AW186" s="115">
        <f>Tabla1[[#This Row],[TotalEjecuciónaDic20232]]-Tabla1[[#This Row],[TotalEjecuciónaDic2023]]</f>
        <v>0</v>
      </c>
      <c r="AX186" s="118"/>
      <c r="AY186" s="118"/>
      <c r="AZ186" s="118">
        <f>LEN(Tabla1[[#This Row],[Observaciones ajustadas]])</f>
        <v>0</v>
      </c>
      <c r="BA186" s="118">
        <f>LEN(Tabla1[[#This Row],[Observaciones ajustadas]])</f>
        <v>0</v>
      </c>
      <c r="BB186" s="118"/>
      <c r="BC186" s="166"/>
      <c r="BD186" s="159"/>
      <c r="BE186" s="163">
        <f t="shared" si="9"/>
        <v>0</v>
      </c>
      <c r="BF186" s="163">
        <f t="shared" si="10"/>
        <v>100</v>
      </c>
      <c r="BG186" s="162">
        <f t="shared" si="11"/>
        <v>100</v>
      </c>
      <c r="BH186" s="162">
        <f t="shared" si="12"/>
        <v>8.6437104708362611</v>
      </c>
    </row>
    <row r="187" spans="1:60" ht="48.6" customHeight="1" x14ac:dyDescent="0.2">
      <c r="A187" s="166" t="str">
        <f>Tabla1[[#This Row],[CEGE]]&amp;Tabla1[[#This Row],[CentroGestor]]&amp;"-"&amp;Tabla1[[#This Row],[CodProducto]]&amp;"-"&amp;Tabla1[[#This Row],[CodIndicadordeProducto2]]</f>
        <v>0122-010122-13-95</v>
      </c>
      <c r="B187" s="166" t="str">
        <f>D187&amp;Tabla1[[#This Row],[CodIndicadordeProducto2]]</f>
        <v>PM0122011395</v>
      </c>
      <c r="C187" s="166" t="e">
        <f>VLOOKUP(B187,[1]Hoja1!$A$1:$A$507,1,0)</f>
        <v>#N/A</v>
      </c>
      <c r="D187" s="166" t="s">
        <v>2042</v>
      </c>
      <c r="E187" s="166" t="str">
        <f>Tabla1[[#This Row],[CEGE]]&amp;Tabla1[[#This Row],[CodProducto]]</f>
        <v>0122-0113</v>
      </c>
      <c r="F187" s="166" t="str">
        <f>Tabla1[[#This Row],[CEGE]]&amp;Tabla1[[#This Row],[CodProducto]]&amp;Tabla1[[#This Row],[Naturaleza]]&amp;Tabla1[[#This Row],[Periodicidad]]&amp;Tabla1[[#This Row],[UnidaddeMedida]]&amp;Tabla1[[#This Row],[LíneaBase]]&amp;Tabla1[[#This Row],[MetaPlan]]&amp;Tabla1[[#This Row],[MetaAnual]]</f>
        <v>0122-0113CapacidadMensual%9910099,85</v>
      </c>
      <c r="G187" s="73" t="s">
        <v>1391</v>
      </c>
      <c r="H187" s="74" t="s">
        <v>1658</v>
      </c>
      <c r="I187" s="74" t="s">
        <v>502</v>
      </c>
      <c r="J187" s="74" t="s">
        <v>503</v>
      </c>
      <c r="K187" s="74" t="s">
        <v>31</v>
      </c>
      <c r="L187" s="74" t="s">
        <v>584</v>
      </c>
      <c r="M187" s="75">
        <v>0</v>
      </c>
      <c r="N187" s="75">
        <v>0</v>
      </c>
      <c r="O187" s="75">
        <v>0</v>
      </c>
      <c r="P187" s="75">
        <v>0</v>
      </c>
      <c r="Q187" s="75">
        <v>0</v>
      </c>
      <c r="R187" s="76" t="s">
        <v>69</v>
      </c>
      <c r="S187" s="76" t="s">
        <v>69</v>
      </c>
      <c r="T187" s="76" t="s">
        <v>69</v>
      </c>
      <c r="U187" s="76" t="s">
        <v>69</v>
      </c>
      <c r="V187" s="76" t="s">
        <v>69</v>
      </c>
      <c r="W187" s="76" t="s">
        <v>69</v>
      </c>
      <c r="X187" s="76" t="s">
        <v>69</v>
      </c>
      <c r="Y187" s="76" t="s">
        <v>69</v>
      </c>
      <c r="Z187" s="76" t="s">
        <v>69</v>
      </c>
      <c r="AA187" s="105" t="str">
        <f>IF(Tabla1[[#This Row],[Compromisos
Diciembre2023Rev19Feb]]="","",Tabla1[[#This Row],[Compromisos
Diciembre2023Rev19Feb]]-Tabla1[[#This Row],[Compromisos
Diciembre2023]])</f>
        <v/>
      </c>
      <c r="AB187" s="105" t="str">
        <f>IF(Tabla1[[#This Row],[Giros
Diciembre2023Rev19Feb]]="","",Tabla1[[#This Row],[Giros
Diciembre2023]]-Tabla1[[#This Row],[Giros
Diciembre2023Rev19Feb]])</f>
        <v/>
      </c>
      <c r="AC187" s="74" t="s">
        <v>69</v>
      </c>
      <c r="AD187" s="74" t="s">
        <v>69</v>
      </c>
      <c r="AE187" s="74" t="s">
        <v>69</v>
      </c>
      <c r="AF187" s="74" t="s">
        <v>69</v>
      </c>
      <c r="AG187" s="74" t="s">
        <v>69</v>
      </c>
      <c r="AH187" s="74" t="s">
        <v>69</v>
      </c>
      <c r="AI187" s="78" t="s">
        <v>1661</v>
      </c>
      <c r="AJ187" s="74" t="s">
        <v>589</v>
      </c>
      <c r="AK187" s="74" t="s">
        <v>75</v>
      </c>
      <c r="AL187" s="74" t="s">
        <v>28</v>
      </c>
      <c r="AM187" s="74" t="s">
        <v>19</v>
      </c>
      <c r="AN187" s="79">
        <v>99</v>
      </c>
      <c r="AO187" s="79">
        <v>100</v>
      </c>
      <c r="AP187" s="79">
        <v>99.85</v>
      </c>
      <c r="AQ187" s="79">
        <v>99.85</v>
      </c>
      <c r="AR187" s="131">
        <v>100</v>
      </c>
      <c r="AS187" s="122"/>
      <c r="AT187" s="115">
        <v>99.85</v>
      </c>
      <c r="AU187" s="115">
        <v>100</v>
      </c>
      <c r="AV187" s="117" t="s">
        <v>2046</v>
      </c>
      <c r="AW187" s="115">
        <f>Tabla1[[#This Row],[TotalEjecuciónaDic20232]]-Tabla1[[#This Row],[TotalEjecuciónaDic2023]]</f>
        <v>0</v>
      </c>
      <c r="AX187" s="118"/>
      <c r="AY187" s="118"/>
      <c r="AZ187" s="118">
        <f>LEN(Tabla1[[#This Row],[Observaciones ajustadas]])</f>
        <v>0</v>
      </c>
      <c r="BA187" s="118">
        <f>LEN(Tabla1[[#This Row],[Observaciones ajustadas]])</f>
        <v>0</v>
      </c>
      <c r="BB187" s="118"/>
      <c r="BC187" s="166"/>
      <c r="BD187" s="159"/>
      <c r="BE187" s="163">
        <f t="shared" si="9"/>
        <v>0</v>
      </c>
      <c r="BF187" s="163">
        <f t="shared" si="10"/>
        <v>100</v>
      </c>
      <c r="BG187" s="162">
        <f t="shared" si="11"/>
        <v>100</v>
      </c>
      <c r="BH187" s="162">
        <f t="shared" si="12"/>
        <v>84.999999999999432</v>
      </c>
    </row>
    <row r="188" spans="1:60" ht="48.6" customHeight="1" x14ac:dyDescent="0.2">
      <c r="A188" s="166" t="str">
        <f>Tabla1[[#This Row],[CEGE]]&amp;Tabla1[[#This Row],[CentroGestor]]&amp;"-"&amp;Tabla1[[#This Row],[CodProducto]]&amp;"-"&amp;Tabla1[[#This Row],[CodIndicadordeProducto2]]</f>
        <v>0122-010122-17-42</v>
      </c>
      <c r="B188" s="166" t="str">
        <f>D188&amp;Tabla1[[#This Row],[CodIndicadordeProducto2]]</f>
        <v>PM0122011742</v>
      </c>
      <c r="C188" s="166" t="e">
        <f>VLOOKUP(B188,[1]Hoja1!$A$1:$A$507,1,0)</f>
        <v>#N/A</v>
      </c>
      <c r="D188" s="166" t="s">
        <v>2047</v>
      </c>
      <c r="E188" s="166" t="str">
        <f>Tabla1[[#This Row],[CEGE]]&amp;Tabla1[[#This Row],[CodProducto]]</f>
        <v>0122-0117</v>
      </c>
      <c r="F188" s="166" t="str">
        <f>Tabla1[[#This Row],[CEGE]]&amp;Tabla1[[#This Row],[CodProducto]]&amp;Tabla1[[#This Row],[Naturaleza]]&amp;Tabla1[[#This Row],[Periodicidad]]&amp;Tabla1[[#This Row],[UnidaddeMedida]]&amp;Tabla1[[#This Row],[LíneaBase]]&amp;Tabla1[[#This Row],[MetaPlan]]&amp;Tabla1[[#This Row],[MetaAnual]]</f>
        <v>0122-0117AcumuladoMensual%010025</v>
      </c>
      <c r="G188" s="73" t="s">
        <v>1391</v>
      </c>
      <c r="H188" s="74" t="s">
        <v>1658</v>
      </c>
      <c r="I188" s="74" t="s">
        <v>502</v>
      </c>
      <c r="J188" s="74" t="s">
        <v>503</v>
      </c>
      <c r="K188" s="74" t="s">
        <v>577</v>
      </c>
      <c r="L188" s="74" t="s">
        <v>578</v>
      </c>
      <c r="M188" s="75">
        <v>590.44000000000005</v>
      </c>
      <c r="N188" s="75">
        <v>783.19316700000002</v>
      </c>
      <c r="O188" s="75">
        <v>783.19316700000002</v>
      </c>
      <c r="P188" s="75">
        <v>667.71900000000005</v>
      </c>
      <c r="Q188" s="75">
        <v>427.63663300000002</v>
      </c>
      <c r="R188" s="76">
        <v>590440000</v>
      </c>
      <c r="S188" s="76">
        <v>801989167</v>
      </c>
      <c r="T188" s="76">
        <v>0</v>
      </c>
      <c r="U188" s="76">
        <v>801989167</v>
      </c>
      <c r="V188" s="76">
        <v>651534500</v>
      </c>
      <c r="W188" s="105">
        <v>801989167</v>
      </c>
      <c r="X188" s="105">
        <v>801989167</v>
      </c>
      <c r="Y188" s="105">
        <v>801989167</v>
      </c>
      <c r="Z188" s="105">
        <v>651534500</v>
      </c>
      <c r="AA188" s="105">
        <f>IF(Tabla1[[#This Row],[Compromisos
Diciembre2023Rev19Feb]]="","",Tabla1[[#This Row],[Compromisos
Diciembre2023Rev19Feb]]-Tabla1[[#This Row],[Compromisos
Diciembre2023]])</f>
        <v>0</v>
      </c>
      <c r="AB188" s="105">
        <f>IF(Tabla1[[#This Row],[Giros
Diciembre2023Rev19Feb]]="","",Tabla1[[#This Row],[Giros
Diciembre2023]]-Tabla1[[#This Row],[Giros
Diciembre2023Rev19Feb]])</f>
        <v>0</v>
      </c>
      <c r="AC188" s="74" t="s">
        <v>1446</v>
      </c>
      <c r="AD188" s="74" t="s">
        <v>1460</v>
      </c>
      <c r="AE188" s="74" t="s">
        <v>1460</v>
      </c>
      <c r="AF188" s="74" t="s">
        <v>1460</v>
      </c>
      <c r="AG188" s="74" t="s">
        <v>1460</v>
      </c>
      <c r="AH188" s="74" t="s">
        <v>1446</v>
      </c>
      <c r="AI188" s="78" t="s">
        <v>1468</v>
      </c>
      <c r="AJ188" s="74" t="s">
        <v>1662</v>
      </c>
      <c r="AK188" s="74" t="s">
        <v>27</v>
      </c>
      <c r="AL188" s="74" t="s">
        <v>28</v>
      </c>
      <c r="AM188" s="74" t="s">
        <v>19</v>
      </c>
      <c r="AN188" s="79">
        <v>0</v>
      </c>
      <c r="AO188" s="79">
        <v>100</v>
      </c>
      <c r="AP188" s="79">
        <v>25</v>
      </c>
      <c r="AQ188" s="79">
        <v>25</v>
      </c>
      <c r="AR188" s="131">
        <v>100</v>
      </c>
      <c r="AS188" s="122"/>
      <c r="AT188" s="115">
        <v>25</v>
      </c>
      <c r="AU188" s="115">
        <v>100</v>
      </c>
      <c r="AV188" s="117" t="s">
        <v>2048</v>
      </c>
      <c r="AW188" s="115">
        <f>Tabla1[[#This Row],[TotalEjecuciónaDic20232]]-Tabla1[[#This Row],[TotalEjecuciónaDic2023]]</f>
        <v>0</v>
      </c>
      <c r="AX188" s="118"/>
      <c r="AY188" s="118"/>
      <c r="AZ188" s="118">
        <f>LEN(Tabla1[[#This Row],[Observaciones ajustadas]])</f>
        <v>0</v>
      </c>
      <c r="BA188" s="118">
        <f>LEN(Tabla1[[#This Row],[Observaciones ajustadas]])</f>
        <v>0</v>
      </c>
      <c r="BB188" s="118"/>
      <c r="BC188" s="166"/>
      <c r="BD188" s="159"/>
      <c r="BE188" s="163">
        <f t="shared" si="9"/>
        <v>0</v>
      </c>
      <c r="BF188" s="163">
        <f t="shared" si="10"/>
        <v>100</v>
      </c>
      <c r="BG188" s="162">
        <f t="shared" si="11"/>
        <v>100</v>
      </c>
      <c r="BH188" s="162">
        <f t="shared" si="12"/>
        <v>25</v>
      </c>
    </row>
    <row r="189" spans="1:60" ht="48.6" customHeight="1" x14ac:dyDescent="0.2">
      <c r="A189" s="166" t="str">
        <f>Tabla1[[#This Row],[CEGE]]&amp;Tabla1[[#This Row],[CentroGestor]]&amp;"-"&amp;Tabla1[[#This Row],[CodProducto]]&amp;"-"&amp;Tabla1[[#This Row],[CodIndicadordeProducto2]]</f>
        <v>0122-010122-19-44</v>
      </c>
      <c r="B189" s="166" t="str">
        <f>D189&amp;Tabla1[[#This Row],[CodIndicadordeProducto2]]</f>
        <v>PM0122011944</v>
      </c>
      <c r="C189" s="166" t="e">
        <f>VLOOKUP(B189,[1]Hoja1!$A$1:$A$507,1,0)</f>
        <v>#N/A</v>
      </c>
      <c r="D189" s="166" t="s">
        <v>2049</v>
      </c>
      <c r="E189" s="166" t="str">
        <f>Tabla1[[#This Row],[CEGE]]&amp;Tabla1[[#This Row],[CodProducto]]</f>
        <v>0122-0119</v>
      </c>
      <c r="F189" s="166" t="str">
        <f>Tabla1[[#This Row],[CEGE]]&amp;Tabla1[[#This Row],[CodProducto]]&amp;Tabla1[[#This Row],[Naturaleza]]&amp;Tabla1[[#This Row],[Periodicidad]]&amp;Tabla1[[#This Row],[UnidaddeMedida]]&amp;Tabla1[[#This Row],[LíneaBase]]&amp;Tabla1[[#This Row],[MetaPlan]]&amp;Tabla1[[#This Row],[MetaAnual]]</f>
        <v>0122-0119AcumuladoMensualVAL10847021694067251</v>
      </c>
      <c r="G189" s="73" t="s">
        <v>1391</v>
      </c>
      <c r="H189" s="74" t="s">
        <v>1658</v>
      </c>
      <c r="I189" s="74" t="s">
        <v>502</v>
      </c>
      <c r="J189" s="74" t="s">
        <v>503</v>
      </c>
      <c r="K189" s="74" t="s">
        <v>528</v>
      </c>
      <c r="L189" s="74" t="s">
        <v>529</v>
      </c>
      <c r="M189" s="75">
        <v>11489.268</v>
      </c>
      <c r="N189" s="75">
        <v>38493.675636</v>
      </c>
      <c r="O189" s="75">
        <v>38493.675636</v>
      </c>
      <c r="P189" s="75">
        <v>17361.891033</v>
      </c>
      <c r="Q189" s="75">
        <v>13006.558638</v>
      </c>
      <c r="R189" s="76">
        <v>11489268000</v>
      </c>
      <c r="S189" s="76">
        <v>38201374010</v>
      </c>
      <c r="T189" s="76">
        <v>1791596110</v>
      </c>
      <c r="U189" s="76">
        <v>36409777900</v>
      </c>
      <c r="V189" s="76">
        <v>28870596033</v>
      </c>
      <c r="W189" s="105">
        <v>38201374010</v>
      </c>
      <c r="X189" s="105">
        <v>38201374010</v>
      </c>
      <c r="Y189" s="105">
        <v>36409777900</v>
      </c>
      <c r="Z189" s="105">
        <v>28870596033</v>
      </c>
      <c r="AA189" s="105">
        <f>IF(Tabla1[[#This Row],[Compromisos
Diciembre2023Rev19Feb]]="","",Tabla1[[#This Row],[Compromisos
Diciembre2023Rev19Feb]]-Tabla1[[#This Row],[Compromisos
Diciembre2023]])</f>
        <v>0</v>
      </c>
      <c r="AB189" s="105">
        <f>IF(Tabla1[[#This Row],[Giros
Diciembre2023Rev19Feb]]="","",Tabla1[[#This Row],[Giros
Diciembre2023]]-Tabla1[[#This Row],[Giros
Diciembre2023Rev19Feb]])</f>
        <v>0</v>
      </c>
      <c r="AC189" s="74" t="s">
        <v>1460</v>
      </c>
      <c r="AD189" s="74" t="s">
        <v>1460</v>
      </c>
      <c r="AE189" s="74" t="s">
        <v>1460</v>
      </c>
      <c r="AF189" s="74" t="s">
        <v>1460</v>
      </c>
      <c r="AG189" s="74" t="s">
        <v>1446</v>
      </c>
      <c r="AH189" s="74" t="s">
        <v>1460</v>
      </c>
      <c r="AI189" s="78" t="s">
        <v>539</v>
      </c>
      <c r="AJ189" s="74" t="s">
        <v>169</v>
      </c>
      <c r="AK189" s="74" t="s">
        <v>27</v>
      </c>
      <c r="AL189" s="74" t="s">
        <v>28</v>
      </c>
      <c r="AM189" s="74" t="s">
        <v>29</v>
      </c>
      <c r="AN189" s="79">
        <v>108470</v>
      </c>
      <c r="AO189" s="79">
        <v>216940</v>
      </c>
      <c r="AP189" s="79">
        <v>67251</v>
      </c>
      <c r="AQ189" s="79">
        <v>66661</v>
      </c>
      <c r="AR189" s="131">
        <v>99.122689625433097</v>
      </c>
      <c r="AS189" s="122"/>
      <c r="AT189" s="115">
        <v>66661</v>
      </c>
      <c r="AU189" s="115">
        <v>99.122689625433097</v>
      </c>
      <c r="AV189" s="117" t="s">
        <v>2050</v>
      </c>
      <c r="AW189" s="115">
        <f>Tabla1[[#This Row],[TotalEjecuciónaDic20232]]-Tabla1[[#This Row],[TotalEjecuciónaDic2023]]</f>
        <v>0</v>
      </c>
      <c r="AX189" s="118"/>
      <c r="AY189" s="118"/>
      <c r="AZ189" s="118">
        <f>LEN(Tabla1[[#This Row],[Observaciones ajustadas]])</f>
        <v>0</v>
      </c>
      <c r="BA189" s="118">
        <f>LEN(Tabla1[[#This Row],[Observaciones ajustadas]])</f>
        <v>0</v>
      </c>
      <c r="BB189" s="118"/>
      <c r="BC189" s="166"/>
      <c r="BD189" s="159"/>
      <c r="BE189" s="163">
        <f t="shared" si="9"/>
        <v>590</v>
      </c>
      <c r="BF189" s="163">
        <f t="shared" si="10"/>
        <v>100.87731037456692</v>
      </c>
      <c r="BG189" s="162">
        <f t="shared" si="11"/>
        <v>101.43137873310852</v>
      </c>
      <c r="BH189" s="162">
        <f t="shared" si="12"/>
        <v>-38.544297962570297</v>
      </c>
    </row>
    <row r="190" spans="1:60" ht="48.6" customHeight="1" x14ac:dyDescent="0.2">
      <c r="A190" s="166" t="str">
        <f>Tabla1[[#This Row],[CEGE]]&amp;Tabla1[[#This Row],[CentroGestor]]&amp;"-"&amp;Tabla1[[#This Row],[CodProducto]]&amp;"-"&amp;Tabla1[[#This Row],[CodIndicadordeProducto2]]</f>
        <v>0122-010122-19-92</v>
      </c>
      <c r="B190" s="166" t="str">
        <f>D190&amp;Tabla1[[#This Row],[CodIndicadordeProducto2]]</f>
        <v>PM0122011992</v>
      </c>
      <c r="C190" s="166" t="e">
        <f>VLOOKUP(B190,[1]Hoja1!$A$1:$A$507,1,0)</f>
        <v>#N/A</v>
      </c>
      <c r="D190" s="166" t="s">
        <v>2049</v>
      </c>
      <c r="E190" s="166" t="str">
        <f>Tabla1[[#This Row],[CEGE]]&amp;Tabla1[[#This Row],[CodProducto]]</f>
        <v>0122-0119</v>
      </c>
      <c r="F190" s="166" t="str">
        <f>Tabla1[[#This Row],[CEGE]]&amp;Tabla1[[#This Row],[CodProducto]]&amp;Tabla1[[#This Row],[Naturaleza]]&amp;Tabla1[[#This Row],[Periodicidad]]&amp;Tabla1[[#This Row],[UnidaddeMedida]]&amp;Tabla1[[#This Row],[LíneaBase]]&amp;Tabla1[[#This Row],[MetaPlan]]&amp;Tabla1[[#This Row],[MetaAnual]]</f>
        <v>0122-0119StockMensual%100100100</v>
      </c>
      <c r="G190" s="73" t="s">
        <v>1391</v>
      </c>
      <c r="H190" s="74" t="s">
        <v>1658</v>
      </c>
      <c r="I190" s="74" t="s">
        <v>502</v>
      </c>
      <c r="J190" s="74" t="s">
        <v>503</v>
      </c>
      <c r="K190" s="74" t="s">
        <v>528</v>
      </c>
      <c r="L190" s="74" t="s">
        <v>529</v>
      </c>
      <c r="M190" s="75">
        <v>0</v>
      </c>
      <c r="N190" s="75">
        <v>0</v>
      </c>
      <c r="O190" s="75">
        <v>0</v>
      </c>
      <c r="P190" s="75">
        <v>0</v>
      </c>
      <c r="Q190" s="75">
        <v>0</v>
      </c>
      <c r="R190" s="76" t="s">
        <v>69</v>
      </c>
      <c r="S190" s="76" t="s">
        <v>69</v>
      </c>
      <c r="T190" s="76" t="s">
        <v>69</v>
      </c>
      <c r="U190" s="76" t="s">
        <v>69</v>
      </c>
      <c r="V190" s="76" t="s">
        <v>69</v>
      </c>
      <c r="W190" s="76" t="s">
        <v>69</v>
      </c>
      <c r="X190" s="76" t="s">
        <v>69</v>
      </c>
      <c r="Y190" s="76" t="s">
        <v>69</v>
      </c>
      <c r="Z190" s="76" t="s">
        <v>69</v>
      </c>
      <c r="AA190" s="105" t="str">
        <f>IF(Tabla1[[#This Row],[Compromisos
Diciembre2023Rev19Feb]]="","",Tabla1[[#This Row],[Compromisos
Diciembre2023Rev19Feb]]-Tabla1[[#This Row],[Compromisos
Diciembre2023]])</f>
        <v/>
      </c>
      <c r="AB190" s="105" t="str">
        <f>IF(Tabla1[[#This Row],[Giros
Diciembre2023Rev19Feb]]="","",Tabla1[[#This Row],[Giros
Diciembre2023]]-Tabla1[[#This Row],[Giros
Diciembre2023Rev19Feb]])</f>
        <v/>
      </c>
      <c r="AC190" s="74" t="s">
        <v>69</v>
      </c>
      <c r="AD190" s="74" t="s">
        <v>69</v>
      </c>
      <c r="AE190" s="74" t="s">
        <v>69</v>
      </c>
      <c r="AF190" s="74" t="s">
        <v>69</v>
      </c>
      <c r="AG190" s="74" t="s">
        <v>69</v>
      </c>
      <c r="AH190" s="74" t="s">
        <v>69</v>
      </c>
      <c r="AI190" s="78" t="s">
        <v>1663</v>
      </c>
      <c r="AJ190" s="74" t="s">
        <v>227</v>
      </c>
      <c r="AK190" s="74" t="s">
        <v>184</v>
      </c>
      <c r="AL190" s="74" t="s">
        <v>28</v>
      </c>
      <c r="AM190" s="74" t="s">
        <v>19</v>
      </c>
      <c r="AN190" s="79">
        <v>100</v>
      </c>
      <c r="AO190" s="79">
        <v>100</v>
      </c>
      <c r="AP190" s="79">
        <v>100</v>
      </c>
      <c r="AQ190" s="79">
        <v>100</v>
      </c>
      <c r="AR190" s="131">
        <v>100</v>
      </c>
      <c r="AS190" s="122"/>
      <c r="AT190" s="115">
        <v>100</v>
      </c>
      <c r="AU190" s="115">
        <v>100</v>
      </c>
      <c r="AV190" s="117" t="s">
        <v>2051</v>
      </c>
      <c r="AW190" s="115">
        <f>Tabla1[[#This Row],[TotalEjecuciónaDic20232]]-Tabla1[[#This Row],[TotalEjecuciónaDic2023]]</f>
        <v>0</v>
      </c>
      <c r="AX190" s="118"/>
      <c r="AY190" s="118"/>
      <c r="AZ190" s="118">
        <f>LEN(Tabla1[[#This Row],[Observaciones ajustadas]])</f>
        <v>0</v>
      </c>
      <c r="BA190" s="118">
        <f>LEN(Tabla1[[#This Row],[Observaciones ajustadas]])</f>
        <v>0</v>
      </c>
      <c r="BB190" s="118"/>
      <c r="BC190" s="166"/>
      <c r="BD190" s="159"/>
      <c r="BE190" s="163">
        <f t="shared" si="9"/>
        <v>0</v>
      </c>
      <c r="BF190" s="163">
        <f t="shared" si="10"/>
        <v>100</v>
      </c>
      <c r="BG190" s="162" t="e">
        <f t="shared" si="11"/>
        <v>#DIV/0!</v>
      </c>
      <c r="BH190" s="162" t="e">
        <f t="shared" si="12"/>
        <v>#DIV/0!</v>
      </c>
    </row>
    <row r="191" spans="1:60" ht="48.6" customHeight="1" x14ac:dyDescent="0.2">
      <c r="A191" s="166" t="str">
        <f>Tabla1[[#This Row],[CEGE]]&amp;Tabla1[[#This Row],[CentroGestor]]&amp;"-"&amp;Tabla1[[#This Row],[CodProducto]]&amp;"-"&amp;Tabla1[[#This Row],[CodIndicadordeProducto2]]</f>
        <v>0122-010122-19-93</v>
      </c>
      <c r="B191" s="166" t="str">
        <f>D191&amp;Tabla1[[#This Row],[CodIndicadordeProducto2]]</f>
        <v>PM0122011993</v>
      </c>
      <c r="C191" s="166" t="e">
        <f>VLOOKUP(B191,[1]Hoja1!$A$1:$A$507,1,0)</f>
        <v>#N/A</v>
      </c>
      <c r="D191" s="166" t="s">
        <v>2049</v>
      </c>
      <c r="E191" s="166" t="str">
        <f>Tabla1[[#This Row],[CEGE]]&amp;Tabla1[[#This Row],[CodProducto]]</f>
        <v>0122-0119</v>
      </c>
      <c r="F191" s="166" t="str">
        <f>Tabla1[[#This Row],[CEGE]]&amp;Tabla1[[#This Row],[CodProducto]]&amp;Tabla1[[#This Row],[Naturaleza]]&amp;Tabla1[[#This Row],[Periodicidad]]&amp;Tabla1[[#This Row],[UnidaddeMedida]]&amp;Tabla1[[#This Row],[LíneaBase]]&amp;Tabla1[[#This Row],[MetaPlan]]&amp;Tabla1[[#This Row],[MetaAnual]]</f>
        <v>0122-0119AcumuladoMensualVAL0197203400</v>
      </c>
      <c r="G191" s="73" t="s">
        <v>1391</v>
      </c>
      <c r="H191" s="74" t="s">
        <v>1658</v>
      </c>
      <c r="I191" s="74" t="s">
        <v>502</v>
      </c>
      <c r="J191" s="74" t="s">
        <v>503</v>
      </c>
      <c r="K191" s="74" t="s">
        <v>528</v>
      </c>
      <c r="L191" s="74" t="s">
        <v>529</v>
      </c>
      <c r="M191" s="75">
        <v>0</v>
      </c>
      <c r="N191" s="75">
        <v>0</v>
      </c>
      <c r="O191" s="75">
        <v>0</v>
      </c>
      <c r="P191" s="75">
        <v>0</v>
      </c>
      <c r="Q191" s="75">
        <v>0</v>
      </c>
      <c r="R191" s="76" t="s">
        <v>69</v>
      </c>
      <c r="S191" s="76" t="s">
        <v>69</v>
      </c>
      <c r="T191" s="76" t="s">
        <v>69</v>
      </c>
      <c r="U191" s="76" t="s">
        <v>69</v>
      </c>
      <c r="V191" s="76" t="s">
        <v>69</v>
      </c>
      <c r="W191" s="76" t="s">
        <v>69</v>
      </c>
      <c r="X191" s="76" t="s">
        <v>69</v>
      </c>
      <c r="Y191" s="76" t="s">
        <v>69</v>
      </c>
      <c r="Z191" s="76" t="s">
        <v>69</v>
      </c>
      <c r="AA191" s="105" t="str">
        <f>IF(Tabla1[[#This Row],[Compromisos
Diciembre2023Rev19Feb]]="","",Tabla1[[#This Row],[Compromisos
Diciembre2023Rev19Feb]]-Tabla1[[#This Row],[Compromisos
Diciembre2023]])</f>
        <v/>
      </c>
      <c r="AB191" s="105" t="str">
        <f>IF(Tabla1[[#This Row],[Giros
Diciembre2023Rev19Feb]]="","",Tabla1[[#This Row],[Giros
Diciembre2023]]-Tabla1[[#This Row],[Giros
Diciembre2023Rev19Feb]])</f>
        <v/>
      </c>
      <c r="AC191" s="74" t="s">
        <v>69</v>
      </c>
      <c r="AD191" s="74" t="s">
        <v>69</v>
      </c>
      <c r="AE191" s="74" t="s">
        <v>69</v>
      </c>
      <c r="AF191" s="74" t="s">
        <v>69</v>
      </c>
      <c r="AG191" s="74" t="s">
        <v>69</v>
      </c>
      <c r="AH191" s="74" t="s">
        <v>69</v>
      </c>
      <c r="AI191" s="78" t="s">
        <v>1664</v>
      </c>
      <c r="AJ191" s="74" t="s">
        <v>233</v>
      </c>
      <c r="AK191" s="74" t="s">
        <v>27</v>
      </c>
      <c r="AL191" s="74" t="s">
        <v>28</v>
      </c>
      <c r="AM191" s="74" t="s">
        <v>29</v>
      </c>
      <c r="AN191" s="79">
        <v>0</v>
      </c>
      <c r="AO191" s="79">
        <v>19720</v>
      </c>
      <c r="AP191" s="79">
        <v>3400</v>
      </c>
      <c r="AQ191" s="79">
        <v>3400</v>
      </c>
      <c r="AR191" s="131">
        <v>100</v>
      </c>
      <c r="AS191" s="122"/>
      <c r="AT191" s="115">
        <v>3400</v>
      </c>
      <c r="AU191" s="115">
        <v>100</v>
      </c>
      <c r="AV191" s="117" t="s">
        <v>2052</v>
      </c>
      <c r="AW191" s="115">
        <f>Tabla1[[#This Row],[TotalEjecuciónaDic20232]]-Tabla1[[#This Row],[TotalEjecuciónaDic2023]]</f>
        <v>0</v>
      </c>
      <c r="AX191" s="118"/>
      <c r="AY191" s="118"/>
      <c r="AZ191" s="118">
        <f>LEN(Tabla1[[#This Row],[Observaciones ajustadas]])</f>
        <v>0</v>
      </c>
      <c r="BA191" s="118">
        <f>LEN(Tabla1[[#This Row],[Observaciones ajustadas]])</f>
        <v>0</v>
      </c>
      <c r="BB191" s="118"/>
      <c r="BC191" s="166"/>
      <c r="BD191" s="159"/>
      <c r="BE191" s="163">
        <f t="shared" si="9"/>
        <v>0</v>
      </c>
      <c r="BF191" s="163">
        <f t="shared" si="10"/>
        <v>100</v>
      </c>
      <c r="BG191" s="162">
        <f t="shared" si="11"/>
        <v>100</v>
      </c>
      <c r="BH191" s="162">
        <f t="shared" si="12"/>
        <v>17.241379310344829</v>
      </c>
    </row>
    <row r="192" spans="1:60" ht="48.6" customHeight="1" x14ac:dyDescent="0.2">
      <c r="A192" s="166" t="str">
        <f>Tabla1[[#This Row],[CEGE]]&amp;Tabla1[[#This Row],[CentroGestor]]&amp;"-"&amp;Tabla1[[#This Row],[CodProducto]]&amp;"-"&amp;Tabla1[[#This Row],[CodIndicadordeProducto2]]</f>
        <v>0122-010122-20-45</v>
      </c>
      <c r="B192" s="166" t="str">
        <f>D192&amp;Tabla1[[#This Row],[CodIndicadordeProducto2]]</f>
        <v>PM0122012045</v>
      </c>
      <c r="C192" s="166" t="e">
        <f>VLOOKUP(B192,[1]Hoja1!$A$1:$A$507,1,0)</f>
        <v>#N/A</v>
      </c>
      <c r="D192" s="166" t="s">
        <v>2053</v>
      </c>
      <c r="E192" s="166" t="str">
        <f>Tabla1[[#This Row],[CEGE]]&amp;Tabla1[[#This Row],[CodProducto]]</f>
        <v>0122-0120</v>
      </c>
      <c r="F192" s="166" t="str">
        <f>Tabla1[[#This Row],[CEGE]]&amp;Tabla1[[#This Row],[CodProducto]]&amp;Tabla1[[#This Row],[Naturaleza]]&amp;Tabla1[[#This Row],[Periodicidad]]&amp;Tabla1[[#This Row],[UnidaddeMedida]]&amp;Tabla1[[#This Row],[LíneaBase]]&amp;Tabla1[[#This Row],[MetaPlan]]&amp;Tabla1[[#This Row],[MetaAnual]]</f>
        <v>0122-0120AcumuladoMensualVAL015532337592</v>
      </c>
      <c r="G192" s="73" t="s">
        <v>1391</v>
      </c>
      <c r="H192" s="74" t="s">
        <v>1658</v>
      </c>
      <c r="I192" s="74" t="s">
        <v>502</v>
      </c>
      <c r="J192" s="74" t="s">
        <v>503</v>
      </c>
      <c r="K192" s="74" t="s">
        <v>72</v>
      </c>
      <c r="L192" s="74" t="s">
        <v>508</v>
      </c>
      <c r="M192" s="75">
        <v>238004.698</v>
      </c>
      <c r="N192" s="75">
        <v>240459.300621</v>
      </c>
      <c r="O192" s="75">
        <v>240459.300621</v>
      </c>
      <c r="P192" s="75">
        <v>220820.62614899999</v>
      </c>
      <c r="Q192" s="75">
        <v>138553.692282</v>
      </c>
      <c r="R192" s="76">
        <v>238004698000</v>
      </c>
      <c r="S192" s="76">
        <v>243714815621</v>
      </c>
      <c r="T192" s="76">
        <v>2035848525</v>
      </c>
      <c r="U192" s="76">
        <v>241678967096</v>
      </c>
      <c r="V192" s="76">
        <v>203142534795</v>
      </c>
      <c r="W192" s="105">
        <v>243714815621</v>
      </c>
      <c r="X192" s="105">
        <v>243714815621</v>
      </c>
      <c r="Y192" s="105">
        <v>241678967096</v>
      </c>
      <c r="Z192" s="105">
        <v>203142534795</v>
      </c>
      <c r="AA192" s="105">
        <f>IF(Tabla1[[#This Row],[Compromisos
Diciembre2023Rev19Feb]]="","",Tabla1[[#This Row],[Compromisos
Diciembre2023Rev19Feb]]-Tabla1[[#This Row],[Compromisos
Diciembre2023]])</f>
        <v>0</v>
      </c>
      <c r="AB192" s="105">
        <f>IF(Tabla1[[#This Row],[Giros
Diciembre2023Rev19Feb]]="","",Tabla1[[#This Row],[Giros
Diciembre2023]]-Tabla1[[#This Row],[Giros
Diciembre2023Rev19Feb]])</f>
        <v>0</v>
      </c>
      <c r="AC192" s="74" t="s">
        <v>1460</v>
      </c>
      <c r="AD192" s="74" t="s">
        <v>1460</v>
      </c>
      <c r="AE192" s="74" t="s">
        <v>1446</v>
      </c>
      <c r="AF192" s="74" t="s">
        <v>1460</v>
      </c>
      <c r="AG192" s="74" t="s">
        <v>1460</v>
      </c>
      <c r="AH192" s="74" t="s">
        <v>1460</v>
      </c>
      <c r="AI192" s="78" t="s">
        <v>551</v>
      </c>
      <c r="AJ192" s="74" t="s">
        <v>509</v>
      </c>
      <c r="AK192" s="74" t="s">
        <v>27</v>
      </c>
      <c r="AL192" s="74" t="s">
        <v>28</v>
      </c>
      <c r="AM192" s="74" t="s">
        <v>29</v>
      </c>
      <c r="AN192" s="79">
        <v>0</v>
      </c>
      <c r="AO192" s="79">
        <v>155323</v>
      </c>
      <c r="AP192" s="79">
        <v>37592</v>
      </c>
      <c r="AQ192" s="79">
        <v>37592</v>
      </c>
      <c r="AR192" s="131">
        <v>100</v>
      </c>
      <c r="AS192" s="122"/>
      <c r="AT192" s="115">
        <v>37592</v>
      </c>
      <c r="AU192" s="115">
        <v>100</v>
      </c>
      <c r="AV192" s="117" t="s">
        <v>2054</v>
      </c>
      <c r="AW192" s="115">
        <f>Tabla1[[#This Row],[TotalEjecuciónaDic20232]]-Tabla1[[#This Row],[TotalEjecuciónaDic2023]]</f>
        <v>0</v>
      </c>
      <c r="AX192" s="118"/>
      <c r="AY192" s="118"/>
      <c r="AZ192" s="118">
        <f>LEN(Tabla1[[#This Row],[Observaciones ajustadas]])</f>
        <v>0</v>
      </c>
      <c r="BA192" s="118">
        <f>LEN(Tabla1[[#This Row],[Observaciones ajustadas]])</f>
        <v>0</v>
      </c>
      <c r="BB192" s="118"/>
      <c r="BC192" s="166"/>
      <c r="BD192" s="159"/>
      <c r="BE192" s="163">
        <f t="shared" si="9"/>
        <v>0</v>
      </c>
      <c r="BF192" s="163">
        <f t="shared" si="10"/>
        <v>100</v>
      </c>
      <c r="BG192" s="162">
        <f t="shared" si="11"/>
        <v>100</v>
      </c>
      <c r="BH192" s="162">
        <f t="shared" si="12"/>
        <v>24.202468404550519</v>
      </c>
    </row>
    <row r="193" spans="1:60" ht="81" customHeight="1" x14ac:dyDescent="0.2">
      <c r="A193" s="166" t="str">
        <f>Tabla1[[#This Row],[CEGE]]&amp;Tabla1[[#This Row],[CentroGestor]]&amp;"-"&amp;Tabla1[[#This Row],[CodProducto]]&amp;"-"&amp;Tabla1[[#This Row],[CodIndicadordeProducto2]]</f>
        <v>0122-010122-20-85</v>
      </c>
      <c r="B193" s="166" t="str">
        <f>D193&amp;Tabla1[[#This Row],[CodIndicadordeProducto2]]</f>
        <v>PM0122012085</v>
      </c>
      <c r="C193" s="166" t="e">
        <f>VLOOKUP(B193,[1]Hoja1!$A$1:$A$507,1,0)</f>
        <v>#N/A</v>
      </c>
      <c r="D193" s="166" t="s">
        <v>2053</v>
      </c>
      <c r="E193" s="166" t="str">
        <f>Tabla1[[#This Row],[CEGE]]&amp;Tabla1[[#This Row],[CodProducto]]</f>
        <v>0122-0120</v>
      </c>
      <c r="F193" s="166" t="str">
        <f>Tabla1[[#This Row],[CEGE]]&amp;Tabla1[[#This Row],[CodProducto]]&amp;Tabla1[[#This Row],[Naturaleza]]&amp;Tabla1[[#This Row],[Periodicidad]]&amp;Tabla1[[#This Row],[UnidaddeMedida]]&amp;Tabla1[[#This Row],[LíneaBase]]&amp;Tabla1[[#This Row],[MetaPlan]]&amp;Tabla1[[#This Row],[MetaAnual]]</f>
        <v>0122-0120CapacidadMensualVAL050004500</v>
      </c>
      <c r="G193" s="73" t="s">
        <v>1391</v>
      </c>
      <c r="H193" s="74" t="s">
        <v>1658</v>
      </c>
      <c r="I193" s="74" t="s">
        <v>502</v>
      </c>
      <c r="J193" s="74" t="s">
        <v>503</v>
      </c>
      <c r="K193" s="74" t="s">
        <v>72</v>
      </c>
      <c r="L193" s="74" t="s">
        <v>593</v>
      </c>
      <c r="M193" s="75">
        <v>0</v>
      </c>
      <c r="N193" s="75">
        <v>0</v>
      </c>
      <c r="O193" s="75">
        <v>0</v>
      </c>
      <c r="P193" s="75">
        <v>0</v>
      </c>
      <c r="Q193" s="75">
        <v>0</v>
      </c>
      <c r="R193" s="76" t="s">
        <v>69</v>
      </c>
      <c r="S193" s="76" t="s">
        <v>69</v>
      </c>
      <c r="T193" s="76" t="s">
        <v>69</v>
      </c>
      <c r="U193" s="76" t="s">
        <v>69</v>
      </c>
      <c r="V193" s="76" t="s">
        <v>69</v>
      </c>
      <c r="W193" s="76" t="s">
        <v>69</v>
      </c>
      <c r="X193" s="76" t="s">
        <v>69</v>
      </c>
      <c r="Y193" s="76" t="s">
        <v>69</v>
      </c>
      <c r="Z193" s="76" t="s">
        <v>69</v>
      </c>
      <c r="AA193" s="105" t="str">
        <f>IF(Tabla1[[#This Row],[Compromisos
Diciembre2023Rev19Feb]]="","",Tabla1[[#This Row],[Compromisos
Diciembre2023Rev19Feb]]-Tabla1[[#This Row],[Compromisos
Diciembre2023]])</f>
        <v/>
      </c>
      <c r="AB193" s="105" t="str">
        <f>IF(Tabla1[[#This Row],[Giros
Diciembre2023Rev19Feb]]="","",Tabla1[[#This Row],[Giros
Diciembre2023]]-Tabla1[[#This Row],[Giros
Diciembre2023Rev19Feb]])</f>
        <v/>
      </c>
      <c r="AC193" s="74" t="s">
        <v>69</v>
      </c>
      <c r="AD193" s="74" t="s">
        <v>69</v>
      </c>
      <c r="AE193" s="74" t="s">
        <v>69</v>
      </c>
      <c r="AF193" s="74" t="s">
        <v>69</v>
      </c>
      <c r="AG193" s="74" t="s">
        <v>69</v>
      </c>
      <c r="AH193" s="74" t="s">
        <v>69</v>
      </c>
      <c r="AI193" s="78" t="s">
        <v>1665</v>
      </c>
      <c r="AJ193" s="74" t="s">
        <v>594</v>
      </c>
      <c r="AK193" s="74" t="s">
        <v>75</v>
      </c>
      <c r="AL193" s="74" t="s">
        <v>28</v>
      </c>
      <c r="AM193" s="74" t="s">
        <v>29</v>
      </c>
      <c r="AN193" s="79">
        <v>0</v>
      </c>
      <c r="AO193" s="79">
        <v>5000</v>
      </c>
      <c r="AP193" s="79">
        <v>4500</v>
      </c>
      <c r="AQ193" s="79">
        <v>3405</v>
      </c>
      <c r="AR193" s="131">
        <v>75.6666666666667</v>
      </c>
      <c r="AS193" s="122"/>
      <c r="AT193" s="115">
        <v>3405</v>
      </c>
      <c r="AU193" s="115">
        <v>75.6666666666667</v>
      </c>
      <c r="AV193" s="117" t="s">
        <v>2055</v>
      </c>
      <c r="AW193" s="115">
        <f>Tabla1[[#This Row],[TotalEjecuciónaDic20232]]-Tabla1[[#This Row],[TotalEjecuciónaDic2023]]</f>
        <v>0</v>
      </c>
      <c r="AX193" s="118"/>
      <c r="AY193" s="118" t="s">
        <v>2056</v>
      </c>
      <c r="AZ193" s="118">
        <f>LEN(Tabla1[[#This Row],[Observaciones ajustadas]])</f>
        <v>248</v>
      </c>
      <c r="BA193" s="118">
        <f>LEN(Tabla1[[#This Row],[Observaciones ajustadas]])</f>
        <v>248</v>
      </c>
      <c r="BB193" s="118"/>
      <c r="BC193" s="166"/>
      <c r="BD193" s="159"/>
      <c r="BE193" s="163">
        <f t="shared" si="9"/>
        <v>1095</v>
      </c>
      <c r="BF193" s="163">
        <f t="shared" si="10"/>
        <v>124.33333333333334</v>
      </c>
      <c r="BG193" s="162">
        <f t="shared" si="11"/>
        <v>75.666666666666671</v>
      </c>
      <c r="BH193" s="162">
        <f t="shared" si="12"/>
        <v>68.100000000000009</v>
      </c>
    </row>
    <row r="194" spans="1:60" ht="48.6" customHeight="1" x14ac:dyDescent="0.2">
      <c r="A194" s="166" t="str">
        <f>Tabla1[[#This Row],[CEGE]]&amp;Tabla1[[#This Row],[CentroGestor]]&amp;"-"&amp;Tabla1[[#This Row],[CodProducto]]&amp;"-"&amp;Tabla1[[#This Row],[CodIndicadordeProducto2]]</f>
        <v>0122-010122-20-86</v>
      </c>
      <c r="B194" s="166" t="str">
        <f>D194&amp;Tabla1[[#This Row],[CodIndicadordeProducto2]]</f>
        <v>PM0122012086</v>
      </c>
      <c r="C194" s="166" t="e">
        <f>VLOOKUP(B194,[1]Hoja1!$A$1:$A$507,1,0)</f>
        <v>#N/A</v>
      </c>
      <c r="D194" s="166" t="s">
        <v>2053</v>
      </c>
      <c r="E194" s="166" t="str">
        <f>Tabla1[[#This Row],[CEGE]]&amp;Tabla1[[#This Row],[CodProducto]]</f>
        <v>0122-0120</v>
      </c>
      <c r="F194" s="166" t="str">
        <f>Tabla1[[#This Row],[CEGE]]&amp;Tabla1[[#This Row],[CodProducto]]&amp;Tabla1[[#This Row],[Naturaleza]]&amp;Tabla1[[#This Row],[Periodicidad]]&amp;Tabla1[[#This Row],[UnidaddeMedida]]&amp;Tabla1[[#This Row],[LíneaBase]]&amp;Tabla1[[#This Row],[MetaPlan]]&amp;Tabla1[[#This Row],[MetaAnual]]</f>
        <v>0122-0120CapacidadMensualVAL87000110000105000</v>
      </c>
      <c r="G194" s="73" t="s">
        <v>1391</v>
      </c>
      <c r="H194" s="74" t="s">
        <v>1658</v>
      </c>
      <c r="I194" s="74" t="s">
        <v>502</v>
      </c>
      <c r="J194" s="74" t="s">
        <v>503</v>
      </c>
      <c r="K194" s="74" t="s">
        <v>72</v>
      </c>
      <c r="L194" s="74" t="s">
        <v>596</v>
      </c>
      <c r="M194" s="75">
        <v>0</v>
      </c>
      <c r="N194" s="75">
        <v>0</v>
      </c>
      <c r="O194" s="75">
        <v>0</v>
      </c>
      <c r="P194" s="75">
        <v>0</v>
      </c>
      <c r="Q194" s="75">
        <v>0</v>
      </c>
      <c r="R194" s="76" t="s">
        <v>69</v>
      </c>
      <c r="S194" s="76" t="s">
        <v>69</v>
      </c>
      <c r="T194" s="76" t="s">
        <v>69</v>
      </c>
      <c r="U194" s="76" t="s">
        <v>69</v>
      </c>
      <c r="V194" s="76" t="s">
        <v>69</v>
      </c>
      <c r="W194" s="76" t="s">
        <v>69</v>
      </c>
      <c r="X194" s="76" t="s">
        <v>69</v>
      </c>
      <c r="Y194" s="76" t="s">
        <v>69</v>
      </c>
      <c r="Z194" s="76" t="s">
        <v>69</v>
      </c>
      <c r="AA194" s="105" t="str">
        <f>IF(Tabla1[[#This Row],[Compromisos
Diciembre2023Rev19Feb]]="","",Tabla1[[#This Row],[Compromisos
Diciembre2023Rev19Feb]]-Tabla1[[#This Row],[Compromisos
Diciembre2023]])</f>
        <v/>
      </c>
      <c r="AB194" s="105" t="str">
        <f>IF(Tabla1[[#This Row],[Giros
Diciembre2023Rev19Feb]]="","",Tabla1[[#This Row],[Giros
Diciembre2023]]-Tabla1[[#This Row],[Giros
Diciembre2023Rev19Feb]])</f>
        <v/>
      </c>
      <c r="AC194" s="74" t="s">
        <v>69</v>
      </c>
      <c r="AD194" s="74" t="s">
        <v>69</v>
      </c>
      <c r="AE194" s="74" t="s">
        <v>69</v>
      </c>
      <c r="AF194" s="74" t="s">
        <v>69</v>
      </c>
      <c r="AG194" s="74" t="s">
        <v>69</v>
      </c>
      <c r="AH194" s="74" t="s">
        <v>69</v>
      </c>
      <c r="AI194" s="78" t="s">
        <v>1666</v>
      </c>
      <c r="AJ194" s="74" t="s">
        <v>597</v>
      </c>
      <c r="AK194" s="74" t="s">
        <v>75</v>
      </c>
      <c r="AL194" s="74" t="s">
        <v>28</v>
      </c>
      <c r="AM194" s="74" t="s">
        <v>29</v>
      </c>
      <c r="AN194" s="79">
        <v>87000</v>
      </c>
      <c r="AO194" s="79">
        <v>110000</v>
      </c>
      <c r="AP194" s="79">
        <v>105000</v>
      </c>
      <c r="AQ194" s="79">
        <v>105000</v>
      </c>
      <c r="AR194" s="131">
        <v>100</v>
      </c>
      <c r="AS194" s="122"/>
      <c r="AT194" s="115">
        <v>105000</v>
      </c>
      <c r="AU194" s="115">
        <v>100</v>
      </c>
      <c r="AV194" s="117" t="s">
        <v>2057</v>
      </c>
      <c r="AW194" s="115">
        <f>Tabla1[[#This Row],[TotalEjecuciónaDic20232]]-Tabla1[[#This Row],[TotalEjecuciónaDic2023]]</f>
        <v>0</v>
      </c>
      <c r="AX194" s="118"/>
      <c r="AY194" s="118"/>
      <c r="AZ194" s="118">
        <f>LEN(Tabla1[[#This Row],[Observaciones ajustadas]])</f>
        <v>0</v>
      </c>
      <c r="BA194" s="118">
        <f>LEN(Tabla1[[#This Row],[Observaciones ajustadas]])</f>
        <v>0</v>
      </c>
      <c r="BB194" s="118"/>
      <c r="BC194" s="166"/>
      <c r="BD194" s="159"/>
      <c r="BE194" s="163">
        <f t="shared" si="9"/>
        <v>0</v>
      </c>
      <c r="BF194" s="163">
        <f t="shared" si="10"/>
        <v>100</v>
      </c>
      <c r="BG194" s="162">
        <f t="shared" si="11"/>
        <v>100</v>
      </c>
      <c r="BH194" s="162">
        <f t="shared" si="12"/>
        <v>78.260869565217391</v>
      </c>
    </row>
    <row r="195" spans="1:60" ht="48.6" customHeight="1" x14ac:dyDescent="0.2">
      <c r="A195" s="166" t="str">
        <f>Tabla1[[#This Row],[CEGE]]&amp;Tabla1[[#This Row],[CentroGestor]]&amp;"-"&amp;Tabla1[[#This Row],[CodProducto]]&amp;"-"&amp;Tabla1[[#This Row],[CodIndicadordeProducto2]]</f>
        <v>0122-010122-21-46</v>
      </c>
      <c r="B195" s="166" t="str">
        <f>D195&amp;Tabla1[[#This Row],[CodIndicadordeProducto2]]</f>
        <v>PM0122012146</v>
      </c>
      <c r="C195" s="166" t="e">
        <f>VLOOKUP(B195,[1]Hoja1!$A$1:$A$507,1,0)</f>
        <v>#N/A</v>
      </c>
      <c r="D195" s="166" t="s">
        <v>2058</v>
      </c>
      <c r="E195" s="166" t="str">
        <f>Tabla1[[#This Row],[CEGE]]&amp;Tabla1[[#This Row],[CodProducto]]</f>
        <v>0122-0121</v>
      </c>
      <c r="F195" s="166" t="str">
        <f>Tabla1[[#This Row],[CEGE]]&amp;Tabla1[[#This Row],[CodProducto]]&amp;Tabla1[[#This Row],[Naturaleza]]&amp;Tabla1[[#This Row],[Periodicidad]]&amp;Tabla1[[#This Row],[UnidaddeMedida]]&amp;Tabla1[[#This Row],[LíneaBase]]&amp;Tabla1[[#This Row],[MetaPlan]]&amp;Tabla1[[#This Row],[MetaAnual]]</f>
        <v>0122-0121CapacidadMensualVAL327542754171</v>
      </c>
      <c r="G195" s="73" t="s">
        <v>1391</v>
      </c>
      <c r="H195" s="74" t="s">
        <v>1658</v>
      </c>
      <c r="I195" s="74" t="s">
        <v>502</v>
      </c>
      <c r="J195" s="74" t="s">
        <v>503</v>
      </c>
      <c r="K195" s="74" t="s">
        <v>81</v>
      </c>
      <c r="L195" s="74" t="s">
        <v>524</v>
      </c>
      <c r="M195" s="75">
        <v>80005.047999999995</v>
      </c>
      <c r="N195" s="75">
        <v>80307.737943999993</v>
      </c>
      <c r="O195" s="75">
        <v>80307.737943999993</v>
      </c>
      <c r="P195" s="75">
        <v>69915.035302999997</v>
      </c>
      <c r="Q195" s="75">
        <v>35966.705320000001</v>
      </c>
      <c r="R195" s="76">
        <v>80005048000</v>
      </c>
      <c r="S195" s="76">
        <v>80304448944</v>
      </c>
      <c r="T195" s="76">
        <v>816284347</v>
      </c>
      <c r="U195" s="76">
        <v>79488164597</v>
      </c>
      <c r="V195" s="76">
        <v>55643199929</v>
      </c>
      <c r="W195" s="105">
        <v>80304448944</v>
      </c>
      <c r="X195" s="105">
        <v>80304448944</v>
      </c>
      <c r="Y195" s="105">
        <v>79488164597</v>
      </c>
      <c r="Z195" s="105">
        <v>55643199929</v>
      </c>
      <c r="AA195" s="105">
        <f>IF(Tabla1[[#This Row],[Compromisos
Diciembre2023Rev19Feb]]="","",Tabla1[[#This Row],[Compromisos
Diciembre2023Rev19Feb]]-Tabla1[[#This Row],[Compromisos
Diciembre2023]])</f>
        <v>0</v>
      </c>
      <c r="AB195" s="105">
        <f>IF(Tabla1[[#This Row],[Giros
Diciembre2023Rev19Feb]]="","",Tabla1[[#This Row],[Giros
Diciembre2023]]-Tabla1[[#This Row],[Giros
Diciembre2023Rev19Feb]])</f>
        <v>0</v>
      </c>
      <c r="AC195" s="74" t="s">
        <v>1460</v>
      </c>
      <c r="AD195" s="74" t="s">
        <v>1460</v>
      </c>
      <c r="AE195" s="74" t="s">
        <v>1460</v>
      </c>
      <c r="AF195" s="74" t="s">
        <v>1460</v>
      </c>
      <c r="AG195" s="74" t="s">
        <v>1460</v>
      </c>
      <c r="AH195" s="74" t="s">
        <v>1460</v>
      </c>
      <c r="AI195" s="78" t="s">
        <v>569</v>
      </c>
      <c r="AJ195" s="74" t="s">
        <v>161</v>
      </c>
      <c r="AK195" s="74" t="s">
        <v>75</v>
      </c>
      <c r="AL195" s="74" t="s">
        <v>28</v>
      </c>
      <c r="AM195" s="74" t="s">
        <v>29</v>
      </c>
      <c r="AN195" s="79">
        <v>3275</v>
      </c>
      <c r="AO195" s="79">
        <v>4275</v>
      </c>
      <c r="AP195" s="79">
        <v>4171</v>
      </c>
      <c r="AQ195" s="79">
        <v>4171</v>
      </c>
      <c r="AR195" s="131">
        <v>100</v>
      </c>
      <c r="AS195" s="122"/>
      <c r="AT195" s="115">
        <v>4171</v>
      </c>
      <c r="AU195" s="115">
        <v>100</v>
      </c>
      <c r="AV195" s="117" t="s">
        <v>2059</v>
      </c>
      <c r="AW195" s="115">
        <f>Tabla1[[#This Row],[TotalEjecuciónaDic20232]]-Tabla1[[#This Row],[TotalEjecuciónaDic2023]]</f>
        <v>0</v>
      </c>
      <c r="AX195" s="118"/>
      <c r="AY195" s="118"/>
      <c r="AZ195" s="118">
        <f>LEN(Tabla1[[#This Row],[Observaciones ajustadas]])</f>
        <v>0</v>
      </c>
      <c r="BA195" s="118">
        <f>LEN(Tabla1[[#This Row],[Observaciones ajustadas]])</f>
        <v>0</v>
      </c>
      <c r="BB195" s="118"/>
      <c r="BC195" s="166"/>
      <c r="BD195" s="159"/>
      <c r="BE195" s="163">
        <f t="shared" si="9"/>
        <v>0</v>
      </c>
      <c r="BF195" s="163">
        <f t="shared" si="10"/>
        <v>100</v>
      </c>
      <c r="BG195" s="162">
        <f t="shared" si="11"/>
        <v>100</v>
      </c>
      <c r="BH195" s="162">
        <f t="shared" si="12"/>
        <v>89.600000000000009</v>
      </c>
    </row>
    <row r="196" spans="1:60" ht="48.6" customHeight="1" x14ac:dyDescent="0.2">
      <c r="A196" s="166" t="str">
        <f>Tabla1[[#This Row],[CEGE]]&amp;Tabla1[[#This Row],[CentroGestor]]&amp;"-"&amp;Tabla1[[#This Row],[CodProducto]]&amp;"-"&amp;Tabla1[[#This Row],[CodIndicadordeProducto2]]</f>
        <v>0122-010122-23-49</v>
      </c>
      <c r="B196" s="166" t="str">
        <f>D196&amp;Tabla1[[#This Row],[CodIndicadordeProducto2]]</f>
        <v>PM0122012349</v>
      </c>
      <c r="C196" s="166" t="e">
        <f>VLOOKUP(B196,[1]Hoja1!$A$1:$A$507,1,0)</f>
        <v>#N/A</v>
      </c>
      <c r="D196" s="166" t="s">
        <v>2060</v>
      </c>
      <c r="E196" s="166" t="str">
        <f>Tabla1[[#This Row],[CEGE]]&amp;Tabla1[[#This Row],[CodProducto]]</f>
        <v>0122-0123</v>
      </c>
      <c r="F196" s="166" t="str">
        <f>Tabla1[[#This Row],[CEGE]]&amp;Tabla1[[#This Row],[CodProducto]]&amp;Tabla1[[#This Row],[Naturaleza]]&amp;Tabla1[[#This Row],[Periodicidad]]&amp;Tabla1[[#This Row],[UnidaddeMedida]]&amp;Tabla1[[#This Row],[LíneaBase]]&amp;Tabla1[[#This Row],[MetaPlan]]&amp;Tabla1[[#This Row],[MetaAnual]]</f>
        <v>0122-0123StockMensualVAL979597959795</v>
      </c>
      <c r="G196" s="73" t="s">
        <v>1391</v>
      </c>
      <c r="H196" s="74" t="s">
        <v>1658</v>
      </c>
      <c r="I196" s="74" t="s">
        <v>502</v>
      </c>
      <c r="J196" s="74" t="s">
        <v>503</v>
      </c>
      <c r="K196" s="74" t="s">
        <v>91</v>
      </c>
      <c r="L196" s="74" t="s">
        <v>526</v>
      </c>
      <c r="M196" s="75">
        <v>34802.900999999998</v>
      </c>
      <c r="N196" s="75">
        <v>43702.900999999998</v>
      </c>
      <c r="O196" s="75">
        <v>43702.900999999998</v>
      </c>
      <c r="P196" s="75">
        <v>41162.881390000002</v>
      </c>
      <c r="Q196" s="75">
        <v>23283.816682000001</v>
      </c>
      <c r="R196" s="76">
        <v>34802901000</v>
      </c>
      <c r="S196" s="76">
        <v>50500658000</v>
      </c>
      <c r="T196" s="76">
        <v>849049991</v>
      </c>
      <c r="U196" s="76">
        <v>49651608009</v>
      </c>
      <c r="V196" s="76">
        <v>38563022786</v>
      </c>
      <c r="W196" s="105">
        <v>50500658000</v>
      </c>
      <c r="X196" s="105">
        <v>50500658000</v>
      </c>
      <c r="Y196" s="105">
        <v>49651608009</v>
      </c>
      <c r="Z196" s="105">
        <v>38563022786</v>
      </c>
      <c r="AA196" s="105">
        <f>IF(Tabla1[[#This Row],[Compromisos
Diciembre2023Rev19Feb]]="","",Tabla1[[#This Row],[Compromisos
Diciembre2023Rev19Feb]]-Tabla1[[#This Row],[Compromisos
Diciembre2023]])</f>
        <v>0</v>
      </c>
      <c r="AB196" s="105">
        <f>IF(Tabla1[[#This Row],[Giros
Diciembre2023Rev19Feb]]="","",Tabla1[[#This Row],[Giros
Diciembre2023]]-Tabla1[[#This Row],[Giros
Diciembre2023Rev19Feb]])</f>
        <v>0</v>
      </c>
      <c r="AC196" s="74" t="s">
        <v>1460</v>
      </c>
      <c r="AD196" s="74" t="s">
        <v>1460</v>
      </c>
      <c r="AE196" s="74" t="s">
        <v>1446</v>
      </c>
      <c r="AF196" s="74" t="s">
        <v>1460</v>
      </c>
      <c r="AG196" s="74" t="s">
        <v>1460</v>
      </c>
      <c r="AH196" s="74" t="s">
        <v>1460</v>
      </c>
      <c r="AI196" s="78" t="s">
        <v>504</v>
      </c>
      <c r="AJ196" s="74" t="s">
        <v>166</v>
      </c>
      <c r="AK196" s="74" t="s">
        <v>184</v>
      </c>
      <c r="AL196" s="74" t="s">
        <v>28</v>
      </c>
      <c r="AM196" s="74" t="s">
        <v>29</v>
      </c>
      <c r="AN196" s="79">
        <v>9795</v>
      </c>
      <c r="AO196" s="79">
        <v>9795</v>
      </c>
      <c r="AP196" s="79">
        <v>9795</v>
      </c>
      <c r="AQ196" s="79">
        <v>9795</v>
      </c>
      <c r="AR196" s="131">
        <v>100</v>
      </c>
      <c r="AS196" s="122"/>
      <c r="AT196" s="115">
        <v>9795</v>
      </c>
      <c r="AU196" s="115">
        <v>100</v>
      </c>
      <c r="AV196" s="117" t="s">
        <v>2061</v>
      </c>
      <c r="AW196" s="115">
        <f>Tabla1[[#This Row],[TotalEjecuciónaDic20232]]-Tabla1[[#This Row],[TotalEjecuciónaDic2023]]</f>
        <v>0</v>
      </c>
      <c r="AX196" s="118"/>
      <c r="AY196" s="118"/>
      <c r="AZ196" s="118">
        <f>LEN(Tabla1[[#This Row],[Observaciones ajustadas]])</f>
        <v>0</v>
      </c>
      <c r="BA196" s="118">
        <f>LEN(Tabla1[[#This Row],[Observaciones ajustadas]])</f>
        <v>0</v>
      </c>
      <c r="BB196" s="118"/>
      <c r="BC196" s="166"/>
      <c r="BD196" s="159"/>
      <c r="BE196" s="163">
        <f t="shared" si="9"/>
        <v>0</v>
      </c>
      <c r="BF196" s="163">
        <f t="shared" si="10"/>
        <v>100</v>
      </c>
      <c r="BG196" s="162" t="e">
        <f t="shared" si="11"/>
        <v>#DIV/0!</v>
      </c>
      <c r="BH196" s="162" t="e">
        <f t="shared" si="12"/>
        <v>#DIV/0!</v>
      </c>
    </row>
    <row r="197" spans="1:60" ht="48.6" customHeight="1" x14ac:dyDescent="0.2">
      <c r="A197" s="166" t="str">
        <f>Tabla1[[#This Row],[CEGE]]&amp;Tabla1[[#This Row],[CentroGestor]]&amp;"-"&amp;Tabla1[[#This Row],[CodProducto]]&amp;"-"&amp;Tabla1[[#This Row],[CodIndicadordeProducto2]]</f>
        <v>0122-010122-23-50</v>
      </c>
      <c r="B197" s="166" t="str">
        <f>D197&amp;Tabla1[[#This Row],[CodIndicadordeProducto2]]</f>
        <v>PM0122012350</v>
      </c>
      <c r="C197" s="166" t="e">
        <f>VLOOKUP(B197,[1]Hoja1!$A$1:$A$507,1,0)</f>
        <v>#N/A</v>
      </c>
      <c r="D197" s="166" t="s">
        <v>2060</v>
      </c>
      <c r="E197" s="166" t="str">
        <f>Tabla1[[#This Row],[CEGE]]&amp;Tabla1[[#This Row],[CodProducto]]</f>
        <v>0122-0123</v>
      </c>
      <c r="F197" s="166" t="str">
        <f>Tabla1[[#This Row],[CEGE]]&amp;Tabla1[[#This Row],[CodProducto]]&amp;Tabla1[[#This Row],[Naturaleza]]&amp;Tabla1[[#This Row],[Periodicidad]]&amp;Tabla1[[#This Row],[UnidaddeMedida]]&amp;Tabla1[[#This Row],[LíneaBase]]&amp;Tabla1[[#This Row],[MetaPlan]]&amp;Tabla1[[#This Row],[MetaAnual]]</f>
        <v>0122-0123CapacidadTrimestral%010090</v>
      </c>
      <c r="G197" s="73" t="s">
        <v>1391</v>
      </c>
      <c r="H197" s="74" t="s">
        <v>1658</v>
      </c>
      <c r="I197" s="74" t="s">
        <v>502</v>
      </c>
      <c r="J197" s="74" t="s">
        <v>503</v>
      </c>
      <c r="K197" s="74" t="s">
        <v>91</v>
      </c>
      <c r="L197" s="74" t="s">
        <v>599</v>
      </c>
      <c r="M197" s="75">
        <v>0</v>
      </c>
      <c r="N197" s="75">
        <v>0</v>
      </c>
      <c r="O197" s="75">
        <v>0</v>
      </c>
      <c r="P197" s="75">
        <v>0</v>
      </c>
      <c r="Q197" s="75">
        <v>0</v>
      </c>
      <c r="R197" s="76" t="s">
        <v>69</v>
      </c>
      <c r="S197" s="76" t="s">
        <v>69</v>
      </c>
      <c r="T197" s="76" t="s">
        <v>69</v>
      </c>
      <c r="U197" s="76" t="s">
        <v>69</v>
      </c>
      <c r="V197" s="76" t="s">
        <v>69</v>
      </c>
      <c r="W197" s="76" t="s">
        <v>69</v>
      </c>
      <c r="X197" s="76" t="s">
        <v>69</v>
      </c>
      <c r="Y197" s="76" t="s">
        <v>69</v>
      </c>
      <c r="Z197" s="76" t="s">
        <v>69</v>
      </c>
      <c r="AA197" s="105" t="str">
        <f>IF(Tabla1[[#This Row],[Compromisos
Diciembre2023Rev19Feb]]="","",Tabla1[[#This Row],[Compromisos
Diciembre2023Rev19Feb]]-Tabla1[[#This Row],[Compromisos
Diciembre2023]])</f>
        <v/>
      </c>
      <c r="AB197" s="105" t="str">
        <f>IF(Tabla1[[#This Row],[Giros
Diciembre2023Rev19Feb]]="","",Tabla1[[#This Row],[Giros
Diciembre2023]]-Tabla1[[#This Row],[Giros
Diciembre2023Rev19Feb]])</f>
        <v/>
      </c>
      <c r="AC197" s="74" t="s">
        <v>69</v>
      </c>
      <c r="AD197" s="74" t="s">
        <v>69</v>
      </c>
      <c r="AE197" s="74" t="s">
        <v>69</v>
      </c>
      <c r="AF197" s="74" t="s">
        <v>69</v>
      </c>
      <c r="AG197" s="74" t="s">
        <v>69</v>
      </c>
      <c r="AH197" s="74" t="s">
        <v>69</v>
      </c>
      <c r="AI197" s="78" t="s">
        <v>1667</v>
      </c>
      <c r="AJ197" s="74" t="s">
        <v>238</v>
      </c>
      <c r="AK197" s="74" t="s">
        <v>75</v>
      </c>
      <c r="AL197" s="74" t="s">
        <v>157</v>
      </c>
      <c r="AM197" s="74" t="s">
        <v>19</v>
      </c>
      <c r="AN197" s="79">
        <v>0</v>
      </c>
      <c r="AO197" s="79">
        <v>100</v>
      </c>
      <c r="AP197" s="79">
        <v>90</v>
      </c>
      <c r="AQ197" s="79">
        <v>90</v>
      </c>
      <c r="AR197" s="131">
        <v>100</v>
      </c>
      <c r="AS197" s="122"/>
      <c r="AT197" s="115">
        <v>90</v>
      </c>
      <c r="AU197" s="115">
        <v>100</v>
      </c>
      <c r="AV197" s="117" t="s">
        <v>2062</v>
      </c>
      <c r="AW197" s="115">
        <f>Tabla1[[#This Row],[TotalEjecuciónaDic20232]]-Tabla1[[#This Row],[TotalEjecuciónaDic2023]]</f>
        <v>0</v>
      </c>
      <c r="AX197" s="118"/>
      <c r="AY197" s="118"/>
      <c r="AZ197" s="118">
        <f>LEN(Tabla1[[#This Row],[Observaciones ajustadas]])</f>
        <v>0</v>
      </c>
      <c r="BA197" s="118">
        <f>LEN(Tabla1[[#This Row],[Observaciones ajustadas]])</f>
        <v>0</v>
      </c>
      <c r="BB197" s="118"/>
      <c r="BC197" s="166"/>
      <c r="BD197" s="159"/>
      <c r="BE197" s="163">
        <f t="shared" si="9"/>
        <v>0</v>
      </c>
      <c r="BF197" s="163">
        <f t="shared" si="10"/>
        <v>100</v>
      </c>
      <c r="BG197" s="162">
        <f t="shared" si="11"/>
        <v>100</v>
      </c>
      <c r="BH197" s="162">
        <f t="shared" si="12"/>
        <v>90</v>
      </c>
    </row>
    <row r="198" spans="1:60" ht="48.6" customHeight="1" x14ac:dyDescent="0.2">
      <c r="A198" s="166" t="str">
        <f>Tabla1[[#This Row],[CEGE]]&amp;Tabla1[[#This Row],[CentroGestor]]&amp;"-"&amp;Tabla1[[#This Row],[CodProducto]]&amp;"-"&amp;Tabla1[[#This Row],[CodIndicadordeProducto2]]</f>
        <v>0122-010122-26-54</v>
      </c>
      <c r="B198" s="166" t="str">
        <f>D198&amp;Tabla1[[#This Row],[CodIndicadordeProducto2]]</f>
        <v>PM0122012654</v>
      </c>
      <c r="C198" s="166" t="e">
        <f>VLOOKUP(B198,[1]Hoja1!$A$1:$A$507,1,0)</f>
        <v>#N/A</v>
      </c>
      <c r="D198" s="166" t="s">
        <v>2063</v>
      </c>
      <c r="E198" s="166" t="str">
        <f>Tabla1[[#This Row],[CEGE]]&amp;Tabla1[[#This Row],[CodProducto]]</f>
        <v>0122-0126</v>
      </c>
      <c r="F198" s="166" t="str">
        <f>Tabla1[[#This Row],[CEGE]]&amp;Tabla1[[#This Row],[CodProducto]]&amp;Tabla1[[#This Row],[Naturaleza]]&amp;Tabla1[[#This Row],[Periodicidad]]&amp;Tabla1[[#This Row],[UnidaddeMedida]]&amp;Tabla1[[#This Row],[LíneaBase]]&amp;Tabla1[[#This Row],[MetaPlan]]&amp;Tabla1[[#This Row],[MetaAnual]]</f>
        <v>0122-0126CapacidadMensual%010053</v>
      </c>
      <c r="G198" s="73" t="s">
        <v>1391</v>
      </c>
      <c r="H198" s="74" t="s">
        <v>1658</v>
      </c>
      <c r="I198" s="74" t="s">
        <v>502</v>
      </c>
      <c r="J198" s="74" t="s">
        <v>503</v>
      </c>
      <c r="K198" s="74" t="s">
        <v>148</v>
      </c>
      <c r="L198" s="74" t="s">
        <v>534</v>
      </c>
      <c r="M198" s="75">
        <v>16221.008</v>
      </c>
      <c r="N198" s="75">
        <v>17214.568825999999</v>
      </c>
      <c r="O198" s="75">
        <v>17214.568825999999</v>
      </c>
      <c r="P198" s="75">
        <v>16508.752130000001</v>
      </c>
      <c r="Q198" s="75">
        <v>10385.850446</v>
      </c>
      <c r="R198" s="76">
        <v>16221008000</v>
      </c>
      <c r="S198" s="76">
        <v>19292589826</v>
      </c>
      <c r="T198" s="76">
        <v>88678203</v>
      </c>
      <c r="U198" s="76">
        <v>19203911623</v>
      </c>
      <c r="V198" s="76">
        <v>16025339376</v>
      </c>
      <c r="W198" s="105">
        <v>19292589826</v>
      </c>
      <c r="X198" s="105">
        <v>19292589826</v>
      </c>
      <c r="Y198" s="105">
        <v>19203911623</v>
      </c>
      <c r="Z198" s="105">
        <v>16025339376</v>
      </c>
      <c r="AA198" s="105">
        <f>IF(Tabla1[[#This Row],[Compromisos
Diciembre2023Rev19Feb]]="","",Tabla1[[#This Row],[Compromisos
Diciembre2023Rev19Feb]]-Tabla1[[#This Row],[Compromisos
Diciembre2023]])</f>
        <v>0</v>
      </c>
      <c r="AB198" s="105">
        <f>IF(Tabla1[[#This Row],[Giros
Diciembre2023Rev19Feb]]="","",Tabla1[[#This Row],[Giros
Diciembre2023]]-Tabla1[[#This Row],[Giros
Diciembre2023Rev19Feb]])</f>
        <v>0</v>
      </c>
      <c r="AC198" s="74" t="s">
        <v>1460</v>
      </c>
      <c r="AD198" s="74" t="s">
        <v>1460</v>
      </c>
      <c r="AE198" s="74" t="s">
        <v>1460</v>
      </c>
      <c r="AF198" s="74" t="s">
        <v>1460</v>
      </c>
      <c r="AG198" s="74" t="s">
        <v>1446</v>
      </c>
      <c r="AH198" s="74" t="s">
        <v>1460</v>
      </c>
      <c r="AI198" s="78" t="s">
        <v>1668</v>
      </c>
      <c r="AJ198" s="74" t="s">
        <v>175</v>
      </c>
      <c r="AK198" s="74" t="s">
        <v>75</v>
      </c>
      <c r="AL198" s="74" t="s">
        <v>28</v>
      </c>
      <c r="AM198" s="74" t="s">
        <v>19</v>
      </c>
      <c r="AN198" s="79">
        <v>0</v>
      </c>
      <c r="AO198" s="79">
        <v>100</v>
      </c>
      <c r="AP198" s="79">
        <v>53</v>
      </c>
      <c r="AQ198" s="79">
        <v>53</v>
      </c>
      <c r="AR198" s="131">
        <v>100</v>
      </c>
      <c r="AS198" s="122"/>
      <c r="AT198" s="115">
        <v>53</v>
      </c>
      <c r="AU198" s="115">
        <v>100</v>
      </c>
      <c r="AV198" s="117" t="s">
        <v>2064</v>
      </c>
      <c r="AW198" s="115">
        <f>Tabla1[[#This Row],[TotalEjecuciónaDic20232]]-Tabla1[[#This Row],[TotalEjecuciónaDic2023]]</f>
        <v>0</v>
      </c>
      <c r="AX198" s="118"/>
      <c r="AY198" s="118"/>
      <c r="AZ198" s="118">
        <f>LEN(Tabla1[[#This Row],[Observaciones ajustadas]])</f>
        <v>0</v>
      </c>
      <c r="BA198" s="118">
        <f>LEN(Tabla1[[#This Row],[Observaciones ajustadas]])</f>
        <v>0</v>
      </c>
      <c r="BB198" s="118"/>
      <c r="BC198" s="166"/>
      <c r="BD198" s="159"/>
      <c r="BE198" s="163">
        <f t="shared" si="9"/>
        <v>0</v>
      </c>
      <c r="BF198" s="163">
        <f t="shared" si="10"/>
        <v>100</v>
      </c>
      <c r="BG198" s="162">
        <f t="shared" si="11"/>
        <v>100</v>
      </c>
      <c r="BH198" s="162">
        <f t="shared" si="12"/>
        <v>53</v>
      </c>
    </row>
    <row r="199" spans="1:60" ht="48.6" customHeight="1" x14ac:dyDescent="0.2">
      <c r="A199" s="166" t="str">
        <f>Tabla1[[#This Row],[CEGE]]&amp;Tabla1[[#This Row],[CentroGestor]]&amp;"-"&amp;Tabla1[[#This Row],[CodProducto]]&amp;"-"&amp;Tabla1[[#This Row],[CodIndicadordeProducto2]]</f>
        <v>0122-010122-27-55</v>
      </c>
      <c r="B199" s="166" t="str">
        <f>D199&amp;Tabla1[[#This Row],[CodIndicadordeProducto2]]</f>
        <v>PM0122012755</v>
      </c>
      <c r="C199" s="166" t="e">
        <f>VLOOKUP(B199,[1]Hoja1!$A$1:$A$507,1,0)</f>
        <v>#N/A</v>
      </c>
      <c r="D199" s="166" t="s">
        <v>2065</v>
      </c>
      <c r="E199" s="166" t="str">
        <f>Tabla1[[#This Row],[CEGE]]&amp;Tabla1[[#This Row],[CodProducto]]</f>
        <v>0122-0127</v>
      </c>
      <c r="F199" s="166" t="str">
        <f>Tabla1[[#This Row],[CEGE]]&amp;Tabla1[[#This Row],[CodProducto]]&amp;Tabla1[[#This Row],[Naturaleza]]&amp;Tabla1[[#This Row],[Periodicidad]]&amp;Tabla1[[#This Row],[UnidaddeMedida]]&amp;Tabla1[[#This Row],[LíneaBase]]&amp;Tabla1[[#This Row],[MetaPlan]]&amp;Tabla1[[#This Row],[MetaAnual]]</f>
        <v>0122-0127AcumuladoMensualVAL440100002000</v>
      </c>
      <c r="G199" s="73" t="s">
        <v>1391</v>
      </c>
      <c r="H199" s="74" t="s">
        <v>1658</v>
      </c>
      <c r="I199" s="74" t="s">
        <v>502</v>
      </c>
      <c r="J199" s="74" t="s">
        <v>503</v>
      </c>
      <c r="K199" s="74" t="s">
        <v>137</v>
      </c>
      <c r="L199" s="74" t="s">
        <v>575</v>
      </c>
      <c r="M199" s="75">
        <v>825</v>
      </c>
      <c r="N199" s="75">
        <v>825</v>
      </c>
      <c r="O199" s="75">
        <v>825</v>
      </c>
      <c r="P199" s="75">
        <v>596.92759999999998</v>
      </c>
      <c r="Q199" s="75">
        <v>315.81461000000002</v>
      </c>
      <c r="R199" s="76">
        <v>825000000</v>
      </c>
      <c r="S199" s="76">
        <v>825000000</v>
      </c>
      <c r="T199" s="76">
        <v>3301567</v>
      </c>
      <c r="U199" s="76">
        <v>821698433</v>
      </c>
      <c r="V199" s="76">
        <v>621200190</v>
      </c>
      <c r="W199" s="105">
        <v>825000000</v>
      </c>
      <c r="X199" s="105">
        <v>825000000</v>
      </c>
      <c r="Y199" s="105">
        <v>821698433</v>
      </c>
      <c r="Z199" s="105">
        <v>621200190</v>
      </c>
      <c r="AA199" s="105">
        <f>IF(Tabla1[[#This Row],[Compromisos
Diciembre2023Rev19Feb]]="","",Tabla1[[#This Row],[Compromisos
Diciembre2023Rev19Feb]]-Tabla1[[#This Row],[Compromisos
Diciembre2023]])</f>
        <v>0</v>
      </c>
      <c r="AB199" s="105">
        <f>IF(Tabla1[[#This Row],[Giros
Diciembre2023Rev19Feb]]="","",Tabla1[[#This Row],[Giros
Diciembre2023]]-Tabla1[[#This Row],[Giros
Diciembre2023Rev19Feb]])</f>
        <v>0</v>
      </c>
      <c r="AC199" s="74" t="s">
        <v>1460</v>
      </c>
      <c r="AD199" s="74" t="s">
        <v>1460</v>
      </c>
      <c r="AE199" s="74" t="s">
        <v>1460</v>
      </c>
      <c r="AF199" s="74" t="s">
        <v>1460</v>
      </c>
      <c r="AG199" s="74" t="s">
        <v>1460</v>
      </c>
      <c r="AH199" s="74" t="s">
        <v>1460</v>
      </c>
      <c r="AI199" s="78" t="s">
        <v>1521</v>
      </c>
      <c r="AJ199" s="74" t="s">
        <v>221</v>
      </c>
      <c r="AK199" s="74" t="s">
        <v>27</v>
      </c>
      <c r="AL199" s="74" t="s">
        <v>28</v>
      </c>
      <c r="AM199" s="74" t="s">
        <v>29</v>
      </c>
      <c r="AN199" s="79">
        <v>440</v>
      </c>
      <c r="AO199" s="79">
        <v>10000</v>
      </c>
      <c r="AP199" s="79">
        <v>2000</v>
      </c>
      <c r="AQ199" s="79">
        <v>2000</v>
      </c>
      <c r="AR199" s="131">
        <v>100</v>
      </c>
      <c r="AS199" s="122"/>
      <c r="AT199" s="115">
        <v>2000</v>
      </c>
      <c r="AU199" s="115">
        <v>100</v>
      </c>
      <c r="AV199" s="117" t="s">
        <v>2066</v>
      </c>
      <c r="AW199" s="115">
        <f>Tabla1[[#This Row],[TotalEjecuciónaDic20232]]-Tabla1[[#This Row],[TotalEjecuciónaDic2023]]</f>
        <v>0</v>
      </c>
      <c r="AX199" s="118"/>
      <c r="AY199" s="118"/>
      <c r="AZ199" s="118">
        <f>LEN(Tabla1[[#This Row],[Observaciones ajustadas]])</f>
        <v>0</v>
      </c>
      <c r="BA199" s="118">
        <f>LEN(Tabla1[[#This Row],[Observaciones ajustadas]])</f>
        <v>0</v>
      </c>
      <c r="BB199" s="118"/>
      <c r="BC199" s="166"/>
      <c r="BD199" s="159"/>
      <c r="BE199" s="163">
        <f t="shared" si="9"/>
        <v>0</v>
      </c>
      <c r="BF199" s="163">
        <f t="shared" si="10"/>
        <v>100</v>
      </c>
      <c r="BG199" s="162">
        <f t="shared" si="11"/>
        <v>100</v>
      </c>
      <c r="BH199" s="162">
        <f t="shared" si="12"/>
        <v>16.317991631799163</v>
      </c>
    </row>
    <row r="200" spans="1:60" ht="48.6" customHeight="1" x14ac:dyDescent="0.2">
      <c r="A200" s="166" t="str">
        <f>Tabla1[[#This Row],[CEGE]]&amp;Tabla1[[#This Row],[CentroGestor]]&amp;"-"&amp;Tabla1[[#This Row],[CodProducto]]&amp;"-"&amp;Tabla1[[#This Row],[CodIndicadordeProducto2]]</f>
        <v>0122-010122-27-97</v>
      </c>
      <c r="B200" s="166" t="str">
        <f>D200&amp;Tabla1[[#This Row],[CodIndicadordeProducto2]]</f>
        <v>PM0122012797</v>
      </c>
      <c r="C200" s="166" t="e">
        <f>VLOOKUP(B200,[1]Hoja1!$A$1:$A$507,1,0)</f>
        <v>#N/A</v>
      </c>
      <c r="D200" s="166" t="s">
        <v>2065</v>
      </c>
      <c r="E200" s="166" t="str">
        <f>Tabla1[[#This Row],[CEGE]]&amp;Tabla1[[#This Row],[CodProducto]]</f>
        <v>0122-0127</v>
      </c>
      <c r="F200" s="166" t="str">
        <f>Tabla1[[#This Row],[CEGE]]&amp;Tabla1[[#This Row],[CodProducto]]&amp;Tabla1[[#This Row],[Naturaleza]]&amp;Tabla1[[#This Row],[Periodicidad]]&amp;Tabla1[[#This Row],[UnidaddeMedida]]&amp;Tabla1[[#This Row],[LíneaBase]]&amp;Tabla1[[#This Row],[MetaPlan]]&amp;Tabla1[[#This Row],[MetaAnual]]</f>
        <v>0122-0127AcumuladoMensualVAL630007000020417</v>
      </c>
      <c r="G200" s="73" t="s">
        <v>1391</v>
      </c>
      <c r="H200" s="74" t="s">
        <v>1658</v>
      </c>
      <c r="I200" s="74" t="s">
        <v>502</v>
      </c>
      <c r="J200" s="74" t="s">
        <v>503</v>
      </c>
      <c r="K200" s="74" t="s">
        <v>137</v>
      </c>
      <c r="L200" s="74" t="s">
        <v>575</v>
      </c>
      <c r="M200" s="75">
        <v>0</v>
      </c>
      <c r="N200" s="75">
        <v>0</v>
      </c>
      <c r="O200" s="75">
        <v>0</v>
      </c>
      <c r="P200" s="75">
        <v>0</v>
      </c>
      <c r="Q200" s="75">
        <v>0</v>
      </c>
      <c r="R200" s="76" t="s">
        <v>69</v>
      </c>
      <c r="S200" s="76" t="s">
        <v>69</v>
      </c>
      <c r="T200" s="76" t="s">
        <v>69</v>
      </c>
      <c r="U200" s="76" t="s">
        <v>69</v>
      </c>
      <c r="V200" s="76" t="s">
        <v>69</v>
      </c>
      <c r="W200" s="76" t="s">
        <v>69</v>
      </c>
      <c r="X200" s="76" t="s">
        <v>69</v>
      </c>
      <c r="Y200" s="76" t="s">
        <v>69</v>
      </c>
      <c r="Z200" s="76" t="s">
        <v>69</v>
      </c>
      <c r="AA200" s="105" t="str">
        <f>IF(Tabla1[[#This Row],[Compromisos
Diciembre2023Rev19Feb]]="","",Tabla1[[#This Row],[Compromisos
Diciembre2023Rev19Feb]]-Tabla1[[#This Row],[Compromisos
Diciembre2023]])</f>
        <v/>
      </c>
      <c r="AB200" s="105" t="str">
        <f>IF(Tabla1[[#This Row],[Giros
Diciembre2023Rev19Feb]]="","",Tabla1[[#This Row],[Giros
Diciembre2023]]-Tabla1[[#This Row],[Giros
Diciembre2023Rev19Feb]])</f>
        <v/>
      </c>
      <c r="AC200" s="74" t="s">
        <v>69</v>
      </c>
      <c r="AD200" s="74" t="s">
        <v>69</v>
      </c>
      <c r="AE200" s="74" t="s">
        <v>69</v>
      </c>
      <c r="AF200" s="74" t="s">
        <v>69</v>
      </c>
      <c r="AG200" s="74" t="s">
        <v>69</v>
      </c>
      <c r="AH200" s="74" t="s">
        <v>69</v>
      </c>
      <c r="AI200" s="78" t="s">
        <v>1594</v>
      </c>
      <c r="AJ200" s="74" t="s">
        <v>241</v>
      </c>
      <c r="AK200" s="74" t="s">
        <v>27</v>
      </c>
      <c r="AL200" s="74" t="s">
        <v>28</v>
      </c>
      <c r="AM200" s="74" t="s">
        <v>29</v>
      </c>
      <c r="AN200" s="79">
        <v>63000</v>
      </c>
      <c r="AO200" s="79">
        <v>70000</v>
      </c>
      <c r="AP200" s="79">
        <v>20417</v>
      </c>
      <c r="AQ200" s="79">
        <v>20417</v>
      </c>
      <c r="AR200" s="131">
        <v>100</v>
      </c>
      <c r="AS200" s="122"/>
      <c r="AT200" s="115">
        <v>20417</v>
      </c>
      <c r="AU200" s="115">
        <v>100</v>
      </c>
      <c r="AV200" s="117" t="s">
        <v>2067</v>
      </c>
      <c r="AW200" s="115">
        <f>Tabla1[[#This Row],[TotalEjecuciónaDic20232]]-Tabla1[[#This Row],[TotalEjecuciónaDic2023]]</f>
        <v>0</v>
      </c>
      <c r="AX200" s="118"/>
      <c r="AY200" s="118"/>
      <c r="AZ200" s="118">
        <f>LEN(Tabla1[[#This Row],[Observaciones ajustadas]])</f>
        <v>0</v>
      </c>
      <c r="BA200" s="118">
        <f>LEN(Tabla1[[#This Row],[Observaciones ajustadas]])</f>
        <v>0</v>
      </c>
      <c r="BB200" s="118"/>
      <c r="BC200" s="166"/>
      <c r="BD200" s="159"/>
      <c r="BE200" s="163">
        <f t="shared" si="9"/>
        <v>0</v>
      </c>
      <c r="BF200" s="163">
        <f t="shared" si="10"/>
        <v>100</v>
      </c>
      <c r="BG200" s="162">
        <f t="shared" si="11"/>
        <v>100</v>
      </c>
      <c r="BH200" s="162">
        <f t="shared" si="12"/>
        <v>-608.32857142857142</v>
      </c>
    </row>
    <row r="201" spans="1:60" ht="48.6" customHeight="1" x14ac:dyDescent="0.2">
      <c r="A201" s="166" t="str">
        <f>Tabla1[[#This Row],[CEGE]]&amp;Tabla1[[#This Row],[CentroGestor]]&amp;"-"&amp;Tabla1[[#This Row],[CodProducto]]&amp;"-"&amp;Tabla1[[#This Row],[CodIndicadordeProducto2]]</f>
        <v>0122-010122-29-91</v>
      </c>
      <c r="B201" s="166" t="str">
        <f>D201&amp;Tabla1[[#This Row],[CodIndicadordeProducto2]]</f>
        <v>PM0122012991</v>
      </c>
      <c r="C201" s="166" t="e">
        <f>VLOOKUP(B201,[1]Hoja1!$A$1:$A$507,1,0)</f>
        <v>#N/A</v>
      </c>
      <c r="D201" s="166" t="s">
        <v>2068</v>
      </c>
      <c r="E201" s="166" t="str">
        <f>Tabla1[[#This Row],[CEGE]]&amp;Tabla1[[#This Row],[CodProducto]]</f>
        <v>0122-0129</v>
      </c>
      <c r="F201" s="166" t="str">
        <f>Tabla1[[#This Row],[CEGE]]&amp;Tabla1[[#This Row],[CodProducto]]&amp;Tabla1[[#This Row],[Naturaleza]]&amp;Tabla1[[#This Row],[Periodicidad]]&amp;Tabla1[[#This Row],[UnidaddeMedida]]&amp;Tabla1[[#This Row],[LíneaBase]]&amp;Tabla1[[#This Row],[MetaPlan]]&amp;Tabla1[[#This Row],[MetaAnual]]</f>
        <v>0122-0129AcumuladoTrimestral%010025</v>
      </c>
      <c r="G201" s="73" t="s">
        <v>1391</v>
      </c>
      <c r="H201" s="74" t="s">
        <v>1658</v>
      </c>
      <c r="I201" s="74" t="s">
        <v>502</v>
      </c>
      <c r="J201" s="74" t="s">
        <v>503</v>
      </c>
      <c r="K201" s="74" t="s">
        <v>554</v>
      </c>
      <c r="L201" s="74" t="s">
        <v>555</v>
      </c>
      <c r="M201" s="75">
        <v>2631.123</v>
      </c>
      <c r="N201" s="75">
        <v>2462.1736940000001</v>
      </c>
      <c r="O201" s="75">
        <v>2462.1736940000001</v>
      </c>
      <c r="P201" s="75">
        <v>2287.1583860000001</v>
      </c>
      <c r="Q201" s="75">
        <v>1010.734346</v>
      </c>
      <c r="R201" s="76">
        <v>2631123000</v>
      </c>
      <c r="S201" s="76">
        <v>2465946573</v>
      </c>
      <c r="T201" s="76">
        <v>12879109</v>
      </c>
      <c r="U201" s="76">
        <v>2453067464</v>
      </c>
      <c r="V201" s="76">
        <v>1840933590</v>
      </c>
      <c r="W201" s="105">
        <v>2465946573</v>
      </c>
      <c r="X201" s="105">
        <v>2465946573</v>
      </c>
      <c r="Y201" s="105">
        <v>2453067464</v>
      </c>
      <c r="Z201" s="105">
        <v>1840933590</v>
      </c>
      <c r="AA201" s="105">
        <f>IF(Tabla1[[#This Row],[Compromisos
Diciembre2023Rev19Feb]]="","",Tabla1[[#This Row],[Compromisos
Diciembre2023Rev19Feb]]-Tabla1[[#This Row],[Compromisos
Diciembre2023]])</f>
        <v>0</v>
      </c>
      <c r="AB201" s="105">
        <f>IF(Tabla1[[#This Row],[Giros
Diciembre2023Rev19Feb]]="","",Tabla1[[#This Row],[Giros
Diciembre2023]]-Tabla1[[#This Row],[Giros
Diciembre2023Rev19Feb]])</f>
        <v>0</v>
      </c>
      <c r="AC201" s="74" t="s">
        <v>1446</v>
      </c>
      <c r="AD201" s="74" t="s">
        <v>1460</v>
      </c>
      <c r="AE201" s="74" t="s">
        <v>1446</v>
      </c>
      <c r="AF201" s="74" t="s">
        <v>1446</v>
      </c>
      <c r="AG201" s="74" t="s">
        <v>1446</v>
      </c>
      <c r="AH201" s="74" t="s">
        <v>1446</v>
      </c>
      <c r="AI201" s="78" t="s">
        <v>1582</v>
      </c>
      <c r="AJ201" s="74" t="s">
        <v>556</v>
      </c>
      <c r="AK201" s="74" t="s">
        <v>27</v>
      </c>
      <c r="AL201" s="74" t="s">
        <v>157</v>
      </c>
      <c r="AM201" s="74" t="s">
        <v>19</v>
      </c>
      <c r="AN201" s="79">
        <v>0</v>
      </c>
      <c r="AO201" s="79">
        <v>100</v>
      </c>
      <c r="AP201" s="79">
        <v>25</v>
      </c>
      <c r="AQ201" s="79">
        <v>25</v>
      </c>
      <c r="AR201" s="131">
        <v>100</v>
      </c>
      <c r="AS201" s="122"/>
      <c r="AT201" s="115">
        <v>25</v>
      </c>
      <c r="AU201" s="115">
        <v>100</v>
      </c>
      <c r="AV201" s="117" t="s">
        <v>2069</v>
      </c>
      <c r="AW201" s="115">
        <f>Tabla1[[#This Row],[TotalEjecuciónaDic20232]]-Tabla1[[#This Row],[TotalEjecuciónaDic2023]]</f>
        <v>0</v>
      </c>
      <c r="AX201" s="118"/>
      <c r="AY201" s="118"/>
      <c r="AZ201" s="118">
        <f>LEN(Tabla1[[#This Row],[Observaciones ajustadas]])</f>
        <v>0</v>
      </c>
      <c r="BA201" s="118">
        <f>LEN(Tabla1[[#This Row],[Observaciones ajustadas]])</f>
        <v>0</v>
      </c>
      <c r="BB201" s="118"/>
      <c r="BC201" s="166"/>
      <c r="BD201" s="159"/>
      <c r="BE201" s="163">
        <f t="shared" si="9"/>
        <v>0</v>
      </c>
      <c r="BF201" s="163">
        <f t="shared" si="10"/>
        <v>100</v>
      </c>
      <c r="BG201" s="162">
        <f t="shared" si="11"/>
        <v>100</v>
      </c>
      <c r="BH201" s="162">
        <f t="shared" si="12"/>
        <v>25</v>
      </c>
    </row>
    <row r="202" spans="1:60" ht="48.6" customHeight="1" x14ac:dyDescent="0.2">
      <c r="A202" s="166" t="str">
        <f>Tabla1[[#This Row],[CEGE]]&amp;Tabla1[[#This Row],[CentroGestor]]&amp;"-"&amp;Tabla1[[#This Row],[CodProducto]]&amp;"-"&amp;Tabla1[[#This Row],[CodIndicadordeProducto2]]</f>
        <v>0122-010122-31-63</v>
      </c>
      <c r="B202" s="166" t="str">
        <f>D202&amp;Tabla1[[#This Row],[CodIndicadordeProducto2]]</f>
        <v>PM0122013163</v>
      </c>
      <c r="C202" s="166" t="e">
        <f>VLOOKUP(B202,[1]Hoja1!$A$1:$A$507,1,0)</f>
        <v>#N/A</v>
      </c>
      <c r="D202" s="166" t="s">
        <v>2070</v>
      </c>
      <c r="E202" s="166" t="str">
        <f>Tabla1[[#This Row],[CEGE]]&amp;Tabla1[[#This Row],[CodProducto]]</f>
        <v>0122-0131</v>
      </c>
      <c r="F202" s="166" t="str">
        <f>Tabla1[[#This Row],[CEGE]]&amp;Tabla1[[#This Row],[CodProducto]]&amp;Tabla1[[#This Row],[Naturaleza]]&amp;Tabla1[[#This Row],[Periodicidad]]&amp;Tabla1[[#This Row],[UnidaddeMedida]]&amp;Tabla1[[#This Row],[LíneaBase]]&amp;Tabla1[[#This Row],[MetaPlan]]&amp;Tabla1[[#This Row],[MetaAnual]]</f>
        <v>0122-0131AcumuladoMensualVAL028000078400</v>
      </c>
      <c r="G202" s="73" t="s">
        <v>1391</v>
      </c>
      <c r="H202" s="74" t="s">
        <v>1658</v>
      </c>
      <c r="I202" s="74" t="s">
        <v>502</v>
      </c>
      <c r="J202" s="74" t="s">
        <v>503</v>
      </c>
      <c r="K202" s="74" t="s">
        <v>122</v>
      </c>
      <c r="L202" s="74" t="s">
        <v>563</v>
      </c>
      <c r="M202" s="75">
        <v>2849.8319999999999</v>
      </c>
      <c r="N202" s="75">
        <v>1828.7813060000001</v>
      </c>
      <c r="O202" s="75">
        <v>1828.7813060000001</v>
      </c>
      <c r="P202" s="75">
        <v>1546.8196600000001</v>
      </c>
      <c r="Q202" s="75">
        <v>715.15812800000003</v>
      </c>
      <c r="R202" s="76">
        <v>2849832000</v>
      </c>
      <c r="S202" s="76">
        <v>1825008427</v>
      </c>
      <c r="T202" s="76">
        <v>27386762</v>
      </c>
      <c r="U202" s="76">
        <v>1797621665</v>
      </c>
      <c r="V202" s="76">
        <v>1282412496</v>
      </c>
      <c r="W202" s="105">
        <v>1825008427</v>
      </c>
      <c r="X202" s="105">
        <v>1825008427</v>
      </c>
      <c r="Y202" s="105">
        <v>1797621665</v>
      </c>
      <c r="Z202" s="105">
        <v>1282412496</v>
      </c>
      <c r="AA202" s="105">
        <f>IF(Tabla1[[#This Row],[Compromisos
Diciembre2023Rev19Feb]]="","",Tabla1[[#This Row],[Compromisos
Diciembre2023Rev19Feb]]-Tabla1[[#This Row],[Compromisos
Diciembre2023]])</f>
        <v>0</v>
      </c>
      <c r="AB202" s="105">
        <f>IF(Tabla1[[#This Row],[Giros
Diciembre2023Rev19Feb]]="","",Tabla1[[#This Row],[Giros
Diciembre2023]]-Tabla1[[#This Row],[Giros
Diciembre2023Rev19Feb]])</f>
        <v>0</v>
      </c>
      <c r="AC202" s="74" t="s">
        <v>1460</v>
      </c>
      <c r="AD202" s="74" t="s">
        <v>1460</v>
      </c>
      <c r="AE202" s="74" t="s">
        <v>1446</v>
      </c>
      <c r="AF202" s="74" t="s">
        <v>1460</v>
      </c>
      <c r="AG202" s="74" t="s">
        <v>1446</v>
      </c>
      <c r="AH202" s="74" t="s">
        <v>1460</v>
      </c>
      <c r="AI202" s="78" t="s">
        <v>1513</v>
      </c>
      <c r="AJ202" s="74" t="s">
        <v>564</v>
      </c>
      <c r="AK202" s="74" t="s">
        <v>27</v>
      </c>
      <c r="AL202" s="74" t="s">
        <v>28</v>
      </c>
      <c r="AM202" s="74" t="s">
        <v>29</v>
      </c>
      <c r="AN202" s="79">
        <v>0</v>
      </c>
      <c r="AO202" s="79">
        <v>280000</v>
      </c>
      <c r="AP202" s="79">
        <v>78400</v>
      </c>
      <c r="AQ202" s="79">
        <v>78400</v>
      </c>
      <c r="AR202" s="131">
        <v>100</v>
      </c>
      <c r="AS202" s="122"/>
      <c r="AT202" s="115">
        <v>78400</v>
      </c>
      <c r="AU202" s="115">
        <v>100</v>
      </c>
      <c r="AV202" s="117" t="s">
        <v>2071</v>
      </c>
      <c r="AW202" s="115">
        <f>Tabla1[[#This Row],[TotalEjecuciónaDic20232]]-Tabla1[[#This Row],[TotalEjecuciónaDic2023]]</f>
        <v>0</v>
      </c>
      <c r="AX202" s="118"/>
      <c r="AY202" s="118"/>
      <c r="AZ202" s="118">
        <f>LEN(Tabla1[[#This Row],[Observaciones ajustadas]])</f>
        <v>0</v>
      </c>
      <c r="BA202" s="118">
        <f>LEN(Tabla1[[#This Row],[Observaciones ajustadas]])</f>
        <v>0</v>
      </c>
      <c r="BB202" s="118"/>
      <c r="BC202" s="166"/>
      <c r="BD202" s="159"/>
      <c r="BE202" s="163">
        <f t="shared" si="9"/>
        <v>0</v>
      </c>
      <c r="BF202" s="163">
        <f t="shared" si="10"/>
        <v>100</v>
      </c>
      <c r="BG202" s="162">
        <f t="shared" si="11"/>
        <v>100</v>
      </c>
      <c r="BH202" s="162">
        <f t="shared" si="12"/>
        <v>28.000000000000004</v>
      </c>
    </row>
    <row r="203" spans="1:60" ht="48.6" customHeight="1" x14ac:dyDescent="0.2">
      <c r="A203" s="166" t="str">
        <f>Tabla1[[#This Row],[CEGE]]&amp;Tabla1[[#This Row],[CentroGestor]]&amp;"-"&amp;Tabla1[[#This Row],[CodProducto]]&amp;"-"&amp;Tabla1[[#This Row],[CodIndicadordeProducto2]]</f>
        <v>0122-010122-32-64</v>
      </c>
      <c r="B203" s="166" t="str">
        <f>D203&amp;Tabla1[[#This Row],[CodIndicadordeProducto2]]</f>
        <v>PM0122013264</v>
      </c>
      <c r="C203" s="166" t="e">
        <f>VLOOKUP(B203,[1]Hoja1!$A$1:$A$507,1,0)</f>
        <v>#N/A</v>
      </c>
      <c r="D203" s="166" t="s">
        <v>2072</v>
      </c>
      <c r="E203" s="166" t="str">
        <f>Tabla1[[#This Row],[CEGE]]&amp;Tabla1[[#This Row],[CodProducto]]</f>
        <v>0122-0132</v>
      </c>
      <c r="F203" s="166" t="str">
        <f>Tabla1[[#This Row],[CEGE]]&amp;Tabla1[[#This Row],[CodProducto]]&amp;Tabla1[[#This Row],[Naturaleza]]&amp;Tabla1[[#This Row],[Periodicidad]]&amp;Tabla1[[#This Row],[UnidaddeMedida]]&amp;Tabla1[[#This Row],[LíneaBase]]&amp;Tabla1[[#This Row],[MetaPlan]]&amp;Tabla1[[#This Row],[MetaAnual]]</f>
        <v>0122-0132AcumuladoAnualVAL11112</v>
      </c>
      <c r="G203" s="73" t="s">
        <v>1391</v>
      </c>
      <c r="H203" s="74" t="s">
        <v>1658</v>
      </c>
      <c r="I203" s="74" t="s">
        <v>502</v>
      </c>
      <c r="J203" s="74" t="s">
        <v>503</v>
      </c>
      <c r="K203" s="74" t="s">
        <v>118</v>
      </c>
      <c r="L203" s="74" t="s">
        <v>522</v>
      </c>
      <c r="M203" s="75">
        <v>98527.183999999994</v>
      </c>
      <c r="N203" s="75">
        <v>90501.712553999998</v>
      </c>
      <c r="O203" s="75">
        <v>90501.712553999998</v>
      </c>
      <c r="P203" s="75">
        <v>82788.672523999994</v>
      </c>
      <c r="Q203" s="75">
        <v>25139.093722000001</v>
      </c>
      <c r="R203" s="76">
        <v>98527184000</v>
      </c>
      <c r="S203" s="76">
        <v>94513712554</v>
      </c>
      <c r="T203" s="76">
        <v>5003568185</v>
      </c>
      <c r="U203" s="76">
        <v>89510144369</v>
      </c>
      <c r="V203" s="76">
        <v>45810071761</v>
      </c>
      <c r="W203" s="105">
        <v>94513712554</v>
      </c>
      <c r="X203" s="105">
        <v>94513712554</v>
      </c>
      <c r="Y203" s="105">
        <v>89510144369</v>
      </c>
      <c r="Z203" s="105">
        <v>45810071761</v>
      </c>
      <c r="AA203" s="105">
        <f>IF(Tabla1[[#This Row],[Compromisos
Diciembre2023Rev19Feb]]="","",Tabla1[[#This Row],[Compromisos
Diciembre2023Rev19Feb]]-Tabla1[[#This Row],[Compromisos
Diciembre2023]])</f>
        <v>0</v>
      </c>
      <c r="AB203" s="105">
        <f>IF(Tabla1[[#This Row],[Giros
Diciembre2023Rev19Feb]]="","",Tabla1[[#This Row],[Giros
Diciembre2023]]-Tabla1[[#This Row],[Giros
Diciembre2023Rev19Feb]])</f>
        <v>0</v>
      </c>
      <c r="AC203" s="74" t="s">
        <v>1446</v>
      </c>
      <c r="AD203" s="74" t="s">
        <v>1446</v>
      </c>
      <c r="AE203" s="74" t="s">
        <v>1446</v>
      </c>
      <c r="AF203" s="74" t="s">
        <v>1460</v>
      </c>
      <c r="AG203" s="74" t="s">
        <v>1446</v>
      </c>
      <c r="AH203" s="74" t="s">
        <v>1446</v>
      </c>
      <c r="AI203" s="78" t="s">
        <v>1515</v>
      </c>
      <c r="AJ203" s="74" t="s">
        <v>156</v>
      </c>
      <c r="AK203" s="74" t="s">
        <v>27</v>
      </c>
      <c r="AL203" s="74" t="s">
        <v>89</v>
      </c>
      <c r="AM203" s="74" t="s">
        <v>29</v>
      </c>
      <c r="AN203" s="79">
        <v>11</v>
      </c>
      <c r="AO203" s="79">
        <v>11</v>
      </c>
      <c r="AP203" s="79">
        <v>2</v>
      </c>
      <c r="AQ203" s="79">
        <v>0</v>
      </c>
      <c r="AR203" s="131">
        <v>0</v>
      </c>
      <c r="AS203" s="122"/>
      <c r="AT203" s="115">
        <v>0</v>
      </c>
      <c r="AU203" s="115">
        <v>0</v>
      </c>
      <c r="AV203" s="117" t="s">
        <v>2073</v>
      </c>
      <c r="AW203" s="115">
        <f>Tabla1[[#This Row],[TotalEjecuciónaDic20232]]-Tabla1[[#This Row],[TotalEjecuciónaDic2023]]</f>
        <v>0</v>
      </c>
      <c r="AX203" s="118"/>
      <c r="AY203" s="118"/>
      <c r="AZ203" s="118">
        <f>LEN(Tabla1[[#This Row],[Observaciones ajustadas]])</f>
        <v>0</v>
      </c>
      <c r="BA203" s="118">
        <f>LEN(Tabla1[[#This Row],[Observaciones ajustadas]])</f>
        <v>0</v>
      </c>
      <c r="BB203" s="118"/>
      <c r="BC203" s="166"/>
      <c r="BD203" s="159"/>
      <c r="BE203" s="163">
        <f t="shared" ref="BE203:BE266" si="13">AP203-AQ203</f>
        <v>2</v>
      </c>
      <c r="BF203" s="163">
        <f t="shared" ref="BF203:BF266" si="14">(BE203/AP203*100)+100</f>
        <v>200</v>
      </c>
      <c r="BG203" s="162">
        <f t="shared" ref="BG203:BG266" si="15">((AN203-AQ203)/(AN203-AP203))*100</f>
        <v>122.22222222222223</v>
      </c>
      <c r="BH203" s="162" t="e">
        <f t="shared" ref="BH203:BH266" si="16">((AN203-AQ203)/(AN203-AO203))*100</f>
        <v>#DIV/0!</v>
      </c>
    </row>
    <row r="204" spans="1:60" ht="48.6" customHeight="1" x14ac:dyDescent="0.2">
      <c r="A204" s="166" t="str">
        <f>Tabla1[[#This Row],[CEGE]]&amp;Tabla1[[#This Row],[CentroGestor]]&amp;"-"&amp;Tabla1[[#This Row],[CodProducto]]&amp;"-"&amp;Tabla1[[#This Row],[CodIndicadordeProducto2]]</f>
        <v>0122-010122-32-65</v>
      </c>
      <c r="B204" s="166" t="str">
        <f>D204&amp;Tabla1[[#This Row],[CodIndicadordeProducto2]]</f>
        <v>PM0122013265</v>
      </c>
      <c r="C204" s="166" t="e">
        <f>VLOOKUP(B204,[1]Hoja1!$A$1:$A$507,1,0)</f>
        <v>#N/A</v>
      </c>
      <c r="D204" s="166" t="s">
        <v>2072</v>
      </c>
      <c r="E204" s="166" t="str">
        <f>Tabla1[[#This Row],[CEGE]]&amp;Tabla1[[#This Row],[CodProducto]]</f>
        <v>0122-0132</v>
      </c>
      <c r="F204" s="166" t="str">
        <f>Tabla1[[#This Row],[CEGE]]&amp;Tabla1[[#This Row],[CodProducto]]&amp;Tabla1[[#This Row],[Naturaleza]]&amp;Tabla1[[#This Row],[Periodicidad]]&amp;Tabla1[[#This Row],[UnidaddeMedida]]&amp;Tabla1[[#This Row],[LíneaBase]]&amp;Tabla1[[#This Row],[MetaPlan]]&amp;Tabla1[[#This Row],[MetaAnual]]</f>
        <v>0122-0132AcumuladoAnualVAL9210035</v>
      </c>
      <c r="G204" s="73" t="s">
        <v>1391</v>
      </c>
      <c r="H204" s="74" t="s">
        <v>1658</v>
      </c>
      <c r="I204" s="74" t="s">
        <v>502</v>
      </c>
      <c r="J204" s="74" t="s">
        <v>503</v>
      </c>
      <c r="K204" s="74" t="s">
        <v>118</v>
      </c>
      <c r="L204" s="74" t="s">
        <v>522</v>
      </c>
      <c r="M204" s="75">
        <v>0</v>
      </c>
      <c r="N204" s="75">
        <v>0</v>
      </c>
      <c r="O204" s="75">
        <v>0</v>
      </c>
      <c r="P204" s="75">
        <v>0</v>
      </c>
      <c r="Q204" s="75">
        <v>0</v>
      </c>
      <c r="R204" s="76" t="s">
        <v>69</v>
      </c>
      <c r="S204" s="76" t="s">
        <v>69</v>
      </c>
      <c r="T204" s="76" t="s">
        <v>69</v>
      </c>
      <c r="U204" s="76" t="s">
        <v>69</v>
      </c>
      <c r="V204" s="76" t="s">
        <v>69</v>
      </c>
      <c r="W204" s="76" t="s">
        <v>69</v>
      </c>
      <c r="X204" s="76" t="s">
        <v>69</v>
      </c>
      <c r="Y204" s="76" t="s">
        <v>69</v>
      </c>
      <c r="Z204" s="76" t="s">
        <v>69</v>
      </c>
      <c r="AA204" s="105" t="str">
        <f>IF(Tabla1[[#This Row],[Compromisos
Diciembre2023Rev19Feb]]="","",Tabla1[[#This Row],[Compromisos
Diciembre2023Rev19Feb]]-Tabla1[[#This Row],[Compromisos
Diciembre2023]])</f>
        <v/>
      </c>
      <c r="AB204" s="105" t="str">
        <f>IF(Tabla1[[#This Row],[Giros
Diciembre2023Rev19Feb]]="","",Tabla1[[#This Row],[Giros
Diciembre2023]]-Tabla1[[#This Row],[Giros
Diciembre2023Rev19Feb]])</f>
        <v/>
      </c>
      <c r="AC204" s="74" t="s">
        <v>69</v>
      </c>
      <c r="AD204" s="74" t="s">
        <v>69</v>
      </c>
      <c r="AE204" s="74" t="s">
        <v>69</v>
      </c>
      <c r="AF204" s="74" t="s">
        <v>69</v>
      </c>
      <c r="AG204" s="74" t="s">
        <v>69</v>
      </c>
      <c r="AH204" s="74" t="s">
        <v>69</v>
      </c>
      <c r="AI204" s="78" t="s">
        <v>1517</v>
      </c>
      <c r="AJ204" s="74" t="s">
        <v>245</v>
      </c>
      <c r="AK204" s="74" t="s">
        <v>27</v>
      </c>
      <c r="AL204" s="74" t="s">
        <v>89</v>
      </c>
      <c r="AM204" s="74" t="s">
        <v>29</v>
      </c>
      <c r="AN204" s="79">
        <v>92</v>
      </c>
      <c r="AO204" s="79">
        <v>100</v>
      </c>
      <c r="AP204" s="79">
        <v>35</v>
      </c>
      <c r="AQ204" s="79">
        <v>30</v>
      </c>
      <c r="AR204" s="131">
        <v>85.714285714285694</v>
      </c>
      <c r="AS204" s="122"/>
      <c r="AT204" s="115">
        <v>30</v>
      </c>
      <c r="AU204" s="115">
        <v>85.714285714285694</v>
      </c>
      <c r="AV204" s="117" t="s">
        <v>2074</v>
      </c>
      <c r="AW204" s="115">
        <f>Tabla1[[#This Row],[TotalEjecuciónaDic20232]]-Tabla1[[#This Row],[TotalEjecuciónaDic2023]]</f>
        <v>0</v>
      </c>
      <c r="AX204" s="118"/>
      <c r="AY204" s="118" t="s">
        <v>2075</v>
      </c>
      <c r="AZ204" s="118">
        <f>LEN(Tabla1[[#This Row],[Observaciones ajustadas]])</f>
        <v>235</v>
      </c>
      <c r="BA204" s="118">
        <f>LEN(Tabla1[[#This Row],[Observaciones ajustadas]])</f>
        <v>235</v>
      </c>
      <c r="BB204" s="118"/>
      <c r="BC204" s="166"/>
      <c r="BD204" s="159"/>
      <c r="BE204" s="163">
        <f t="shared" si="13"/>
        <v>5</v>
      </c>
      <c r="BF204" s="163">
        <f t="shared" si="14"/>
        <v>114.28571428571428</v>
      </c>
      <c r="BG204" s="162">
        <f t="shared" si="15"/>
        <v>108.77192982456141</v>
      </c>
      <c r="BH204" s="162">
        <f t="shared" si="16"/>
        <v>-775</v>
      </c>
    </row>
    <row r="205" spans="1:60" ht="48.6" customHeight="1" x14ac:dyDescent="0.2">
      <c r="A205" s="166" t="str">
        <f>Tabla1[[#This Row],[CEGE]]&amp;Tabla1[[#This Row],[CentroGestor]]&amp;"-"&amp;Tabla1[[#This Row],[CodProducto]]&amp;"-"&amp;Tabla1[[#This Row],[CodIndicadordeProducto2]]</f>
        <v>0122-010122-32-66</v>
      </c>
      <c r="B205" s="166" t="str">
        <f>D205&amp;Tabla1[[#This Row],[CodIndicadordeProducto2]]</f>
        <v>PM0122013266</v>
      </c>
      <c r="C205" s="166" t="e">
        <f>VLOOKUP(B205,[1]Hoja1!$A$1:$A$507,1,0)</f>
        <v>#N/A</v>
      </c>
      <c r="D205" s="166" t="s">
        <v>2072</v>
      </c>
      <c r="E205" s="166" t="str">
        <f>Tabla1[[#This Row],[CEGE]]&amp;Tabla1[[#This Row],[CodProducto]]</f>
        <v>0122-0132</v>
      </c>
      <c r="F205" s="166" t="str">
        <f>Tabla1[[#This Row],[CEGE]]&amp;Tabla1[[#This Row],[CodProducto]]&amp;Tabla1[[#This Row],[Naturaleza]]&amp;Tabla1[[#This Row],[Periodicidad]]&amp;Tabla1[[#This Row],[UnidaddeMedida]]&amp;Tabla1[[#This Row],[LíneaBase]]&amp;Tabla1[[#This Row],[MetaPlan]]&amp;Tabla1[[#This Row],[MetaAnual]]</f>
        <v>0122-0132AcumuladoAnual%10010028</v>
      </c>
      <c r="G205" s="73" t="s">
        <v>1391</v>
      </c>
      <c r="H205" s="74" t="s">
        <v>1658</v>
      </c>
      <c r="I205" s="74" t="s">
        <v>502</v>
      </c>
      <c r="J205" s="74" t="s">
        <v>503</v>
      </c>
      <c r="K205" s="74" t="s">
        <v>118</v>
      </c>
      <c r="L205" s="74" t="s">
        <v>522</v>
      </c>
      <c r="M205" s="75">
        <v>0</v>
      </c>
      <c r="N205" s="75">
        <v>0</v>
      </c>
      <c r="O205" s="75">
        <v>0</v>
      </c>
      <c r="P205" s="75">
        <v>0</v>
      </c>
      <c r="Q205" s="75">
        <v>0</v>
      </c>
      <c r="R205" s="76" t="s">
        <v>69</v>
      </c>
      <c r="S205" s="76" t="s">
        <v>69</v>
      </c>
      <c r="T205" s="76" t="s">
        <v>69</v>
      </c>
      <c r="U205" s="76" t="s">
        <v>69</v>
      </c>
      <c r="V205" s="76" t="s">
        <v>69</v>
      </c>
      <c r="W205" s="76" t="s">
        <v>69</v>
      </c>
      <c r="X205" s="76" t="s">
        <v>69</v>
      </c>
      <c r="Y205" s="76" t="s">
        <v>69</v>
      </c>
      <c r="Z205" s="76" t="s">
        <v>69</v>
      </c>
      <c r="AA205" s="105" t="str">
        <f>IF(Tabla1[[#This Row],[Compromisos
Diciembre2023Rev19Feb]]="","",Tabla1[[#This Row],[Compromisos
Diciembre2023Rev19Feb]]-Tabla1[[#This Row],[Compromisos
Diciembre2023]])</f>
        <v/>
      </c>
      <c r="AB205" s="105" t="str">
        <f>IF(Tabla1[[#This Row],[Giros
Diciembre2023Rev19Feb]]="","",Tabla1[[#This Row],[Giros
Diciembre2023]]-Tabla1[[#This Row],[Giros
Diciembre2023Rev19Feb]])</f>
        <v/>
      </c>
      <c r="AC205" s="74" t="s">
        <v>69</v>
      </c>
      <c r="AD205" s="74" t="s">
        <v>69</v>
      </c>
      <c r="AE205" s="74" t="s">
        <v>69</v>
      </c>
      <c r="AF205" s="74" t="s">
        <v>69</v>
      </c>
      <c r="AG205" s="74" t="s">
        <v>69</v>
      </c>
      <c r="AH205" s="74" t="s">
        <v>69</v>
      </c>
      <c r="AI205" s="78" t="s">
        <v>1519</v>
      </c>
      <c r="AJ205" s="74" t="s">
        <v>248</v>
      </c>
      <c r="AK205" s="74" t="s">
        <v>27</v>
      </c>
      <c r="AL205" s="74" t="s">
        <v>89</v>
      </c>
      <c r="AM205" s="74" t="s">
        <v>19</v>
      </c>
      <c r="AN205" s="79">
        <v>100</v>
      </c>
      <c r="AO205" s="79">
        <v>100</v>
      </c>
      <c r="AP205" s="79">
        <v>28</v>
      </c>
      <c r="AQ205" s="79">
        <v>28</v>
      </c>
      <c r="AR205" s="131">
        <v>100</v>
      </c>
      <c r="AS205" s="122"/>
      <c r="AT205" s="115">
        <v>28</v>
      </c>
      <c r="AU205" s="115">
        <v>100</v>
      </c>
      <c r="AV205" s="117" t="s">
        <v>2076</v>
      </c>
      <c r="AW205" s="115">
        <f>Tabla1[[#This Row],[TotalEjecuciónaDic20232]]-Tabla1[[#This Row],[TotalEjecuciónaDic2023]]</f>
        <v>0</v>
      </c>
      <c r="AX205" s="118"/>
      <c r="AY205" s="118"/>
      <c r="AZ205" s="118">
        <f>LEN(Tabla1[[#This Row],[Observaciones ajustadas]])</f>
        <v>0</v>
      </c>
      <c r="BA205" s="118">
        <f>LEN(Tabla1[[#This Row],[Observaciones ajustadas]])</f>
        <v>0</v>
      </c>
      <c r="BB205" s="118"/>
      <c r="BC205" s="166"/>
      <c r="BD205" s="159"/>
      <c r="BE205" s="163">
        <f t="shared" si="13"/>
        <v>0</v>
      </c>
      <c r="BF205" s="163">
        <f t="shared" si="14"/>
        <v>100</v>
      </c>
      <c r="BG205" s="162">
        <f t="shared" si="15"/>
        <v>100</v>
      </c>
      <c r="BH205" s="162" t="e">
        <f t="shared" si="16"/>
        <v>#DIV/0!</v>
      </c>
    </row>
    <row r="206" spans="1:60" ht="48.6" customHeight="1" x14ac:dyDescent="0.2">
      <c r="A206" s="166" t="str">
        <f>Tabla1[[#This Row],[CEGE]]&amp;Tabla1[[#This Row],[CentroGestor]]&amp;"-"&amp;Tabla1[[#This Row],[CodProducto]]&amp;"-"&amp;Tabla1[[#This Row],[CodIndicadordeProducto2]]</f>
        <v>0122-010122-32-84</v>
      </c>
      <c r="B206" s="166" t="str">
        <f>D206&amp;Tabla1[[#This Row],[CodIndicadordeProducto2]]</f>
        <v>PM0122013284</v>
      </c>
      <c r="C206" s="166" t="e">
        <f>VLOOKUP(B206,[1]Hoja1!$A$1:$A$507,1,0)</f>
        <v>#N/A</v>
      </c>
      <c r="D206" s="166" t="s">
        <v>2072</v>
      </c>
      <c r="E206" s="166" t="str">
        <f>Tabla1[[#This Row],[CEGE]]&amp;Tabla1[[#This Row],[CodProducto]]</f>
        <v>0122-0132</v>
      </c>
      <c r="F206" s="166" t="str">
        <f>Tabla1[[#This Row],[CEGE]]&amp;Tabla1[[#This Row],[CodProducto]]&amp;Tabla1[[#This Row],[Naturaleza]]&amp;Tabla1[[#This Row],[Periodicidad]]&amp;Tabla1[[#This Row],[UnidaddeMedida]]&amp;Tabla1[[#This Row],[LíneaBase]]&amp;Tabla1[[#This Row],[MetaPlan]]&amp;Tabla1[[#This Row],[MetaAnual]]</f>
        <v>0122-0132AcumuladoAnual%10010014</v>
      </c>
      <c r="G206" s="73" t="s">
        <v>1391</v>
      </c>
      <c r="H206" s="74" t="s">
        <v>1658</v>
      </c>
      <c r="I206" s="74" t="s">
        <v>502</v>
      </c>
      <c r="J206" s="74" t="s">
        <v>503</v>
      </c>
      <c r="K206" s="74" t="s">
        <v>118</v>
      </c>
      <c r="L206" s="74" t="s">
        <v>522</v>
      </c>
      <c r="M206" s="75">
        <v>0</v>
      </c>
      <c r="N206" s="75">
        <v>0</v>
      </c>
      <c r="O206" s="75">
        <v>0</v>
      </c>
      <c r="P206" s="75">
        <v>0</v>
      </c>
      <c r="Q206" s="75">
        <v>0</v>
      </c>
      <c r="R206" s="76" t="s">
        <v>69</v>
      </c>
      <c r="S206" s="76" t="s">
        <v>69</v>
      </c>
      <c r="T206" s="76" t="s">
        <v>69</v>
      </c>
      <c r="U206" s="76" t="s">
        <v>69</v>
      </c>
      <c r="V206" s="76" t="s">
        <v>69</v>
      </c>
      <c r="W206" s="76" t="s">
        <v>69</v>
      </c>
      <c r="X206" s="76" t="s">
        <v>69</v>
      </c>
      <c r="Y206" s="76" t="s">
        <v>69</v>
      </c>
      <c r="Z206" s="76" t="s">
        <v>69</v>
      </c>
      <c r="AA206" s="105" t="str">
        <f>IF(Tabla1[[#This Row],[Compromisos
Diciembre2023Rev19Feb]]="","",Tabla1[[#This Row],[Compromisos
Diciembre2023Rev19Feb]]-Tabla1[[#This Row],[Compromisos
Diciembre2023]])</f>
        <v/>
      </c>
      <c r="AB206" s="105" t="str">
        <f>IF(Tabla1[[#This Row],[Giros
Diciembre2023Rev19Feb]]="","",Tabla1[[#This Row],[Giros
Diciembre2023]]-Tabla1[[#This Row],[Giros
Diciembre2023Rev19Feb]])</f>
        <v/>
      </c>
      <c r="AC206" s="74" t="s">
        <v>69</v>
      </c>
      <c r="AD206" s="74" t="s">
        <v>69</v>
      </c>
      <c r="AE206" s="74" t="s">
        <v>69</v>
      </c>
      <c r="AF206" s="74" t="s">
        <v>69</v>
      </c>
      <c r="AG206" s="74" t="s">
        <v>69</v>
      </c>
      <c r="AH206" s="74" t="s">
        <v>69</v>
      </c>
      <c r="AI206" s="78" t="s">
        <v>1669</v>
      </c>
      <c r="AJ206" s="74" t="s">
        <v>251</v>
      </c>
      <c r="AK206" s="74" t="s">
        <v>27</v>
      </c>
      <c r="AL206" s="74" t="s">
        <v>89</v>
      </c>
      <c r="AM206" s="74" t="s">
        <v>19</v>
      </c>
      <c r="AN206" s="79">
        <v>100</v>
      </c>
      <c r="AO206" s="79">
        <v>100</v>
      </c>
      <c r="AP206" s="79">
        <v>14</v>
      </c>
      <c r="AQ206" s="79">
        <v>14</v>
      </c>
      <c r="AR206" s="131">
        <v>100</v>
      </c>
      <c r="AS206" s="122"/>
      <c r="AT206" s="115">
        <v>14</v>
      </c>
      <c r="AU206" s="115">
        <v>100</v>
      </c>
      <c r="AV206" s="117" t="s">
        <v>2077</v>
      </c>
      <c r="AW206" s="115">
        <f>Tabla1[[#This Row],[TotalEjecuciónaDic20232]]-Tabla1[[#This Row],[TotalEjecuciónaDic2023]]</f>
        <v>0</v>
      </c>
      <c r="AX206" s="118"/>
      <c r="AY206" s="118"/>
      <c r="AZ206" s="118">
        <f>LEN(Tabla1[[#This Row],[Observaciones ajustadas]])</f>
        <v>0</v>
      </c>
      <c r="BA206" s="118">
        <f>LEN(Tabla1[[#This Row],[Observaciones ajustadas]])</f>
        <v>0</v>
      </c>
      <c r="BB206" s="118"/>
      <c r="BC206" s="166"/>
      <c r="BD206" s="159"/>
      <c r="BE206" s="163">
        <f t="shared" si="13"/>
        <v>0</v>
      </c>
      <c r="BF206" s="163">
        <f t="shared" si="14"/>
        <v>100</v>
      </c>
      <c r="BG206" s="162">
        <f t="shared" si="15"/>
        <v>100</v>
      </c>
      <c r="BH206" s="162" t="e">
        <f t="shared" si="16"/>
        <v>#DIV/0!</v>
      </c>
    </row>
    <row r="207" spans="1:60" ht="48.6" customHeight="1" x14ac:dyDescent="0.2">
      <c r="A207" s="166" t="str">
        <f>Tabla1[[#This Row],[CEGE]]&amp;Tabla1[[#This Row],[CentroGestor]]&amp;"-"&amp;Tabla1[[#This Row],[CodProducto]]&amp;"-"&amp;Tabla1[[#This Row],[CodIndicadordeProducto2]]</f>
        <v>0122-010122-33-68</v>
      </c>
      <c r="B207" s="166" t="str">
        <f>D207&amp;Tabla1[[#This Row],[CodIndicadordeProducto2]]</f>
        <v>PM0122013368</v>
      </c>
      <c r="C207" s="166" t="e">
        <f>VLOOKUP(B207,[1]Hoja1!$A$1:$A$507,1,0)</f>
        <v>#N/A</v>
      </c>
      <c r="D207" s="166" t="s">
        <v>2078</v>
      </c>
      <c r="E207" s="166" t="str">
        <f>Tabla1[[#This Row],[CEGE]]&amp;Tabla1[[#This Row],[CodProducto]]</f>
        <v>0122-0133</v>
      </c>
      <c r="F207" s="166" t="str">
        <f>Tabla1[[#This Row],[CEGE]]&amp;Tabla1[[#This Row],[CodProducto]]&amp;Tabla1[[#This Row],[Naturaleza]]&amp;Tabla1[[#This Row],[Periodicidad]]&amp;Tabla1[[#This Row],[UnidaddeMedida]]&amp;Tabla1[[#This Row],[LíneaBase]]&amp;Tabla1[[#This Row],[MetaPlan]]&amp;Tabla1[[#This Row],[MetaAnual]]</f>
        <v>0122-0133AcumuladoMensual%9710023</v>
      </c>
      <c r="G207" s="73" t="s">
        <v>1391</v>
      </c>
      <c r="H207" s="74" t="s">
        <v>1658</v>
      </c>
      <c r="I207" s="74" t="s">
        <v>502</v>
      </c>
      <c r="J207" s="74" t="s">
        <v>503</v>
      </c>
      <c r="K207" s="74" t="s">
        <v>114</v>
      </c>
      <c r="L207" s="74" t="s">
        <v>520</v>
      </c>
      <c r="M207" s="75">
        <v>146868.27600000001</v>
      </c>
      <c r="N207" s="75">
        <v>177899.91716499999</v>
      </c>
      <c r="O207" s="75">
        <v>177899.91716499999</v>
      </c>
      <c r="P207" s="75">
        <v>166880.58790400001</v>
      </c>
      <c r="Q207" s="75">
        <v>104192.495654</v>
      </c>
      <c r="R207" s="76">
        <v>146868276000</v>
      </c>
      <c r="S207" s="76">
        <v>186574954698</v>
      </c>
      <c r="T207" s="76">
        <v>97312473</v>
      </c>
      <c r="U207" s="76">
        <v>186477642225</v>
      </c>
      <c r="V207" s="76">
        <v>159928627163</v>
      </c>
      <c r="W207" s="105">
        <v>186574954698</v>
      </c>
      <c r="X207" s="105">
        <v>186574954698</v>
      </c>
      <c r="Y207" s="105">
        <v>186477642225</v>
      </c>
      <c r="Z207" s="105">
        <v>159928627163</v>
      </c>
      <c r="AA207" s="105">
        <f>IF(Tabla1[[#This Row],[Compromisos
Diciembre2023Rev19Feb]]="","",Tabla1[[#This Row],[Compromisos
Diciembre2023Rev19Feb]]-Tabla1[[#This Row],[Compromisos
Diciembre2023]])</f>
        <v>0</v>
      </c>
      <c r="AB207" s="105">
        <f>IF(Tabla1[[#This Row],[Giros
Diciembre2023Rev19Feb]]="","",Tabla1[[#This Row],[Giros
Diciembre2023]]-Tabla1[[#This Row],[Giros
Diciembre2023Rev19Feb]])</f>
        <v>0</v>
      </c>
      <c r="AC207" s="74" t="s">
        <v>1446</v>
      </c>
      <c r="AD207" s="74" t="s">
        <v>1446</v>
      </c>
      <c r="AE207" s="74" t="s">
        <v>1446</v>
      </c>
      <c r="AF207" s="74" t="s">
        <v>1446</v>
      </c>
      <c r="AG207" s="74" t="s">
        <v>1446</v>
      </c>
      <c r="AH207" s="74" t="s">
        <v>1446</v>
      </c>
      <c r="AI207" s="78" t="s">
        <v>1628</v>
      </c>
      <c r="AJ207" s="74" t="s">
        <v>150</v>
      </c>
      <c r="AK207" s="74" t="s">
        <v>27</v>
      </c>
      <c r="AL207" s="74" t="s">
        <v>28</v>
      </c>
      <c r="AM207" s="74" t="s">
        <v>19</v>
      </c>
      <c r="AN207" s="79">
        <v>97</v>
      </c>
      <c r="AO207" s="79">
        <v>100</v>
      </c>
      <c r="AP207" s="79">
        <v>23</v>
      </c>
      <c r="AQ207" s="79">
        <v>23</v>
      </c>
      <c r="AR207" s="131">
        <v>100</v>
      </c>
      <c r="AS207" s="122"/>
      <c r="AT207" s="115">
        <v>23</v>
      </c>
      <c r="AU207" s="115">
        <v>100</v>
      </c>
      <c r="AV207" s="117" t="s">
        <v>2079</v>
      </c>
      <c r="AW207" s="115">
        <f>Tabla1[[#This Row],[TotalEjecuciónaDic20232]]-Tabla1[[#This Row],[TotalEjecuciónaDic2023]]</f>
        <v>0</v>
      </c>
      <c r="AX207" s="118"/>
      <c r="AY207" s="118"/>
      <c r="AZ207" s="118">
        <f>LEN(Tabla1[[#This Row],[Observaciones ajustadas]])</f>
        <v>0</v>
      </c>
      <c r="BA207" s="118">
        <f>LEN(Tabla1[[#This Row],[Observaciones ajustadas]])</f>
        <v>0</v>
      </c>
      <c r="BB207" s="118"/>
      <c r="BC207" s="166"/>
      <c r="BD207" s="159"/>
      <c r="BE207" s="163">
        <f t="shared" si="13"/>
        <v>0</v>
      </c>
      <c r="BF207" s="163">
        <f t="shared" si="14"/>
        <v>100</v>
      </c>
      <c r="BG207" s="162">
        <f t="shared" si="15"/>
        <v>100</v>
      </c>
      <c r="BH207" s="162">
        <f t="shared" si="16"/>
        <v>-2466.666666666667</v>
      </c>
    </row>
    <row r="208" spans="1:60" ht="48.6" customHeight="1" x14ac:dyDescent="0.2">
      <c r="A208" s="166" t="str">
        <f>Tabla1[[#This Row],[CEGE]]&amp;Tabla1[[#This Row],[CentroGestor]]&amp;"-"&amp;Tabla1[[#This Row],[CodProducto]]&amp;"-"&amp;Tabla1[[#This Row],[CodIndicadordeProducto2]]</f>
        <v>0122-010122-34-69</v>
      </c>
      <c r="B208" s="166" t="str">
        <f>D208&amp;Tabla1[[#This Row],[CodIndicadordeProducto2]]</f>
        <v>PM0122013469</v>
      </c>
      <c r="C208" s="166" t="e">
        <f>VLOOKUP(B208,[1]Hoja1!$A$1:$A$507,1,0)</f>
        <v>#N/A</v>
      </c>
      <c r="D208" s="166" t="s">
        <v>2080</v>
      </c>
      <c r="E208" s="166" t="str">
        <f>Tabla1[[#This Row],[CEGE]]&amp;Tabla1[[#This Row],[CodProducto]]</f>
        <v>0122-0134</v>
      </c>
      <c r="F208" s="166" t="str">
        <f>Tabla1[[#This Row],[CEGE]]&amp;Tabla1[[#This Row],[CodProducto]]&amp;Tabla1[[#This Row],[Naturaleza]]&amp;Tabla1[[#This Row],[Periodicidad]]&amp;Tabla1[[#This Row],[UnidaddeMedida]]&amp;Tabla1[[#This Row],[LíneaBase]]&amp;Tabla1[[#This Row],[MetaPlan]]&amp;Tabla1[[#This Row],[MetaAnual]]</f>
        <v>0122-0134CapacidadMensual%5010090</v>
      </c>
      <c r="G208" s="73" t="s">
        <v>1391</v>
      </c>
      <c r="H208" s="74" t="s">
        <v>1658</v>
      </c>
      <c r="I208" s="74" t="s">
        <v>502</v>
      </c>
      <c r="J208" s="74" t="s">
        <v>503</v>
      </c>
      <c r="K208" s="74" t="s">
        <v>517</v>
      </c>
      <c r="L208" s="74" t="s">
        <v>518</v>
      </c>
      <c r="M208" s="75">
        <v>199284.60500000001</v>
      </c>
      <c r="N208" s="75">
        <v>187228.44599099999</v>
      </c>
      <c r="O208" s="75">
        <v>187228.44599099999</v>
      </c>
      <c r="P208" s="75">
        <v>121512.751829</v>
      </c>
      <c r="Q208" s="75">
        <v>113692.384225</v>
      </c>
      <c r="R208" s="76">
        <v>199284605000</v>
      </c>
      <c r="S208" s="76">
        <v>186272678458</v>
      </c>
      <c r="T208" s="76">
        <v>112150852</v>
      </c>
      <c r="U208" s="76">
        <v>186160527606</v>
      </c>
      <c r="V208" s="76">
        <v>171046955712</v>
      </c>
      <c r="W208" s="105">
        <v>186272678458</v>
      </c>
      <c r="X208" s="105">
        <v>186272678458</v>
      </c>
      <c r="Y208" s="105">
        <v>186160527606</v>
      </c>
      <c r="Z208" s="105">
        <v>171046955712</v>
      </c>
      <c r="AA208" s="105">
        <f>IF(Tabla1[[#This Row],[Compromisos
Diciembre2023Rev19Feb]]="","",Tabla1[[#This Row],[Compromisos
Diciembre2023Rev19Feb]]-Tabla1[[#This Row],[Compromisos
Diciembre2023]])</f>
        <v>0</v>
      </c>
      <c r="AB208" s="105">
        <f>IF(Tabla1[[#This Row],[Giros
Diciembre2023Rev19Feb]]="","",Tabla1[[#This Row],[Giros
Diciembre2023]]-Tabla1[[#This Row],[Giros
Diciembre2023Rev19Feb]])</f>
        <v>0</v>
      </c>
      <c r="AC208" s="74" t="s">
        <v>1446</v>
      </c>
      <c r="AD208" s="74" t="s">
        <v>1446</v>
      </c>
      <c r="AE208" s="74" t="s">
        <v>1446</v>
      </c>
      <c r="AF208" s="74" t="s">
        <v>1446</v>
      </c>
      <c r="AG208" s="74" t="s">
        <v>1446</v>
      </c>
      <c r="AH208" s="74" t="s">
        <v>1446</v>
      </c>
      <c r="AI208" s="78" t="s">
        <v>1645</v>
      </c>
      <c r="AJ208" s="74" t="s">
        <v>146</v>
      </c>
      <c r="AK208" s="74" t="s">
        <v>75</v>
      </c>
      <c r="AL208" s="74" t="s">
        <v>28</v>
      </c>
      <c r="AM208" s="74" t="s">
        <v>19</v>
      </c>
      <c r="AN208" s="79">
        <v>50</v>
      </c>
      <c r="AO208" s="79">
        <v>100</v>
      </c>
      <c r="AP208" s="79">
        <v>90</v>
      </c>
      <c r="AQ208" s="79">
        <v>90</v>
      </c>
      <c r="AR208" s="131">
        <v>100</v>
      </c>
      <c r="AS208" s="122"/>
      <c r="AT208" s="115">
        <v>90</v>
      </c>
      <c r="AU208" s="115">
        <v>100</v>
      </c>
      <c r="AV208" s="117" t="s">
        <v>2081</v>
      </c>
      <c r="AW208" s="115">
        <f>Tabla1[[#This Row],[TotalEjecuciónaDic20232]]-Tabla1[[#This Row],[TotalEjecuciónaDic2023]]</f>
        <v>0</v>
      </c>
      <c r="AX208" s="118"/>
      <c r="AY208" s="118"/>
      <c r="AZ208" s="118">
        <f>LEN(Tabla1[[#This Row],[Observaciones ajustadas]])</f>
        <v>0</v>
      </c>
      <c r="BA208" s="118">
        <f>LEN(Tabla1[[#This Row],[Observaciones ajustadas]])</f>
        <v>0</v>
      </c>
      <c r="BB208" s="118"/>
      <c r="BC208" s="166"/>
      <c r="BD208" s="159"/>
      <c r="BE208" s="163">
        <f t="shared" si="13"/>
        <v>0</v>
      </c>
      <c r="BF208" s="163">
        <f t="shared" si="14"/>
        <v>100</v>
      </c>
      <c r="BG208" s="162">
        <f t="shared" si="15"/>
        <v>100</v>
      </c>
      <c r="BH208" s="162">
        <f t="shared" si="16"/>
        <v>80</v>
      </c>
    </row>
    <row r="209" spans="1:60" ht="48.6" customHeight="1" x14ac:dyDescent="0.2">
      <c r="A209" s="166" t="str">
        <f>Tabla1[[#This Row],[CEGE]]&amp;Tabla1[[#This Row],[CentroGestor]]&amp;"-"&amp;Tabla1[[#This Row],[CodProducto]]&amp;"-"&amp;Tabla1[[#This Row],[CodIndicadordeProducto2]]</f>
        <v>0122-010122-36-71</v>
      </c>
      <c r="B209" s="166" t="str">
        <f>D209&amp;Tabla1[[#This Row],[CodIndicadordeProducto2]]</f>
        <v>PM0122013671</v>
      </c>
      <c r="C209" s="166" t="e">
        <f>VLOOKUP(B209,[1]Hoja1!$A$1:$A$507,1,0)</f>
        <v>#N/A</v>
      </c>
      <c r="D209" s="166" t="s">
        <v>2082</v>
      </c>
      <c r="E209" s="166" t="str">
        <f>Tabla1[[#This Row],[CEGE]]&amp;Tabla1[[#This Row],[CodProducto]]</f>
        <v>0122-0136</v>
      </c>
      <c r="F209" s="166" t="str">
        <f>Tabla1[[#This Row],[CEGE]]&amp;Tabla1[[#This Row],[CodProducto]]&amp;Tabla1[[#This Row],[Naturaleza]]&amp;Tabla1[[#This Row],[Periodicidad]]&amp;Tabla1[[#This Row],[UnidaddeMedida]]&amp;Tabla1[[#This Row],[LíneaBase]]&amp;Tabla1[[#This Row],[MetaPlan]]&amp;Tabla1[[#This Row],[MetaAnual]]</f>
        <v>0122-0136AcumuladoMensual%010015</v>
      </c>
      <c r="G209" s="73" t="s">
        <v>1391</v>
      </c>
      <c r="H209" s="74" t="s">
        <v>1658</v>
      </c>
      <c r="I209" s="74" t="s">
        <v>502</v>
      </c>
      <c r="J209" s="74" t="s">
        <v>503</v>
      </c>
      <c r="K209" s="74" t="s">
        <v>536</v>
      </c>
      <c r="L209" s="74" t="s">
        <v>537</v>
      </c>
      <c r="M209" s="75">
        <v>4052.3220000000001</v>
      </c>
      <c r="N209" s="75">
        <v>5011.1108949999998</v>
      </c>
      <c r="O209" s="75">
        <v>5011.1108949999998</v>
      </c>
      <c r="P209" s="75">
        <v>4699.7413159999996</v>
      </c>
      <c r="Q209" s="75">
        <v>2675.2415660000001</v>
      </c>
      <c r="R209" s="76">
        <v>4052322000</v>
      </c>
      <c r="S209" s="76">
        <v>5096712034</v>
      </c>
      <c r="T209" s="76">
        <v>34169</v>
      </c>
      <c r="U209" s="76">
        <v>5096677865</v>
      </c>
      <c r="V209" s="76">
        <v>3860604533</v>
      </c>
      <c r="W209" s="105">
        <v>5096712034</v>
      </c>
      <c r="X209" s="105">
        <v>5096712034</v>
      </c>
      <c r="Y209" s="105">
        <v>5096677865</v>
      </c>
      <c r="Z209" s="105">
        <v>3860604533</v>
      </c>
      <c r="AA209" s="105">
        <f>IF(Tabla1[[#This Row],[Compromisos
Diciembre2023Rev19Feb]]="","",Tabla1[[#This Row],[Compromisos
Diciembre2023Rev19Feb]]-Tabla1[[#This Row],[Compromisos
Diciembre2023]])</f>
        <v>0</v>
      </c>
      <c r="AB209" s="105">
        <f>IF(Tabla1[[#This Row],[Giros
Diciembre2023Rev19Feb]]="","",Tabla1[[#This Row],[Giros
Diciembre2023]]-Tabla1[[#This Row],[Giros
Diciembre2023Rev19Feb]])</f>
        <v>0</v>
      </c>
      <c r="AC209" s="74" t="s">
        <v>1446</v>
      </c>
      <c r="AD209" s="74" t="s">
        <v>1446</v>
      </c>
      <c r="AE209" s="74" t="s">
        <v>1446</v>
      </c>
      <c r="AF209" s="74" t="s">
        <v>1446</v>
      </c>
      <c r="AG209" s="74" t="s">
        <v>1446</v>
      </c>
      <c r="AH209" s="74" t="s">
        <v>1446</v>
      </c>
      <c r="AI209" s="78" t="s">
        <v>1649</v>
      </c>
      <c r="AJ209" s="74" t="s">
        <v>183</v>
      </c>
      <c r="AK209" s="74" t="s">
        <v>27</v>
      </c>
      <c r="AL209" s="74" t="s">
        <v>28</v>
      </c>
      <c r="AM209" s="74" t="s">
        <v>19</v>
      </c>
      <c r="AN209" s="79">
        <v>0</v>
      </c>
      <c r="AO209" s="79">
        <v>100</v>
      </c>
      <c r="AP209" s="79">
        <v>15</v>
      </c>
      <c r="AQ209" s="79">
        <v>15</v>
      </c>
      <c r="AR209" s="131">
        <v>100</v>
      </c>
      <c r="AS209" s="122"/>
      <c r="AT209" s="115">
        <v>15</v>
      </c>
      <c r="AU209" s="115">
        <v>100</v>
      </c>
      <c r="AV209" s="117" t="s">
        <v>2083</v>
      </c>
      <c r="AW209" s="115">
        <f>Tabla1[[#This Row],[TotalEjecuciónaDic20232]]-Tabla1[[#This Row],[TotalEjecuciónaDic2023]]</f>
        <v>0</v>
      </c>
      <c r="AX209" s="118"/>
      <c r="AY209" s="118"/>
      <c r="AZ209" s="118">
        <f>LEN(Tabla1[[#This Row],[Observaciones ajustadas]])</f>
        <v>0</v>
      </c>
      <c r="BA209" s="118">
        <f>LEN(Tabla1[[#This Row],[Observaciones ajustadas]])</f>
        <v>0</v>
      </c>
      <c r="BB209" s="118"/>
      <c r="BC209" s="166"/>
      <c r="BD209" s="159"/>
      <c r="BE209" s="163">
        <f t="shared" si="13"/>
        <v>0</v>
      </c>
      <c r="BF209" s="163">
        <f t="shared" si="14"/>
        <v>100</v>
      </c>
      <c r="BG209" s="162">
        <f t="shared" si="15"/>
        <v>100</v>
      </c>
      <c r="BH209" s="162">
        <f t="shared" si="16"/>
        <v>15</v>
      </c>
    </row>
    <row r="210" spans="1:60" ht="48.6" customHeight="1" x14ac:dyDescent="0.2">
      <c r="A210" s="166" t="str">
        <f>Tabla1[[#This Row],[CEGE]]&amp;Tabla1[[#This Row],[CentroGestor]]&amp;"-"&amp;Tabla1[[#This Row],[CodProducto]]&amp;"-"&amp;Tabla1[[#This Row],[CodIndicadordeProducto2]]</f>
        <v>0122-010122-36-73</v>
      </c>
      <c r="B210" s="166" t="str">
        <f>D210&amp;Tabla1[[#This Row],[CodIndicadordeProducto2]]</f>
        <v>PM0122013673</v>
      </c>
      <c r="C210" s="166" t="e">
        <f>VLOOKUP(B210,[1]Hoja1!$A$1:$A$507,1,0)</f>
        <v>#N/A</v>
      </c>
      <c r="D210" s="166" t="s">
        <v>2082</v>
      </c>
      <c r="E210" s="166" t="str">
        <f>Tabla1[[#This Row],[CEGE]]&amp;Tabla1[[#This Row],[CodProducto]]</f>
        <v>0122-0136</v>
      </c>
      <c r="F210" s="166" t="str">
        <f>Tabla1[[#This Row],[CEGE]]&amp;Tabla1[[#This Row],[CodProducto]]&amp;Tabla1[[#This Row],[Naturaleza]]&amp;Tabla1[[#This Row],[Periodicidad]]&amp;Tabla1[[#This Row],[UnidaddeMedida]]&amp;Tabla1[[#This Row],[LíneaBase]]&amp;Tabla1[[#This Row],[MetaPlan]]&amp;Tabla1[[#This Row],[MetaAnual]]</f>
        <v>0122-0136StockMensual%100100100</v>
      </c>
      <c r="G210" s="73" t="s">
        <v>1391</v>
      </c>
      <c r="H210" s="74" t="s">
        <v>1658</v>
      </c>
      <c r="I210" s="74" t="s">
        <v>502</v>
      </c>
      <c r="J210" s="74" t="s">
        <v>503</v>
      </c>
      <c r="K210" s="74" t="s">
        <v>536</v>
      </c>
      <c r="L210" s="74" t="s">
        <v>537</v>
      </c>
      <c r="M210" s="75">
        <v>0</v>
      </c>
      <c r="N210" s="75">
        <v>0</v>
      </c>
      <c r="O210" s="75">
        <v>0</v>
      </c>
      <c r="P210" s="75">
        <v>0</v>
      </c>
      <c r="Q210" s="75">
        <v>0</v>
      </c>
      <c r="R210" s="76" t="s">
        <v>69</v>
      </c>
      <c r="S210" s="76" t="s">
        <v>69</v>
      </c>
      <c r="T210" s="76" t="s">
        <v>69</v>
      </c>
      <c r="U210" s="76" t="s">
        <v>69</v>
      </c>
      <c r="V210" s="76" t="s">
        <v>69</v>
      </c>
      <c r="W210" s="76" t="s">
        <v>69</v>
      </c>
      <c r="X210" s="76" t="s">
        <v>69</v>
      </c>
      <c r="Y210" s="76" t="s">
        <v>69</v>
      </c>
      <c r="Z210" s="76" t="s">
        <v>69</v>
      </c>
      <c r="AA210" s="105" t="str">
        <f>IF(Tabla1[[#This Row],[Compromisos
Diciembre2023Rev19Feb]]="","",Tabla1[[#This Row],[Compromisos
Diciembre2023Rev19Feb]]-Tabla1[[#This Row],[Compromisos
Diciembre2023]])</f>
        <v/>
      </c>
      <c r="AB210" s="105" t="str">
        <f>IF(Tabla1[[#This Row],[Giros
Diciembre2023Rev19Feb]]="","",Tabla1[[#This Row],[Giros
Diciembre2023]]-Tabla1[[#This Row],[Giros
Diciembre2023Rev19Feb]])</f>
        <v/>
      </c>
      <c r="AC210" s="74" t="s">
        <v>69</v>
      </c>
      <c r="AD210" s="74" t="s">
        <v>69</v>
      </c>
      <c r="AE210" s="74" t="s">
        <v>69</v>
      </c>
      <c r="AF210" s="74" t="s">
        <v>69</v>
      </c>
      <c r="AG210" s="74" t="s">
        <v>69</v>
      </c>
      <c r="AH210" s="74" t="s">
        <v>69</v>
      </c>
      <c r="AI210" s="78" t="s">
        <v>1634</v>
      </c>
      <c r="AJ210" s="74" t="s">
        <v>253</v>
      </c>
      <c r="AK210" s="74" t="s">
        <v>184</v>
      </c>
      <c r="AL210" s="74" t="s">
        <v>28</v>
      </c>
      <c r="AM210" s="74" t="s">
        <v>19</v>
      </c>
      <c r="AN210" s="79">
        <v>100</v>
      </c>
      <c r="AO210" s="79">
        <v>100</v>
      </c>
      <c r="AP210" s="79">
        <v>100</v>
      </c>
      <c r="AQ210" s="79">
        <v>100</v>
      </c>
      <c r="AR210" s="131">
        <v>100</v>
      </c>
      <c r="AS210" s="122"/>
      <c r="AT210" s="115">
        <v>100</v>
      </c>
      <c r="AU210" s="115">
        <v>100</v>
      </c>
      <c r="AV210" s="117" t="s">
        <v>2084</v>
      </c>
      <c r="AW210" s="115">
        <f>Tabla1[[#This Row],[TotalEjecuciónaDic20232]]-Tabla1[[#This Row],[TotalEjecuciónaDic2023]]</f>
        <v>0</v>
      </c>
      <c r="AX210" s="118"/>
      <c r="AY210" s="118"/>
      <c r="AZ210" s="118">
        <f>LEN(Tabla1[[#This Row],[Observaciones ajustadas]])</f>
        <v>0</v>
      </c>
      <c r="BA210" s="118">
        <f>LEN(Tabla1[[#This Row],[Observaciones ajustadas]])</f>
        <v>0</v>
      </c>
      <c r="BB210" s="118"/>
      <c r="BC210" s="166"/>
      <c r="BD210" s="159"/>
      <c r="BE210" s="163">
        <f t="shared" si="13"/>
        <v>0</v>
      </c>
      <c r="BF210" s="163">
        <f t="shared" si="14"/>
        <v>100</v>
      </c>
      <c r="BG210" s="162" t="e">
        <f t="shared" si="15"/>
        <v>#DIV/0!</v>
      </c>
      <c r="BH210" s="162" t="e">
        <f t="shared" si="16"/>
        <v>#DIV/0!</v>
      </c>
    </row>
    <row r="211" spans="1:60" ht="48.6" customHeight="1" x14ac:dyDescent="0.2">
      <c r="A211" s="166" t="str">
        <f>Tabla1[[#This Row],[CEGE]]&amp;Tabla1[[#This Row],[CentroGestor]]&amp;"-"&amp;Tabla1[[#This Row],[CodProducto]]&amp;"-"&amp;Tabla1[[#This Row],[CodIndicadordeProducto2]]</f>
        <v>0122-010122-37-74</v>
      </c>
      <c r="B211" s="166" t="str">
        <f>D211&amp;Tabla1[[#This Row],[CodIndicadordeProducto2]]</f>
        <v>PM0122013774</v>
      </c>
      <c r="C211" s="166" t="e">
        <f>VLOOKUP(B211,[1]Hoja1!$A$1:$A$507,1,0)</f>
        <v>#N/A</v>
      </c>
      <c r="D211" s="166" t="s">
        <v>2085</v>
      </c>
      <c r="E211" s="166" t="str">
        <f>Tabla1[[#This Row],[CEGE]]&amp;Tabla1[[#This Row],[CodProducto]]</f>
        <v>0122-0137</v>
      </c>
      <c r="F211" s="166" t="str">
        <f>Tabla1[[#This Row],[CEGE]]&amp;Tabla1[[#This Row],[CodProducto]]&amp;Tabla1[[#This Row],[Naturaleza]]&amp;Tabla1[[#This Row],[Periodicidad]]&amp;Tabla1[[#This Row],[UnidaddeMedida]]&amp;Tabla1[[#This Row],[LíneaBase]]&amp;Tabla1[[#This Row],[MetaPlan]]&amp;Tabla1[[#This Row],[MetaAnual]]</f>
        <v>0122-0137AcumuladoAnualVAL331</v>
      </c>
      <c r="G211" s="73" t="s">
        <v>1391</v>
      </c>
      <c r="H211" s="74" t="s">
        <v>1658</v>
      </c>
      <c r="I211" s="74" t="s">
        <v>502</v>
      </c>
      <c r="J211" s="74" t="s">
        <v>503</v>
      </c>
      <c r="K211" s="74" t="s">
        <v>566</v>
      </c>
      <c r="L211" s="74" t="s">
        <v>567</v>
      </c>
      <c r="M211" s="75">
        <v>1208.2170000000001</v>
      </c>
      <c r="N211" s="75">
        <v>1691.363871</v>
      </c>
      <c r="O211" s="75">
        <v>1691.363871</v>
      </c>
      <c r="P211" s="75">
        <v>1418.725614</v>
      </c>
      <c r="Q211" s="75">
        <v>879.19152799999995</v>
      </c>
      <c r="R211" s="76">
        <v>1208217000</v>
      </c>
      <c r="S211" s="76">
        <v>1765342630</v>
      </c>
      <c r="T211" s="76">
        <v>0</v>
      </c>
      <c r="U211" s="76">
        <v>1765342630</v>
      </c>
      <c r="V211" s="76">
        <v>1320813542</v>
      </c>
      <c r="W211" s="105">
        <v>1765342630</v>
      </c>
      <c r="X211" s="105">
        <v>1765342630</v>
      </c>
      <c r="Y211" s="105">
        <v>1765342630</v>
      </c>
      <c r="Z211" s="105">
        <v>1320813542</v>
      </c>
      <c r="AA211" s="105">
        <f>IF(Tabla1[[#This Row],[Compromisos
Diciembre2023Rev19Feb]]="","",Tabla1[[#This Row],[Compromisos
Diciembre2023Rev19Feb]]-Tabla1[[#This Row],[Compromisos
Diciembre2023]])</f>
        <v>0</v>
      </c>
      <c r="AB211" s="105">
        <f>IF(Tabla1[[#This Row],[Giros
Diciembre2023Rev19Feb]]="","",Tabla1[[#This Row],[Giros
Diciembre2023]]-Tabla1[[#This Row],[Giros
Diciembre2023Rev19Feb]])</f>
        <v>0</v>
      </c>
      <c r="AC211" s="74" t="s">
        <v>1446</v>
      </c>
      <c r="AD211" s="74" t="s">
        <v>1446</v>
      </c>
      <c r="AE211" s="74" t="s">
        <v>1446</v>
      </c>
      <c r="AF211" s="74" t="s">
        <v>1446</v>
      </c>
      <c r="AG211" s="74" t="s">
        <v>1446</v>
      </c>
      <c r="AH211" s="74" t="s">
        <v>1446</v>
      </c>
      <c r="AI211" s="78" t="s">
        <v>1670</v>
      </c>
      <c r="AJ211" s="74" t="s">
        <v>216</v>
      </c>
      <c r="AK211" s="74" t="s">
        <v>27</v>
      </c>
      <c r="AL211" s="74" t="s">
        <v>89</v>
      </c>
      <c r="AM211" s="74" t="s">
        <v>29</v>
      </c>
      <c r="AN211" s="79">
        <v>3</v>
      </c>
      <c r="AO211" s="79">
        <v>3</v>
      </c>
      <c r="AP211" s="79">
        <v>1</v>
      </c>
      <c r="AQ211" s="79">
        <v>1</v>
      </c>
      <c r="AR211" s="131">
        <v>100</v>
      </c>
      <c r="AS211" s="122"/>
      <c r="AT211" s="115">
        <v>1</v>
      </c>
      <c r="AU211" s="115">
        <v>100</v>
      </c>
      <c r="AV211" s="117" t="s">
        <v>2086</v>
      </c>
      <c r="AW211" s="115">
        <f>Tabla1[[#This Row],[TotalEjecuciónaDic20232]]-Tabla1[[#This Row],[TotalEjecuciónaDic2023]]</f>
        <v>0</v>
      </c>
      <c r="AX211" s="118"/>
      <c r="AY211" s="118"/>
      <c r="AZ211" s="118">
        <f>LEN(Tabla1[[#This Row],[Observaciones ajustadas]])</f>
        <v>0</v>
      </c>
      <c r="BA211" s="118">
        <f>LEN(Tabla1[[#This Row],[Observaciones ajustadas]])</f>
        <v>0</v>
      </c>
      <c r="BB211" s="118"/>
      <c r="BC211" s="166"/>
      <c r="BD211" s="159"/>
      <c r="BE211" s="163">
        <f t="shared" si="13"/>
        <v>0</v>
      </c>
      <c r="BF211" s="163">
        <f t="shared" si="14"/>
        <v>100</v>
      </c>
      <c r="BG211" s="162">
        <f t="shared" si="15"/>
        <v>100</v>
      </c>
      <c r="BH211" s="162" t="e">
        <f t="shared" si="16"/>
        <v>#DIV/0!</v>
      </c>
    </row>
    <row r="212" spans="1:60" ht="48.6" customHeight="1" x14ac:dyDescent="0.2">
      <c r="A212" s="166" t="str">
        <f>Tabla1[[#This Row],[CEGE]]&amp;Tabla1[[#This Row],[CentroGestor]]&amp;"-"&amp;Tabla1[[#This Row],[CodProducto]]&amp;"-"&amp;Tabla1[[#This Row],[CodIndicadordeProducto2]]</f>
        <v>0122-010122-38-76</v>
      </c>
      <c r="B212" s="166" t="str">
        <f>D212&amp;Tabla1[[#This Row],[CodIndicadordeProducto2]]</f>
        <v>PM0122013876</v>
      </c>
      <c r="C212" s="166" t="e">
        <f>VLOOKUP(B212,[1]Hoja1!$A$1:$A$507,1,0)</f>
        <v>#N/A</v>
      </c>
      <c r="D212" s="166" t="s">
        <v>2087</v>
      </c>
      <c r="E212" s="166" t="str">
        <f>Tabla1[[#This Row],[CEGE]]&amp;Tabla1[[#This Row],[CodProducto]]</f>
        <v>0122-0138</v>
      </c>
      <c r="F212" s="166" t="str">
        <f>Tabla1[[#This Row],[CEGE]]&amp;Tabla1[[#This Row],[CodProducto]]&amp;Tabla1[[#This Row],[Naturaleza]]&amp;Tabla1[[#This Row],[Periodicidad]]&amp;Tabla1[[#This Row],[UnidaddeMedida]]&amp;Tabla1[[#This Row],[LíneaBase]]&amp;Tabla1[[#This Row],[MetaPlan]]&amp;Tabla1[[#This Row],[MetaAnual]]</f>
        <v>0122-0138StockMensual%100100100</v>
      </c>
      <c r="G212" s="73" t="s">
        <v>1391</v>
      </c>
      <c r="H212" s="74" t="s">
        <v>1658</v>
      </c>
      <c r="I212" s="74" t="s">
        <v>502</v>
      </c>
      <c r="J212" s="74" t="s">
        <v>503</v>
      </c>
      <c r="K212" s="74" t="s">
        <v>531</v>
      </c>
      <c r="L212" s="74" t="s">
        <v>532</v>
      </c>
      <c r="M212" s="75">
        <v>23561.224999999999</v>
      </c>
      <c r="N212" s="75">
        <v>20856.299132</v>
      </c>
      <c r="O212" s="75">
        <v>20856.299132</v>
      </c>
      <c r="P212" s="75">
        <v>16901.690596</v>
      </c>
      <c r="Q212" s="75">
        <v>8871.9633040000008</v>
      </c>
      <c r="R212" s="76">
        <v>23561225000</v>
      </c>
      <c r="S212" s="76">
        <v>20449230624</v>
      </c>
      <c r="T212" s="76">
        <v>14853777</v>
      </c>
      <c r="U212" s="76">
        <v>20434376847</v>
      </c>
      <c r="V212" s="76">
        <v>18260751677</v>
      </c>
      <c r="W212" s="105">
        <v>20449230624</v>
      </c>
      <c r="X212" s="105">
        <v>20449230624</v>
      </c>
      <c r="Y212" s="105">
        <v>20434376847</v>
      </c>
      <c r="Z212" s="105">
        <v>18260751677</v>
      </c>
      <c r="AA212" s="105">
        <f>IF(Tabla1[[#This Row],[Compromisos
Diciembre2023Rev19Feb]]="","",Tabla1[[#This Row],[Compromisos
Diciembre2023Rev19Feb]]-Tabla1[[#This Row],[Compromisos
Diciembre2023]])</f>
        <v>0</v>
      </c>
      <c r="AB212" s="105">
        <f>IF(Tabla1[[#This Row],[Giros
Diciembre2023Rev19Feb]]="","",Tabla1[[#This Row],[Giros
Diciembre2023]]-Tabla1[[#This Row],[Giros
Diciembre2023Rev19Feb]])</f>
        <v>0</v>
      </c>
      <c r="AC212" s="74" t="s">
        <v>1446</v>
      </c>
      <c r="AD212" s="74" t="s">
        <v>1446</v>
      </c>
      <c r="AE212" s="74" t="s">
        <v>1446</v>
      </c>
      <c r="AF212" s="74" t="s">
        <v>1446</v>
      </c>
      <c r="AG212" s="74" t="s">
        <v>1446</v>
      </c>
      <c r="AH212" s="74" t="s">
        <v>1446</v>
      </c>
      <c r="AI212" s="78" t="s">
        <v>1671</v>
      </c>
      <c r="AJ212" s="74" t="s">
        <v>172</v>
      </c>
      <c r="AK212" s="74" t="s">
        <v>184</v>
      </c>
      <c r="AL212" s="74" t="s">
        <v>28</v>
      </c>
      <c r="AM212" s="74" t="s">
        <v>19</v>
      </c>
      <c r="AN212" s="79">
        <v>100</v>
      </c>
      <c r="AO212" s="79">
        <v>100</v>
      </c>
      <c r="AP212" s="79">
        <v>100</v>
      </c>
      <c r="AQ212" s="79">
        <v>100</v>
      </c>
      <c r="AR212" s="131">
        <v>100</v>
      </c>
      <c r="AS212" s="122"/>
      <c r="AT212" s="115">
        <v>100</v>
      </c>
      <c r="AU212" s="115">
        <v>100</v>
      </c>
      <c r="AV212" s="117" t="s">
        <v>2088</v>
      </c>
      <c r="AW212" s="115">
        <f>Tabla1[[#This Row],[TotalEjecuciónaDic20232]]-Tabla1[[#This Row],[TotalEjecuciónaDic2023]]</f>
        <v>0</v>
      </c>
      <c r="AX212" s="118"/>
      <c r="AY212" s="118"/>
      <c r="AZ212" s="118">
        <f>LEN(Tabla1[[#This Row],[Observaciones ajustadas]])</f>
        <v>0</v>
      </c>
      <c r="BA212" s="118">
        <f>LEN(Tabla1[[#This Row],[Observaciones ajustadas]])</f>
        <v>0</v>
      </c>
      <c r="BB212" s="118"/>
      <c r="BC212" s="166"/>
      <c r="BD212" s="159"/>
      <c r="BE212" s="163">
        <f t="shared" si="13"/>
        <v>0</v>
      </c>
      <c r="BF212" s="163">
        <f t="shared" si="14"/>
        <v>100</v>
      </c>
      <c r="BG212" s="162" t="e">
        <f t="shared" si="15"/>
        <v>#DIV/0!</v>
      </c>
      <c r="BH212" s="162" t="e">
        <f t="shared" si="16"/>
        <v>#DIV/0!</v>
      </c>
    </row>
    <row r="213" spans="1:60" s="98" customFormat="1" ht="48.6" customHeight="1" x14ac:dyDescent="0.2">
      <c r="A213" s="166" t="str">
        <f>Tabla1[[#This Row],[CEGE]]&amp;Tabla1[[#This Row],[CentroGestor]]&amp;"-"&amp;Tabla1[[#This Row],[CodProducto]]&amp;"-"&amp;Tabla1[[#This Row],[CodIndicadordeProducto2]]</f>
        <v>0122-010122-38-77</v>
      </c>
      <c r="B213" s="166" t="str">
        <f>D213&amp;Tabla1[[#This Row],[CodIndicadordeProducto2]]</f>
        <v>PM0122013877</v>
      </c>
      <c r="C213" s="166" t="e">
        <f>VLOOKUP(B213,[1]Hoja1!$A$1:$A$507,1,0)</f>
        <v>#N/A</v>
      </c>
      <c r="D213" s="166" t="s">
        <v>2087</v>
      </c>
      <c r="E213" s="166" t="str">
        <f>Tabla1[[#This Row],[CEGE]]&amp;Tabla1[[#This Row],[CodProducto]]</f>
        <v>0122-0138</v>
      </c>
      <c r="F213" s="166" t="str">
        <f>Tabla1[[#This Row],[CEGE]]&amp;Tabla1[[#This Row],[CodProducto]]&amp;Tabla1[[#This Row],[Naturaleza]]&amp;Tabla1[[#This Row],[Periodicidad]]&amp;Tabla1[[#This Row],[UnidaddeMedida]]&amp;Tabla1[[#This Row],[LíneaBase]]&amp;Tabla1[[#This Row],[MetaPlan]]&amp;Tabla1[[#This Row],[MetaAnual]]</f>
        <v>0122-0138StockMensual%100100100</v>
      </c>
      <c r="G213" s="99" t="s">
        <v>1391</v>
      </c>
      <c r="H213" s="100" t="s">
        <v>1658</v>
      </c>
      <c r="I213" s="100" t="s">
        <v>502</v>
      </c>
      <c r="J213" s="100" t="s">
        <v>503</v>
      </c>
      <c r="K213" s="100" t="s">
        <v>531</v>
      </c>
      <c r="L213" s="100" t="s">
        <v>606</v>
      </c>
      <c r="M213" s="101">
        <v>0</v>
      </c>
      <c r="N213" s="101">
        <v>0</v>
      </c>
      <c r="O213" s="101">
        <v>0</v>
      </c>
      <c r="P213" s="101">
        <v>0</v>
      </c>
      <c r="Q213" s="101">
        <v>0</v>
      </c>
      <c r="R213" s="102" t="s">
        <v>69</v>
      </c>
      <c r="S213" s="102" t="s">
        <v>69</v>
      </c>
      <c r="T213" s="102" t="s">
        <v>69</v>
      </c>
      <c r="U213" s="102" t="s">
        <v>69</v>
      </c>
      <c r="V213" s="102" t="s">
        <v>69</v>
      </c>
      <c r="W213" s="102" t="s">
        <v>69</v>
      </c>
      <c r="X213" s="102" t="s">
        <v>69</v>
      </c>
      <c r="Y213" s="102" t="s">
        <v>69</v>
      </c>
      <c r="Z213" s="102" t="s">
        <v>69</v>
      </c>
      <c r="AA213" s="105" t="str">
        <f>IF(Tabla1[[#This Row],[Compromisos
Diciembre2023Rev19Feb]]="","",Tabla1[[#This Row],[Compromisos
Diciembre2023Rev19Feb]]-Tabla1[[#This Row],[Compromisos
Diciembre2023]])</f>
        <v/>
      </c>
      <c r="AB213" s="121" t="str">
        <f>IF(Tabla1[[#This Row],[Giros
Diciembre2023Rev19Feb]]="","",Tabla1[[#This Row],[Giros
Diciembre2023]]-Tabla1[[#This Row],[Giros
Diciembre2023Rev19Feb]])</f>
        <v/>
      </c>
      <c r="AC213" s="74" t="s">
        <v>69</v>
      </c>
      <c r="AD213" s="74" t="s">
        <v>69</v>
      </c>
      <c r="AE213" s="74" t="s">
        <v>69</v>
      </c>
      <c r="AF213" s="74" t="s">
        <v>69</v>
      </c>
      <c r="AG213" s="74" t="s">
        <v>69</v>
      </c>
      <c r="AH213" s="74" t="s">
        <v>69</v>
      </c>
      <c r="AI213" s="103">
        <v>77</v>
      </c>
      <c r="AJ213" s="100" t="s">
        <v>255</v>
      </c>
      <c r="AK213" s="100" t="s">
        <v>184</v>
      </c>
      <c r="AL213" s="100" t="s">
        <v>28</v>
      </c>
      <c r="AM213" s="100" t="s">
        <v>19</v>
      </c>
      <c r="AN213" s="104">
        <v>100</v>
      </c>
      <c r="AO213" s="104">
        <v>100</v>
      </c>
      <c r="AP213" s="104">
        <v>100</v>
      </c>
      <c r="AQ213" s="104">
        <v>100</v>
      </c>
      <c r="AR213" s="133">
        <v>100</v>
      </c>
      <c r="AS213" s="223"/>
      <c r="AT213" s="115">
        <v>100</v>
      </c>
      <c r="AU213" s="115">
        <v>100</v>
      </c>
      <c r="AV213" s="117" t="s">
        <v>2088</v>
      </c>
      <c r="AW213" s="115">
        <f>Tabla1[[#This Row],[TotalEjecuciónaDic20232]]-Tabla1[[#This Row],[TotalEjecuciónaDic2023]]</f>
        <v>0</v>
      </c>
      <c r="AX213" s="118"/>
      <c r="AY213" s="118"/>
      <c r="AZ213" s="118">
        <f>LEN(Tabla1[[#This Row],[Observaciones ajustadas]])</f>
        <v>0</v>
      </c>
      <c r="BA213" s="118">
        <f>LEN(Tabla1[[#This Row],[Observaciones ajustadas]])</f>
        <v>0</v>
      </c>
      <c r="BB213" s="118"/>
      <c r="BC213" s="166"/>
      <c r="BD213" s="159"/>
      <c r="BE213" s="163">
        <f t="shared" si="13"/>
        <v>0</v>
      </c>
      <c r="BF213" s="163">
        <f t="shared" si="14"/>
        <v>100</v>
      </c>
      <c r="BG213" s="162" t="e">
        <f t="shared" si="15"/>
        <v>#DIV/0!</v>
      </c>
      <c r="BH213" s="162" t="e">
        <f t="shared" si="16"/>
        <v>#DIV/0!</v>
      </c>
    </row>
    <row r="214" spans="1:60" ht="48.6" customHeight="1" x14ac:dyDescent="0.2">
      <c r="A214" s="166" t="str">
        <f>Tabla1[[#This Row],[CEGE]]&amp;Tabla1[[#This Row],[CentroGestor]]&amp;"-"&amp;Tabla1[[#This Row],[CodProducto]]&amp;"-"&amp;Tabla1[[#This Row],[CodIndicadordeProducto2]]</f>
        <v>0122-010122-39-78</v>
      </c>
      <c r="B214" s="166" t="str">
        <f>D214&amp;Tabla1[[#This Row],[CodIndicadordeProducto2]]</f>
        <v>PM0122013978</v>
      </c>
      <c r="C214" s="166" t="e">
        <f>VLOOKUP(B214,[1]Hoja1!$A$1:$A$507,1,0)</f>
        <v>#N/A</v>
      </c>
      <c r="D214" s="166" t="s">
        <v>2089</v>
      </c>
      <c r="E214" s="166" t="str">
        <f>Tabla1[[#This Row],[CEGE]]&amp;Tabla1[[#This Row],[CodProducto]]</f>
        <v>0122-0139</v>
      </c>
      <c r="F214" s="166" t="str">
        <f>Tabla1[[#This Row],[CEGE]]&amp;Tabla1[[#This Row],[CodProducto]]&amp;Tabla1[[#This Row],[Naturaleza]]&amp;Tabla1[[#This Row],[Periodicidad]]&amp;Tabla1[[#This Row],[UnidaddeMedida]]&amp;Tabla1[[#This Row],[LíneaBase]]&amp;Tabla1[[#This Row],[MetaPlan]]&amp;Tabla1[[#This Row],[MetaAnual]]</f>
        <v>0122-0139StockMensual%100100100</v>
      </c>
      <c r="G214" s="73" t="s">
        <v>1391</v>
      </c>
      <c r="H214" s="74" t="s">
        <v>1658</v>
      </c>
      <c r="I214" s="74" t="s">
        <v>502</v>
      </c>
      <c r="J214" s="74" t="s">
        <v>503</v>
      </c>
      <c r="K214" s="74" t="s">
        <v>558</v>
      </c>
      <c r="L214" s="74" t="s">
        <v>559</v>
      </c>
      <c r="M214" s="75">
        <v>866.14400000000001</v>
      </c>
      <c r="N214" s="75">
        <v>2209.134102</v>
      </c>
      <c r="O214" s="75">
        <v>2209.134102</v>
      </c>
      <c r="P214" s="75">
        <v>1958.6839150000001</v>
      </c>
      <c r="Q214" s="75">
        <v>815.01478799999995</v>
      </c>
      <c r="R214" s="76">
        <v>866144000</v>
      </c>
      <c r="S214" s="76">
        <v>2577327080</v>
      </c>
      <c r="T214" s="76">
        <v>748589</v>
      </c>
      <c r="U214" s="76">
        <v>2576578491</v>
      </c>
      <c r="V214" s="76">
        <v>1953102826</v>
      </c>
      <c r="W214" s="105">
        <v>2577327080</v>
      </c>
      <c r="X214" s="105">
        <v>2577327080</v>
      </c>
      <c r="Y214" s="105">
        <v>2576578491</v>
      </c>
      <c r="Z214" s="105">
        <v>1953102826</v>
      </c>
      <c r="AA214" s="105">
        <f>IF(Tabla1[[#This Row],[Compromisos
Diciembre2023Rev19Feb]]="","",Tabla1[[#This Row],[Compromisos
Diciembre2023Rev19Feb]]-Tabla1[[#This Row],[Compromisos
Diciembre2023]])</f>
        <v>0</v>
      </c>
      <c r="AB214" s="105">
        <f>IF(Tabla1[[#This Row],[Giros
Diciembre2023Rev19Feb]]="","",Tabla1[[#This Row],[Giros
Diciembre2023]]-Tabla1[[#This Row],[Giros
Diciembre2023Rev19Feb]])</f>
        <v>0</v>
      </c>
      <c r="AC214" s="74" t="s">
        <v>1446</v>
      </c>
      <c r="AD214" s="74" t="s">
        <v>1446</v>
      </c>
      <c r="AE214" s="74" t="s">
        <v>1446</v>
      </c>
      <c r="AF214" s="74" t="s">
        <v>1446</v>
      </c>
      <c r="AG214" s="74" t="s">
        <v>1446</v>
      </c>
      <c r="AH214" s="74" t="s">
        <v>1446</v>
      </c>
      <c r="AI214" s="78" t="s">
        <v>1638</v>
      </c>
      <c r="AJ214" s="74" t="s">
        <v>209</v>
      </c>
      <c r="AK214" s="74" t="s">
        <v>184</v>
      </c>
      <c r="AL214" s="74" t="s">
        <v>28</v>
      </c>
      <c r="AM214" s="74" t="s">
        <v>19</v>
      </c>
      <c r="AN214" s="79">
        <v>100</v>
      </c>
      <c r="AO214" s="79">
        <v>100</v>
      </c>
      <c r="AP214" s="79">
        <v>100</v>
      </c>
      <c r="AQ214" s="79">
        <v>100</v>
      </c>
      <c r="AR214" s="131">
        <v>100</v>
      </c>
      <c r="AS214" s="122"/>
      <c r="AT214" s="115">
        <v>100</v>
      </c>
      <c r="AU214" s="115">
        <v>100</v>
      </c>
      <c r="AV214" s="117" t="s">
        <v>2090</v>
      </c>
      <c r="AW214" s="115">
        <f>Tabla1[[#This Row],[TotalEjecuciónaDic20232]]-Tabla1[[#This Row],[TotalEjecuciónaDic2023]]</f>
        <v>0</v>
      </c>
      <c r="AX214" s="118"/>
      <c r="AY214" s="118"/>
      <c r="AZ214" s="118">
        <f>LEN(Tabla1[[#This Row],[Observaciones ajustadas]])</f>
        <v>0</v>
      </c>
      <c r="BA214" s="118">
        <f>LEN(Tabla1[[#This Row],[Observaciones ajustadas]])</f>
        <v>0</v>
      </c>
      <c r="BB214" s="118"/>
      <c r="BC214" s="166"/>
      <c r="BD214" s="159"/>
      <c r="BE214" s="163">
        <f t="shared" si="13"/>
        <v>0</v>
      </c>
      <c r="BF214" s="163">
        <f t="shared" si="14"/>
        <v>100</v>
      </c>
      <c r="BG214" s="162" t="e">
        <f t="shared" si="15"/>
        <v>#DIV/0!</v>
      </c>
      <c r="BH214" s="162" t="e">
        <f t="shared" si="16"/>
        <v>#DIV/0!</v>
      </c>
    </row>
    <row r="215" spans="1:60" ht="48.6" customHeight="1" x14ac:dyDescent="0.2">
      <c r="A215" s="166" t="str">
        <f>Tabla1[[#This Row],[CEGE]]&amp;Tabla1[[#This Row],[CentroGestor]]&amp;"-"&amp;Tabla1[[#This Row],[CodProducto]]&amp;"-"&amp;Tabla1[[#This Row],[CodIndicadordeProducto2]]</f>
        <v>0122-010122-40-79</v>
      </c>
      <c r="B215" s="166" t="str">
        <f>D215&amp;Tabla1[[#This Row],[CodIndicadordeProducto2]]</f>
        <v>PM0122014079</v>
      </c>
      <c r="C215" s="166" t="e">
        <f>VLOOKUP(B215,[1]Hoja1!$A$1:$A$507,1,0)</f>
        <v>#N/A</v>
      </c>
      <c r="D215" s="166" t="s">
        <v>2091</v>
      </c>
      <c r="E215" s="166" t="str">
        <f>Tabla1[[#This Row],[CEGE]]&amp;Tabla1[[#This Row],[CodProducto]]</f>
        <v>0122-0140</v>
      </c>
      <c r="F215" s="166" t="str">
        <f>Tabla1[[#This Row],[CEGE]]&amp;Tabla1[[#This Row],[CodProducto]]&amp;Tabla1[[#This Row],[Naturaleza]]&amp;Tabla1[[#This Row],[Periodicidad]]&amp;Tabla1[[#This Row],[UnidaddeMedida]]&amp;Tabla1[[#This Row],[LíneaBase]]&amp;Tabla1[[#This Row],[MetaPlan]]&amp;Tabla1[[#This Row],[MetaAnual]]</f>
        <v>0122-0140FlujoMensual%144336</v>
      </c>
      <c r="G215" s="73" t="s">
        <v>1391</v>
      </c>
      <c r="H215" s="74" t="s">
        <v>1658</v>
      </c>
      <c r="I215" s="74" t="s">
        <v>502</v>
      </c>
      <c r="J215" s="74" t="s">
        <v>503</v>
      </c>
      <c r="K215" s="74" t="s">
        <v>542</v>
      </c>
      <c r="L215" s="74" t="s">
        <v>543</v>
      </c>
      <c r="M215" s="75">
        <v>3338.1759999999999</v>
      </c>
      <c r="N215" s="75">
        <v>4035.4422509999999</v>
      </c>
      <c r="O215" s="75">
        <v>4035.4422509999999</v>
      </c>
      <c r="P215" s="75">
        <v>3414.5013399999998</v>
      </c>
      <c r="Q215" s="75">
        <v>2316.5304609999998</v>
      </c>
      <c r="R215" s="76">
        <v>3338176000</v>
      </c>
      <c r="S215" s="76">
        <v>4185442251</v>
      </c>
      <c r="T215" s="76">
        <v>18927708</v>
      </c>
      <c r="U215" s="76">
        <v>4166514543</v>
      </c>
      <c r="V215" s="76">
        <v>3393220773</v>
      </c>
      <c r="W215" s="105">
        <v>4185442251</v>
      </c>
      <c r="X215" s="105">
        <v>4185442251</v>
      </c>
      <c r="Y215" s="105">
        <v>4166514543</v>
      </c>
      <c r="Z215" s="105">
        <v>3393220773</v>
      </c>
      <c r="AA215" s="105">
        <f>IF(Tabla1[[#This Row],[Compromisos
Diciembre2023Rev19Feb]]="","",Tabla1[[#This Row],[Compromisos
Diciembre2023Rev19Feb]]-Tabla1[[#This Row],[Compromisos
Diciembre2023]])</f>
        <v>0</v>
      </c>
      <c r="AB215" s="105">
        <f>IF(Tabla1[[#This Row],[Giros
Diciembre2023Rev19Feb]]="","",Tabla1[[#This Row],[Giros
Diciembre2023]]-Tabla1[[#This Row],[Giros
Diciembre2023Rev19Feb]])</f>
        <v>0</v>
      </c>
      <c r="AC215" s="74" t="s">
        <v>1446</v>
      </c>
      <c r="AD215" s="74" t="s">
        <v>1446</v>
      </c>
      <c r="AE215" s="74" t="s">
        <v>1446</v>
      </c>
      <c r="AF215" s="74" t="s">
        <v>1446</v>
      </c>
      <c r="AG215" s="74" t="s">
        <v>1446</v>
      </c>
      <c r="AH215" s="74" t="s">
        <v>1446</v>
      </c>
      <c r="AI215" s="78" t="s">
        <v>1672</v>
      </c>
      <c r="AJ215" s="74" t="s">
        <v>191</v>
      </c>
      <c r="AK215" s="74" t="s">
        <v>88</v>
      </c>
      <c r="AL215" s="74" t="s">
        <v>28</v>
      </c>
      <c r="AM215" s="74" t="s">
        <v>19</v>
      </c>
      <c r="AN215" s="79">
        <v>14</v>
      </c>
      <c r="AO215" s="79">
        <v>43</v>
      </c>
      <c r="AP215" s="79">
        <v>36</v>
      </c>
      <c r="AQ215" s="79">
        <v>36</v>
      </c>
      <c r="AR215" s="131">
        <v>100</v>
      </c>
      <c r="AS215" s="122"/>
      <c r="AT215" s="115">
        <v>36</v>
      </c>
      <c r="AU215" s="115">
        <v>100</v>
      </c>
      <c r="AV215" s="117" t="s">
        <v>2092</v>
      </c>
      <c r="AW215" s="115">
        <f>Tabla1[[#This Row],[TotalEjecuciónaDic20232]]-Tabla1[[#This Row],[TotalEjecuciónaDic2023]]</f>
        <v>0</v>
      </c>
      <c r="AX215" s="118"/>
      <c r="AY215" s="118"/>
      <c r="AZ215" s="118">
        <f>LEN(Tabla1[[#This Row],[Observaciones ajustadas]])</f>
        <v>0</v>
      </c>
      <c r="BA215" s="118">
        <f>LEN(Tabla1[[#This Row],[Observaciones ajustadas]])</f>
        <v>0</v>
      </c>
      <c r="BB215" s="118"/>
      <c r="BC215" s="166"/>
      <c r="BD215" s="159"/>
      <c r="BE215" s="163">
        <f t="shared" si="13"/>
        <v>0</v>
      </c>
      <c r="BF215" s="163">
        <f t="shared" si="14"/>
        <v>100</v>
      </c>
      <c r="BG215" s="162">
        <f t="shared" si="15"/>
        <v>100</v>
      </c>
      <c r="BH215" s="162">
        <f t="shared" si="16"/>
        <v>75.862068965517238</v>
      </c>
    </row>
    <row r="216" spans="1:60" ht="48.6" customHeight="1" x14ac:dyDescent="0.2">
      <c r="A216" s="166" t="str">
        <f>Tabla1[[#This Row],[CEGE]]&amp;Tabla1[[#This Row],[CentroGestor]]&amp;"-"&amp;Tabla1[[#This Row],[CodProducto]]&amp;"-"&amp;Tabla1[[#This Row],[CodIndicadordeProducto2]]</f>
        <v>0122-010122-43-89</v>
      </c>
      <c r="B216" s="166" t="str">
        <f>D216&amp;Tabla1[[#This Row],[CodIndicadordeProducto2]]</f>
        <v>PM0122014389</v>
      </c>
      <c r="C216" s="166" t="e">
        <f>VLOOKUP(B216,[1]Hoja1!$A$1:$A$507,1,0)</f>
        <v>#N/A</v>
      </c>
      <c r="D216" s="166" t="s">
        <v>2093</v>
      </c>
      <c r="E216" s="166" t="str">
        <f>Tabla1[[#This Row],[CEGE]]&amp;Tabla1[[#This Row],[CodProducto]]</f>
        <v>0122-0143</v>
      </c>
      <c r="F216" s="166" t="str">
        <f>Tabla1[[#This Row],[CEGE]]&amp;Tabla1[[#This Row],[CodProducto]]&amp;Tabla1[[#This Row],[Naturaleza]]&amp;Tabla1[[#This Row],[Periodicidad]]&amp;Tabla1[[#This Row],[UnidaddeMedida]]&amp;Tabla1[[#This Row],[LíneaBase]]&amp;Tabla1[[#This Row],[MetaPlan]]&amp;Tabla1[[#This Row],[MetaAnual]]</f>
        <v>0122-0143StockMensual%100100100</v>
      </c>
      <c r="G216" s="73" t="s">
        <v>1391</v>
      </c>
      <c r="H216" s="74" t="s">
        <v>1658</v>
      </c>
      <c r="I216" s="74" t="s">
        <v>502</v>
      </c>
      <c r="J216" s="74" t="s">
        <v>503</v>
      </c>
      <c r="K216" s="74" t="s">
        <v>572</v>
      </c>
      <c r="L216" s="74" t="s">
        <v>573</v>
      </c>
      <c r="M216" s="75">
        <v>865.64499999999998</v>
      </c>
      <c r="N216" s="75">
        <v>877.93873099999996</v>
      </c>
      <c r="O216" s="75">
        <v>877.93873099999996</v>
      </c>
      <c r="P216" s="75">
        <v>801.71338700000001</v>
      </c>
      <c r="Q216" s="75">
        <v>409.30845799999997</v>
      </c>
      <c r="R216" s="76">
        <v>865645000</v>
      </c>
      <c r="S216" s="76">
        <v>877938731</v>
      </c>
      <c r="T216" s="76">
        <v>0</v>
      </c>
      <c r="U216" s="76">
        <v>877938731</v>
      </c>
      <c r="V216" s="76">
        <v>664211264</v>
      </c>
      <c r="W216" s="105">
        <v>877938731</v>
      </c>
      <c r="X216" s="105">
        <v>877938731</v>
      </c>
      <c r="Y216" s="105">
        <v>877938731</v>
      </c>
      <c r="Z216" s="105">
        <v>664211264</v>
      </c>
      <c r="AA216" s="105">
        <f>IF(Tabla1[[#This Row],[Compromisos
Diciembre2023Rev19Feb]]="","",Tabla1[[#This Row],[Compromisos
Diciembre2023Rev19Feb]]-Tabla1[[#This Row],[Compromisos
Diciembre2023]])</f>
        <v>0</v>
      </c>
      <c r="AB216" s="105">
        <f>IF(Tabla1[[#This Row],[Giros
Diciembre2023Rev19Feb]]="","",Tabla1[[#This Row],[Giros
Diciembre2023]]-Tabla1[[#This Row],[Giros
Diciembre2023Rev19Feb]])</f>
        <v>0</v>
      </c>
      <c r="AC216" s="74" t="s">
        <v>1446</v>
      </c>
      <c r="AD216" s="74" t="s">
        <v>1460</v>
      </c>
      <c r="AE216" s="74" t="s">
        <v>1446</v>
      </c>
      <c r="AF216" s="74" t="s">
        <v>1446</v>
      </c>
      <c r="AG216" s="74" t="s">
        <v>1460</v>
      </c>
      <c r="AH216" s="74" t="s">
        <v>1446</v>
      </c>
      <c r="AI216" s="78" t="s">
        <v>1673</v>
      </c>
      <c r="AJ216" s="74" t="s">
        <v>220</v>
      </c>
      <c r="AK216" s="74" t="s">
        <v>184</v>
      </c>
      <c r="AL216" s="74" t="s">
        <v>28</v>
      </c>
      <c r="AM216" s="74" t="s">
        <v>19</v>
      </c>
      <c r="AN216" s="79">
        <v>100</v>
      </c>
      <c r="AO216" s="79">
        <v>100</v>
      </c>
      <c r="AP216" s="79">
        <v>100</v>
      </c>
      <c r="AQ216" s="79">
        <v>100</v>
      </c>
      <c r="AR216" s="131">
        <v>100</v>
      </c>
      <c r="AS216" s="122"/>
      <c r="AT216" s="115">
        <v>100</v>
      </c>
      <c r="AU216" s="115">
        <v>100</v>
      </c>
      <c r="AV216" s="117" t="s">
        <v>2094</v>
      </c>
      <c r="AW216" s="115">
        <f>Tabla1[[#This Row],[TotalEjecuciónaDic20232]]-Tabla1[[#This Row],[TotalEjecuciónaDic2023]]</f>
        <v>0</v>
      </c>
      <c r="AX216" s="118"/>
      <c r="AY216" s="118"/>
      <c r="AZ216" s="118">
        <f>LEN(Tabla1[[#This Row],[Observaciones ajustadas]])</f>
        <v>0</v>
      </c>
      <c r="BA216" s="118">
        <f>LEN(Tabla1[[#This Row],[Observaciones ajustadas]])</f>
        <v>0</v>
      </c>
      <c r="BB216" s="118"/>
      <c r="BC216" s="166"/>
      <c r="BD216" s="159"/>
      <c r="BE216" s="163">
        <f t="shared" si="13"/>
        <v>0</v>
      </c>
      <c r="BF216" s="163">
        <f t="shared" si="14"/>
        <v>100</v>
      </c>
      <c r="BG216" s="162" t="e">
        <f t="shared" si="15"/>
        <v>#DIV/0!</v>
      </c>
      <c r="BH216" s="162" t="e">
        <f t="shared" si="16"/>
        <v>#DIV/0!</v>
      </c>
    </row>
    <row r="217" spans="1:60" ht="48.6" customHeight="1" x14ac:dyDescent="0.2">
      <c r="A217" s="166" t="str">
        <f>Tabla1[[#This Row],[CEGE]]&amp;Tabla1[[#This Row],[CentroGestor]]&amp;"-"&amp;Tabla1[[#This Row],[CodProducto]]&amp;"-"&amp;Tabla1[[#This Row],[CodIndicadordeProducto2]]</f>
        <v>0122-010122-44-90</v>
      </c>
      <c r="B217" s="166" t="str">
        <f>D217&amp;Tabla1[[#This Row],[CodIndicadordeProducto2]]</f>
        <v>PM0122014490</v>
      </c>
      <c r="C217" s="166" t="e">
        <f>VLOOKUP(B217,[1]Hoja1!$A$1:$A$507,1,0)</f>
        <v>#N/A</v>
      </c>
      <c r="D217" s="166" t="s">
        <v>2095</v>
      </c>
      <c r="E217" s="166" t="str">
        <f>Tabla1[[#This Row],[CEGE]]&amp;Tabla1[[#This Row],[CodProducto]]</f>
        <v>0122-0144</v>
      </c>
      <c r="F217" s="166" t="str">
        <f>Tabla1[[#This Row],[CEGE]]&amp;Tabla1[[#This Row],[CodProducto]]&amp;Tabla1[[#This Row],[Naturaleza]]&amp;Tabla1[[#This Row],[Periodicidad]]&amp;Tabla1[[#This Row],[UnidaddeMedida]]&amp;Tabla1[[#This Row],[LíneaBase]]&amp;Tabla1[[#This Row],[MetaPlan]]&amp;Tabla1[[#This Row],[MetaAnual]]</f>
        <v>0122-0144StockAnual%100100100</v>
      </c>
      <c r="G217" s="73" t="s">
        <v>1391</v>
      </c>
      <c r="H217" s="74" t="s">
        <v>1658</v>
      </c>
      <c r="I217" s="74" t="s">
        <v>502</v>
      </c>
      <c r="J217" s="74" t="s">
        <v>503</v>
      </c>
      <c r="K217" s="74" t="s">
        <v>539</v>
      </c>
      <c r="L217" s="74" t="s">
        <v>540</v>
      </c>
      <c r="M217" s="75">
        <v>4384.4390000000003</v>
      </c>
      <c r="N217" s="75">
        <v>4421.4390000000003</v>
      </c>
      <c r="O217" s="75">
        <v>4421.4390000000003</v>
      </c>
      <c r="P217" s="75">
        <v>3875.5771159999999</v>
      </c>
      <c r="Q217" s="75">
        <v>2232.868399</v>
      </c>
      <c r="R217" s="76">
        <v>4384439000</v>
      </c>
      <c r="S217" s="76">
        <v>5153920000</v>
      </c>
      <c r="T217" s="76">
        <v>105483986</v>
      </c>
      <c r="U217" s="76">
        <v>5048436014</v>
      </c>
      <c r="V217" s="76">
        <v>4034633703</v>
      </c>
      <c r="W217" s="105">
        <v>5153920000</v>
      </c>
      <c r="X217" s="105">
        <v>5153920000</v>
      </c>
      <c r="Y217" s="105">
        <v>5048436014</v>
      </c>
      <c r="Z217" s="105">
        <v>4034633703</v>
      </c>
      <c r="AA217" s="105">
        <f>IF(Tabla1[[#This Row],[Compromisos
Diciembre2023Rev19Feb]]="","",Tabla1[[#This Row],[Compromisos
Diciembre2023Rev19Feb]]-Tabla1[[#This Row],[Compromisos
Diciembre2023]])</f>
        <v>0</v>
      </c>
      <c r="AB217" s="105">
        <f>IF(Tabla1[[#This Row],[Giros
Diciembre2023Rev19Feb]]="","",Tabla1[[#This Row],[Giros
Diciembre2023]]-Tabla1[[#This Row],[Giros
Diciembre2023Rev19Feb]])</f>
        <v>0</v>
      </c>
      <c r="AC217" s="74" t="s">
        <v>1460</v>
      </c>
      <c r="AD217" s="74" t="s">
        <v>1460</v>
      </c>
      <c r="AE217" s="74" t="s">
        <v>1460</v>
      </c>
      <c r="AF217" s="74" t="s">
        <v>1460</v>
      </c>
      <c r="AG217" s="74" t="s">
        <v>1460</v>
      </c>
      <c r="AH217" s="74" t="s">
        <v>1460</v>
      </c>
      <c r="AI217" s="78" t="s">
        <v>1674</v>
      </c>
      <c r="AJ217" s="74" t="s">
        <v>188</v>
      </c>
      <c r="AK217" s="74" t="s">
        <v>184</v>
      </c>
      <c r="AL217" s="74" t="s">
        <v>89</v>
      </c>
      <c r="AM217" s="74" t="s">
        <v>19</v>
      </c>
      <c r="AN217" s="79">
        <v>100</v>
      </c>
      <c r="AO217" s="79">
        <v>100</v>
      </c>
      <c r="AP217" s="79">
        <v>100</v>
      </c>
      <c r="AQ217" s="79">
        <v>100</v>
      </c>
      <c r="AR217" s="131">
        <v>100</v>
      </c>
      <c r="AS217" s="122"/>
      <c r="AT217" s="115">
        <v>100</v>
      </c>
      <c r="AU217" s="115">
        <v>100</v>
      </c>
      <c r="AV217" s="117" t="s">
        <v>2096</v>
      </c>
      <c r="AW217" s="115">
        <f>Tabla1[[#This Row],[TotalEjecuciónaDic20232]]-Tabla1[[#This Row],[TotalEjecuciónaDic2023]]</f>
        <v>0</v>
      </c>
      <c r="AX217" s="118"/>
      <c r="AY217" s="118"/>
      <c r="AZ217" s="118">
        <f>LEN(Tabla1[[#This Row],[Observaciones ajustadas]])</f>
        <v>0</v>
      </c>
      <c r="BA217" s="118">
        <f>LEN(Tabla1[[#This Row],[Observaciones ajustadas]])</f>
        <v>0</v>
      </c>
      <c r="BB217" s="118"/>
      <c r="BC217" s="166"/>
      <c r="BD217" s="159"/>
      <c r="BE217" s="163">
        <f t="shared" si="13"/>
        <v>0</v>
      </c>
      <c r="BF217" s="163">
        <f t="shared" si="14"/>
        <v>100</v>
      </c>
      <c r="BG217" s="162" t="e">
        <f t="shared" si="15"/>
        <v>#DIV/0!</v>
      </c>
      <c r="BH217" s="162" t="e">
        <f t="shared" si="16"/>
        <v>#DIV/0!</v>
      </c>
    </row>
    <row r="218" spans="1:60" ht="48.6" customHeight="1" x14ac:dyDescent="0.2">
      <c r="A218" s="166" t="str">
        <f>Tabla1[[#This Row],[CEGE]]&amp;Tabla1[[#This Row],[CentroGestor]]&amp;"-"&amp;Tabla1[[#This Row],[CodProducto]]&amp;"-"&amp;Tabla1[[#This Row],[CodIndicadordeProducto2]]</f>
        <v>0122-010122-45-96</v>
      </c>
      <c r="B218" s="166" t="str">
        <f>D218&amp;Tabla1[[#This Row],[CodIndicadordeProducto2]]</f>
        <v>PM0122014596</v>
      </c>
      <c r="C218" s="166" t="e">
        <f>VLOOKUP(B218,[1]Hoja1!$A$1:$A$507,1,0)</f>
        <v>#N/A</v>
      </c>
      <c r="D218" s="166" t="s">
        <v>2097</v>
      </c>
      <c r="E218" s="166" t="str">
        <f>Tabla1[[#This Row],[CEGE]]&amp;Tabla1[[#This Row],[CodProducto]]</f>
        <v>0122-0145</v>
      </c>
      <c r="F218" s="166" t="str">
        <f>Tabla1[[#This Row],[CEGE]]&amp;Tabla1[[#This Row],[CodProducto]]&amp;Tabla1[[#This Row],[Naturaleza]]&amp;Tabla1[[#This Row],[Periodicidad]]&amp;Tabla1[[#This Row],[UnidaddeMedida]]&amp;Tabla1[[#This Row],[LíneaBase]]&amp;Tabla1[[#This Row],[MetaPlan]]&amp;Tabla1[[#This Row],[MetaAnual]]</f>
        <v>0122-0145AcumuladoMensualVAL0270257567</v>
      </c>
      <c r="G218" s="73" t="s">
        <v>1391</v>
      </c>
      <c r="H218" s="74" t="s">
        <v>1658</v>
      </c>
      <c r="I218" s="74" t="s">
        <v>502</v>
      </c>
      <c r="J218" s="74" t="s">
        <v>503</v>
      </c>
      <c r="K218" s="74" t="s">
        <v>551</v>
      </c>
      <c r="L218" s="74" t="s">
        <v>552</v>
      </c>
      <c r="M218" s="75">
        <v>3432.85</v>
      </c>
      <c r="N218" s="75">
        <v>2702.85</v>
      </c>
      <c r="O218" s="75">
        <v>2702.85</v>
      </c>
      <c r="P218" s="75">
        <v>2521.29414</v>
      </c>
      <c r="Q218" s="75">
        <v>946.26570900000002</v>
      </c>
      <c r="R218" s="76">
        <v>3432850000</v>
      </c>
      <c r="S218" s="76">
        <v>2702850000</v>
      </c>
      <c r="T218" s="76">
        <v>3548042</v>
      </c>
      <c r="U218" s="76">
        <v>2699301958</v>
      </c>
      <c r="V218" s="76">
        <v>2127591524</v>
      </c>
      <c r="W218" s="105">
        <v>2702850000</v>
      </c>
      <c r="X218" s="105">
        <v>2702850000</v>
      </c>
      <c r="Y218" s="105">
        <v>2699301958</v>
      </c>
      <c r="Z218" s="105">
        <v>2127591524</v>
      </c>
      <c r="AA218" s="105">
        <f>IF(Tabla1[[#This Row],[Compromisos
Diciembre2023Rev19Feb]]="","",Tabla1[[#This Row],[Compromisos
Diciembre2023Rev19Feb]]-Tabla1[[#This Row],[Compromisos
Diciembre2023]])</f>
        <v>0</v>
      </c>
      <c r="AB218" s="105">
        <f>IF(Tabla1[[#This Row],[Giros
Diciembre2023Rev19Feb]]="","",Tabla1[[#This Row],[Giros
Diciembre2023]]-Tabla1[[#This Row],[Giros
Diciembre2023Rev19Feb]])</f>
        <v>0</v>
      </c>
      <c r="AC218" s="74" t="s">
        <v>1460</v>
      </c>
      <c r="AD218" s="74" t="s">
        <v>1460</v>
      </c>
      <c r="AE218" s="74" t="s">
        <v>1446</v>
      </c>
      <c r="AF218" s="74" t="s">
        <v>1460</v>
      </c>
      <c r="AG218" s="74" t="s">
        <v>1446</v>
      </c>
      <c r="AH218" s="74" t="s">
        <v>1460</v>
      </c>
      <c r="AI218" s="78" t="s">
        <v>1675</v>
      </c>
      <c r="AJ218" s="74" t="s">
        <v>202</v>
      </c>
      <c r="AK218" s="74" t="s">
        <v>27</v>
      </c>
      <c r="AL218" s="74" t="s">
        <v>28</v>
      </c>
      <c r="AM218" s="74" t="s">
        <v>29</v>
      </c>
      <c r="AN218" s="79">
        <v>0</v>
      </c>
      <c r="AO218" s="79">
        <v>27025</v>
      </c>
      <c r="AP218" s="79">
        <v>7567</v>
      </c>
      <c r="AQ218" s="79">
        <v>6802</v>
      </c>
      <c r="AR218" s="131">
        <v>89.890313202061606</v>
      </c>
      <c r="AS218" s="122"/>
      <c r="AT218" s="115">
        <v>6802</v>
      </c>
      <c r="AU218" s="115">
        <v>89.890313202061606</v>
      </c>
      <c r="AV218" s="117" t="s">
        <v>2098</v>
      </c>
      <c r="AW218" s="115">
        <f>Tabla1[[#This Row],[TotalEjecuciónaDic20232]]-Tabla1[[#This Row],[TotalEjecuciónaDic2023]]</f>
        <v>0</v>
      </c>
      <c r="AX218" s="118"/>
      <c r="AY218" s="118" t="s">
        <v>2099</v>
      </c>
      <c r="AZ218" s="118">
        <f>LEN(Tabla1[[#This Row],[Observaciones ajustadas]])</f>
        <v>194</v>
      </c>
      <c r="BA218" s="118">
        <f>LEN(Tabla1[[#This Row],[Observaciones ajustadas]])</f>
        <v>194</v>
      </c>
      <c r="BB218" s="118"/>
      <c r="BC218" s="166"/>
      <c r="BD218" s="159"/>
      <c r="BE218" s="163">
        <f t="shared" si="13"/>
        <v>765</v>
      </c>
      <c r="BF218" s="163">
        <f t="shared" si="14"/>
        <v>110.10968679793842</v>
      </c>
      <c r="BG218" s="162">
        <f t="shared" si="15"/>
        <v>89.890313202061577</v>
      </c>
      <c r="BH218" s="162">
        <f t="shared" si="16"/>
        <v>25.169287696577243</v>
      </c>
    </row>
    <row r="219" spans="1:60" ht="48.6" customHeight="1" x14ac:dyDescent="0.2">
      <c r="A219" s="166" t="str">
        <f>Tabla1[[#This Row],[CEGE]]&amp;Tabla1[[#This Row],[CentroGestor]]&amp;"-"&amp;Tabla1[[#This Row],[CodProducto]]&amp;"-"&amp;Tabla1[[#This Row],[CodIndicadordeProducto2]]</f>
        <v>0122-010122-46-98</v>
      </c>
      <c r="B219" s="166" t="str">
        <f>D219&amp;Tabla1[[#This Row],[CodIndicadordeProducto2]]</f>
        <v>PM0122014698</v>
      </c>
      <c r="C219" s="166" t="e">
        <f>VLOOKUP(B219,[1]Hoja1!$A$1:$A$507,1,0)</f>
        <v>#N/A</v>
      </c>
      <c r="D219" s="166" t="s">
        <v>2100</v>
      </c>
      <c r="E219" s="166" t="str">
        <f>Tabla1[[#This Row],[CEGE]]&amp;Tabla1[[#This Row],[CodProducto]]</f>
        <v>0122-0146</v>
      </c>
      <c r="F219" s="166" t="str">
        <f>Tabla1[[#This Row],[CEGE]]&amp;Tabla1[[#This Row],[CodProducto]]&amp;Tabla1[[#This Row],[Naturaleza]]&amp;Tabla1[[#This Row],[Periodicidad]]&amp;Tabla1[[#This Row],[UnidaddeMedida]]&amp;Tabla1[[#This Row],[LíneaBase]]&amp;Tabla1[[#This Row],[MetaPlan]]&amp;Tabla1[[#This Row],[MetaAnual]]</f>
        <v>0122-0146FlujoMensual%010080</v>
      </c>
      <c r="G219" s="73" t="s">
        <v>1391</v>
      </c>
      <c r="H219" s="74" t="s">
        <v>1658</v>
      </c>
      <c r="I219" s="74" t="s">
        <v>502</v>
      </c>
      <c r="J219" s="74" t="s">
        <v>503</v>
      </c>
      <c r="K219" s="74" t="s">
        <v>569</v>
      </c>
      <c r="L219" s="74" t="s">
        <v>570</v>
      </c>
      <c r="M219" s="75">
        <v>1667.5050000000001</v>
      </c>
      <c r="N219" s="75">
        <v>1218.5050000000001</v>
      </c>
      <c r="O219" s="75">
        <v>1218.5050000000001</v>
      </c>
      <c r="P219" s="75">
        <v>1049.391167</v>
      </c>
      <c r="Q219" s="75">
        <v>609.38650099999995</v>
      </c>
      <c r="R219" s="76">
        <v>1667505000</v>
      </c>
      <c r="S219" s="76">
        <v>1218505000</v>
      </c>
      <c r="T219" s="76">
        <v>13042629</v>
      </c>
      <c r="U219" s="76">
        <v>1205462371</v>
      </c>
      <c r="V219" s="76">
        <v>944973011</v>
      </c>
      <c r="W219" s="105">
        <v>1218505000</v>
      </c>
      <c r="X219" s="105">
        <v>1218505000</v>
      </c>
      <c r="Y219" s="105">
        <v>1205462371</v>
      </c>
      <c r="Z219" s="105">
        <v>944973011</v>
      </c>
      <c r="AA219" s="105">
        <f>IF(Tabla1[[#This Row],[Compromisos
Diciembre2023Rev19Feb]]="","",Tabla1[[#This Row],[Compromisos
Diciembre2023Rev19Feb]]-Tabla1[[#This Row],[Compromisos
Diciembre2023]])</f>
        <v>0</v>
      </c>
      <c r="AB219" s="105">
        <f>IF(Tabla1[[#This Row],[Giros
Diciembre2023Rev19Feb]]="","",Tabla1[[#This Row],[Giros
Diciembre2023]]-Tabla1[[#This Row],[Giros
Diciembre2023Rev19Feb]])</f>
        <v>0</v>
      </c>
      <c r="AC219" s="74" t="s">
        <v>1460</v>
      </c>
      <c r="AD219" s="74" t="s">
        <v>1460</v>
      </c>
      <c r="AE219" s="74" t="s">
        <v>1446</v>
      </c>
      <c r="AF219" s="74" t="s">
        <v>1460</v>
      </c>
      <c r="AG219" s="74" t="s">
        <v>1460</v>
      </c>
      <c r="AH219" s="74" t="s">
        <v>1446</v>
      </c>
      <c r="AI219" s="78" t="s">
        <v>1596</v>
      </c>
      <c r="AJ219" s="74" t="s">
        <v>218</v>
      </c>
      <c r="AK219" s="74" t="s">
        <v>88</v>
      </c>
      <c r="AL219" s="74" t="s">
        <v>28</v>
      </c>
      <c r="AM219" s="74" t="s">
        <v>19</v>
      </c>
      <c r="AN219" s="79">
        <v>0</v>
      </c>
      <c r="AO219" s="79">
        <v>100</v>
      </c>
      <c r="AP219" s="79">
        <v>80</v>
      </c>
      <c r="AQ219" s="79">
        <v>80</v>
      </c>
      <c r="AR219" s="131">
        <v>100</v>
      </c>
      <c r="AS219" s="122"/>
      <c r="AT219" s="115">
        <v>80</v>
      </c>
      <c r="AU219" s="115">
        <v>100</v>
      </c>
      <c r="AV219" s="117" t="s">
        <v>2101</v>
      </c>
      <c r="AW219" s="115">
        <f>Tabla1[[#This Row],[TotalEjecuciónaDic20232]]-Tabla1[[#This Row],[TotalEjecuciónaDic2023]]</f>
        <v>0</v>
      </c>
      <c r="AX219" s="118"/>
      <c r="AY219" s="118"/>
      <c r="AZ219" s="118">
        <f>LEN(Tabla1[[#This Row],[Observaciones ajustadas]])</f>
        <v>0</v>
      </c>
      <c r="BA219" s="118">
        <f>LEN(Tabla1[[#This Row],[Observaciones ajustadas]])</f>
        <v>0</v>
      </c>
      <c r="BB219" s="118"/>
      <c r="BC219" s="166"/>
      <c r="BD219" s="159"/>
      <c r="BE219" s="163">
        <f t="shared" si="13"/>
        <v>0</v>
      </c>
      <c r="BF219" s="163">
        <f t="shared" si="14"/>
        <v>100</v>
      </c>
      <c r="BG219" s="162">
        <f t="shared" si="15"/>
        <v>100</v>
      </c>
      <c r="BH219" s="162">
        <f t="shared" si="16"/>
        <v>80</v>
      </c>
    </row>
    <row r="220" spans="1:60" ht="48.6" customHeight="1" x14ac:dyDescent="0.2">
      <c r="A220" s="166" t="str">
        <f>Tabla1[[#This Row],[CEGE]]&amp;Tabla1[[#This Row],[CentroGestor]]&amp;"-"&amp;Tabla1[[#This Row],[CodProducto]]&amp;"-"&amp;Tabla1[[#This Row],[CodIndicadordeProducto2]]</f>
        <v>0122-010122-47-88</v>
      </c>
      <c r="B220" s="166" t="str">
        <f>D220&amp;Tabla1[[#This Row],[CodIndicadordeProducto2]]</f>
        <v>PM0122014788</v>
      </c>
      <c r="C220" s="166" t="e">
        <f>VLOOKUP(B220,[1]Hoja1!$A$1:$A$507,1,0)</f>
        <v>#N/A</v>
      </c>
      <c r="D220" s="166" t="s">
        <v>2102</v>
      </c>
      <c r="E220" s="166" t="str">
        <f>Tabla1[[#This Row],[CEGE]]&amp;Tabla1[[#This Row],[CodProducto]]</f>
        <v>0122-0147</v>
      </c>
      <c r="F220" s="166" t="str">
        <f>Tabla1[[#This Row],[CEGE]]&amp;Tabla1[[#This Row],[CodProducto]]&amp;Tabla1[[#This Row],[Naturaleza]]&amp;Tabla1[[#This Row],[Periodicidad]]&amp;Tabla1[[#This Row],[UnidaddeMedida]]&amp;Tabla1[[#This Row],[LíneaBase]]&amp;Tabla1[[#This Row],[MetaPlan]]&amp;Tabla1[[#This Row],[MetaAnual]]</f>
        <v>0122-0147AcumuladoMensual%010030</v>
      </c>
      <c r="G220" s="73" t="s">
        <v>1391</v>
      </c>
      <c r="H220" s="74" t="s">
        <v>1658</v>
      </c>
      <c r="I220" s="74" t="s">
        <v>502</v>
      </c>
      <c r="J220" s="74" t="s">
        <v>503</v>
      </c>
      <c r="K220" s="74" t="s">
        <v>548</v>
      </c>
      <c r="L220" s="74" t="s">
        <v>549</v>
      </c>
      <c r="M220" s="75">
        <v>2849.1260000000002</v>
      </c>
      <c r="N220" s="75">
        <v>2836.832269</v>
      </c>
      <c r="O220" s="75">
        <v>2836.832269</v>
      </c>
      <c r="P220" s="75">
        <v>2639.666037</v>
      </c>
      <c r="Q220" s="75">
        <v>1261.6161400000001</v>
      </c>
      <c r="R220" s="76">
        <v>2849126000</v>
      </c>
      <c r="S220" s="76">
        <v>2836832269</v>
      </c>
      <c r="T220" s="76">
        <v>26626</v>
      </c>
      <c r="U220" s="76">
        <v>2836805643</v>
      </c>
      <c r="V220" s="76">
        <v>2034051907</v>
      </c>
      <c r="W220" s="105">
        <v>2836832269</v>
      </c>
      <c r="X220" s="105">
        <v>2836832269</v>
      </c>
      <c r="Y220" s="105">
        <v>2836805643</v>
      </c>
      <c r="Z220" s="105">
        <v>2034051907</v>
      </c>
      <c r="AA220" s="105">
        <f>IF(Tabla1[[#This Row],[Compromisos
Diciembre2023Rev19Feb]]="","",Tabla1[[#This Row],[Compromisos
Diciembre2023Rev19Feb]]-Tabla1[[#This Row],[Compromisos
Diciembre2023]])</f>
        <v>0</v>
      </c>
      <c r="AB220" s="105">
        <f>IF(Tabla1[[#This Row],[Giros
Diciembre2023Rev19Feb]]="","",Tabla1[[#This Row],[Giros
Diciembre2023]]-Tabla1[[#This Row],[Giros
Diciembre2023Rev19Feb]])</f>
        <v>0</v>
      </c>
      <c r="AC220" s="74" t="s">
        <v>1460</v>
      </c>
      <c r="AD220" s="74" t="s">
        <v>1460</v>
      </c>
      <c r="AE220" s="74" t="s">
        <v>1460</v>
      </c>
      <c r="AF220" s="74" t="s">
        <v>1460</v>
      </c>
      <c r="AG220" s="74" t="s">
        <v>1460</v>
      </c>
      <c r="AH220" s="74" t="s">
        <v>1460</v>
      </c>
      <c r="AI220" s="78" t="s">
        <v>1676</v>
      </c>
      <c r="AJ220" s="74" t="s">
        <v>198</v>
      </c>
      <c r="AK220" s="74" t="s">
        <v>27</v>
      </c>
      <c r="AL220" s="74" t="s">
        <v>28</v>
      </c>
      <c r="AM220" s="74" t="s">
        <v>19</v>
      </c>
      <c r="AN220" s="79">
        <v>0</v>
      </c>
      <c r="AO220" s="79">
        <v>100</v>
      </c>
      <c r="AP220" s="79">
        <v>30</v>
      </c>
      <c r="AQ220" s="79">
        <v>30</v>
      </c>
      <c r="AR220" s="131">
        <v>100</v>
      </c>
      <c r="AS220" s="122"/>
      <c r="AT220" s="115">
        <v>30</v>
      </c>
      <c r="AU220" s="115">
        <v>100</v>
      </c>
      <c r="AV220" s="117" t="s">
        <v>2103</v>
      </c>
      <c r="AW220" s="115">
        <f>Tabla1[[#This Row],[TotalEjecuciónaDic20232]]-Tabla1[[#This Row],[TotalEjecuciónaDic2023]]</f>
        <v>0</v>
      </c>
      <c r="AX220" s="118"/>
      <c r="AY220" s="118"/>
      <c r="AZ220" s="118">
        <f>LEN(Tabla1[[#This Row],[Observaciones ajustadas]])</f>
        <v>0</v>
      </c>
      <c r="BA220" s="118">
        <f>LEN(Tabla1[[#This Row],[Observaciones ajustadas]])</f>
        <v>0</v>
      </c>
      <c r="BB220" s="118"/>
      <c r="BC220" s="166"/>
      <c r="BD220" s="159"/>
      <c r="BE220" s="163">
        <f t="shared" si="13"/>
        <v>0</v>
      </c>
      <c r="BF220" s="163">
        <f t="shared" si="14"/>
        <v>100</v>
      </c>
      <c r="BG220" s="162">
        <f t="shared" si="15"/>
        <v>100</v>
      </c>
      <c r="BH220" s="162">
        <f t="shared" si="16"/>
        <v>30</v>
      </c>
    </row>
    <row r="221" spans="1:60" ht="48.6" customHeight="1" x14ac:dyDescent="0.2">
      <c r="A221" s="166" t="str">
        <f>Tabla1[[#This Row],[CEGE]]&amp;Tabla1[[#This Row],[CentroGestor]]&amp;"-"&amp;Tabla1[[#This Row],[CodProducto]]&amp;"-"&amp;Tabla1[[#This Row],[CodIndicadordeProducto2]]</f>
        <v>0122-010122-48-99</v>
      </c>
      <c r="B221" s="166" t="str">
        <f>D221&amp;Tabla1[[#This Row],[CodIndicadordeProducto2]]</f>
        <v>PM0122014899</v>
      </c>
      <c r="C221" s="166" t="e">
        <f>VLOOKUP(B221,[1]Hoja1!$A$1:$A$507,1,0)</f>
        <v>#N/A</v>
      </c>
      <c r="D221" s="166" t="s">
        <v>2104</v>
      </c>
      <c r="E221" s="166" t="str">
        <f>Tabla1[[#This Row],[CEGE]]&amp;Tabla1[[#This Row],[CodProducto]]</f>
        <v>0122-0148</v>
      </c>
      <c r="F221" s="166" t="str">
        <f>Tabla1[[#This Row],[CEGE]]&amp;Tabla1[[#This Row],[CodProducto]]&amp;Tabla1[[#This Row],[Naturaleza]]&amp;Tabla1[[#This Row],[Periodicidad]]&amp;Tabla1[[#This Row],[UnidaddeMedida]]&amp;Tabla1[[#This Row],[LíneaBase]]&amp;Tabla1[[#This Row],[MetaPlan]]&amp;Tabla1[[#This Row],[MetaAnual]]</f>
        <v>0122-0148AcumuladoMensualVAL4136315141827765</v>
      </c>
      <c r="G221" s="73" t="s">
        <v>1391</v>
      </c>
      <c r="H221" s="74" t="s">
        <v>1658</v>
      </c>
      <c r="I221" s="74" t="s">
        <v>502</v>
      </c>
      <c r="J221" s="74" t="s">
        <v>503</v>
      </c>
      <c r="K221" s="74" t="s">
        <v>545</v>
      </c>
      <c r="L221" s="74" t="s">
        <v>546</v>
      </c>
      <c r="M221" s="75">
        <v>3432.877</v>
      </c>
      <c r="N221" s="75">
        <v>3334.877</v>
      </c>
      <c r="O221" s="75">
        <v>3334.877</v>
      </c>
      <c r="P221" s="75">
        <v>2522.2117859999998</v>
      </c>
      <c r="Q221" s="75">
        <v>1298.112601</v>
      </c>
      <c r="R221" s="76">
        <v>3432877000</v>
      </c>
      <c r="S221" s="76">
        <v>3334877000</v>
      </c>
      <c r="T221" s="76">
        <v>8734263</v>
      </c>
      <c r="U221" s="76">
        <v>3326142737</v>
      </c>
      <c r="V221" s="76">
        <v>2162427904</v>
      </c>
      <c r="W221" s="105">
        <v>3334877000</v>
      </c>
      <c r="X221" s="105">
        <v>3334877000</v>
      </c>
      <c r="Y221" s="105">
        <v>3326142737</v>
      </c>
      <c r="Z221" s="105">
        <v>2162427904</v>
      </c>
      <c r="AA221" s="105">
        <f>IF(Tabla1[[#This Row],[Compromisos
Diciembre2023Rev19Feb]]="","",Tabla1[[#This Row],[Compromisos
Diciembre2023Rev19Feb]]-Tabla1[[#This Row],[Compromisos
Diciembre2023]])</f>
        <v>0</v>
      </c>
      <c r="AB221" s="105">
        <f>IF(Tabla1[[#This Row],[Giros
Diciembre2023Rev19Feb]]="","",Tabla1[[#This Row],[Giros
Diciembre2023]]-Tabla1[[#This Row],[Giros
Diciembre2023Rev19Feb]])</f>
        <v>0</v>
      </c>
      <c r="AC221" s="74" t="s">
        <v>1460</v>
      </c>
      <c r="AD221" s="74" t="s">
        <v>1460</v>
      </c>
      <c r="AE221" s="74" t="s">
        <v>1446</v>
      </c>
      <c r="AF221" s="74" t="s">
        <v>1460</v>
      </c>
      <c r="AG221" s="74" t="s">
        <v>1446</v>
      </c>
      <c r="AH221" s="74" t="s">
        <v>1446</v>
      </c>
      <c r="AI221" s="78" t="s">
        <v>1677</v>
      </c>
      <c r="AJ221" s="74" t="s">
        <v>194</v>
      </c>
      <c r="AK221" s="74" t="s">
        <v>27</v>
      </c>
      <c r="AL221" s="74" t="s">
        <v>28</v>
      </c>
      <c r="AM221" s="74" t="s">
        <v>29</v>
      </c>
      <c r="AN221" s="79">
        <v>41363</v>
      </c>
      <c r="AO221" s="79">
        <v>151418</v>
      </c>
      <c r="AP221" s="79">
        <v>27765</v>
      </c>
      <c r="AQ221" s="79">
        <v>16732</v>
      </c>
      <c r="AR221" s="131">
        <v>60.2629209436341</v>
      </c>
      <c r="AS221" s="122"/>
      <c r="AT221" s="115">
        <v>16732</v>
      </c>
      <c r="AU221" s="115">
        <v>60.2629209436341</v>
      </c>
      <c r="AV221" s="117" t="s">
        <v>2105</v>
      </c>
      <c r="AW221" s="115">
        <f>Tabla1[[#This Row],[TotalEjecuciónaDic20232]]-Tabla1[[#This Row],[TotalEjecuciónaDic2023]]</f>
        <v>0</v>
      </c>
      <c r="AX221" s="118"/>
      <c r="AY221" s="118" t="s">
        <v>2106</v>
      </c>
      <c r="AZ221" s="118">
        <f>LEN(Tabla1[[#This Row],[Observaciones ajustadas]])</f>
        <v>213</v>
      </c>
      <c r="BA221" s="118">
        <f>LEN(Tabla1[[#This Row],[Observaciones ajustadas]])</f>
        <v>213</v>
      </c>
      <c r="BB221" s="118"/>
      <c r="BC221" s="166"/>
      <c r="BD221" s="159"/>
      <c r="BE221" s="163">
        <f t="shared" si="13"/>
        <v>11033</v>
      </c>
      <c r="BF221" s="163">
        <f t="shared" si="14"/>
        <v>139.73707905636593</v>
      </c>
      <c r="BG221" s="162">
        <f t="shared" si="15"/>
        <v>181.13693190175027</v>
      </c>
      <c r="BH221" s="162">
        <f t="shared" si="16"/>
        <v>-22.38062786788424</v>
      </c>
    </row>
    <row r="222" spans="1:60" ht="48.6" customHeight="1" x14ac:dyDescent="0.2">
      <c r="A222" s="166" t="str">
        <f>Tabla1[[#This Row],[CEGE]]&amp;Tabla1[[#This Row],[CentroGestor]]&amp;"-"&amp;Tabla1[[#This Row],[CodProducto]]&amp;"-"&amp;Tabla1[[#This Row],[CodIndicadordeProducto2]]</f>
        <v>0122-010122-49-100</v>
      </c>
      <c r="B222" s="166" t="str">
        <f>D222&amp;Tabla1[[#This Row],[CodIndicadordeProducto2]]</f>
        <v>PM01220149100</v>
      </c>
      <c r="C222" s="166" t="e">
        <f>VLOOKUP(B222,[1]Hoja1!$A$1:$A$507,1,0)</f>
        <v>#N/A</v>
      </c>
      <c r="D222" s="166" t="s">
        <v>2107</v>
      </c>
      <c r="E222" s="166" t="str">
        <f>Tabla1[[#This Row],[CEGE]]&amp;Tabla1[[#This Row],[CodProducto]]</f>
        <v>0122-0149</v>
      </c>
      <c r="F222" s="166" t="str">
        <f>Tabla1[[#This Row],[CEGE]]&amp;Tabla1[[#This Row],[CodProducto]]&amp;Tabla1[[#This Row],[Naturaleza]]&amp;Tabla1[[#This Row],[Periodicidad]]&amp;Tabla1[[#This Row],[UnidaddeMedida]]&amp;Tabla1[[#This Row],[LíneaBase]]&amp;Tabla1[[#This Row],[MetaPlan]]&amp;Tabla1[[#This Row],[MetaAnual]]</f>
        <v>0122-0149StockMensual%909090</v>
      </c>
      <c r="G222" s="73" t="s">
        <v>1391</v>
      </c>
      <c r="H222" s="74" t="s">
        <v>1658</v>
      </c>
      <c r="I222" s="74" t="s">
        <v>502</v>
      </c>
      <c r="J222" s="74" t="s">
        <v>503</v>
      </c>
      <c r="K222" s="74" t="s">
        <v>504</v>
      </c>
      <c r="L222" s="74" t="s">
        <v>505</v>
      </c>
      <c r="M222" s="75">
        <v>498290.03899999999</v>
      </c>
      <c r="N222" s="75">
        <v>601070.340723</v>
      </c>
      <c r="O222" s="75">
        <v>601070.340723</v>
      </c>
      <c r="P222" s="75">
        <v>404786.15731600003</v>
      </c>
      <c r="Q222" s="75">
        <v>396245.69552900002</v>
      </c>
      <c r="R222" s="76">
        <v>498290039000</v>
      </c>
      <c r="S222" s="76">
        <v>571490340723</v>
      </c>
      <c r="T222" s="76">
        <v>4348150104</v>
      </c>
      <c r="U222" s="76">
        <v>567142190619</v>
      </c>
      <c r="V222" s="76">
        <v>556108108239</v>
      </c>
      <c r="W222" s="105">
        <v>571490340723</v>
      </c>
      <c r="X222" s="105">
        <v>571490340723</v>
      </c>
      <c r="Y222" s="105">
        <v>567142190619</v>
      </c>
      <c r="Z222" s="105">
        <v>556108108239</v>
      </c>
      <c r="AA222" s="105">
        <f>IF(Tabla1[[#This Row],[Compromisos
Diciembre2023Rev19Feb]]="","",Tabla1[[#This Row],[Compromisos
Diciembre2023Rev19Feb]]-Tabla1[[#This Row],[Compromisos
Diciembre2023]])</f>
        <v>0</v>
      </c>
      <c r="AB222" s="105">
        <f>IF(Tabla1[[#This Row],[Giros
Diciembre2023Rev19Feb]]="","",Tabla1[[#This Row],[Giros
Diciembre2023]]-Tabla1[[#This Row],[Giros
Diciembre2023Rev19Feb]])</f>
        <v>0</v>
      </c>
      <c r="AC222" s="74" t="s">
        <v>1460</v>
      </c>
      <c r="AD222" s="74" t="s">
        <v>1446</v>
      </c>
      <c r="AE222" s="74" t="s">
        <v>1460</v>
      </c>
      <c r="AF222" s="74" t="s">
        <v>1446</v>
      </c>
      <c r="AG222" s="74" t="s">
        <v>1446</v>
      </c>
      <c r="AH222" s="74" t="s">
        <v>1446</v>
      </c>
      <c r="AI222" s="78" t="s">
        <v>1602</v>
      </c>
      <c r="AJ222" s="74" t="s">
        <v>506</v>
      </c>
      <c r="AK222" s="74" t="s">
        <v>184</v>
      </c>
      <c r="AL222" s="74" t="s">
        <v>28</v>
      </c>
      <c r="AM222" s="74" t="s">
        <v>19</v>
      </c>
      <c r="AN222" s="79">
        <v>90</v>
      </c>
      <c r="AO222" s="79">
        <v>90</v>
      </c>
      <c r="AP222" s="79">
        <v>90</v>
      </c>
      <c r="AQ222" s="79">
        <v>90</v>
      </c>
      <c r="AR222" s="131">
        <v>100</v>
      </c>
      <c r="AS222" s="122"/>
      <c r="AT222" s="115">
        <v>90</v>
      </c>
      <c r="AU222" s="115">
        <v>100</v>
      </c>
      <c r="AV222" s="117" t="s">
        <v>2108</v>
      </c>
      <c r="AW222" s="115">
        <f>Tabla1[[#This Row],[TotalEjecuciónaDic20232]]-Tabla1[[#This Row],[TotalEjecuciónaDic2023]]</f>
        <v>0</v>
      </c>
      <c r="AX222" s="118"/>
      <c r="AY222" s="118"/>
      <c r="AZ222" s="118">
        <f>LEN(Tabla1[[#This Row],[Observaciones ajustadas]])</f>
        <v>0</v>
      </c>
      <c r="BA222" s="118">
        <f>LEN(Tabla1[[#This Row],[Observaciones ajustadas]])</f>
        <v>0</v>
      </c>
      <c r="BB222" s="118"/>
      <c r="BC222" s="166"/>
      <c r="BD222" s="159"/>
      <c r="BE222" s="163">
        <f t="shared" si="13"/>
        <v>0</v>
      </c>
      <c r="BF222" s="163">
        <f t="shared" si="14"/>
        <v>100</v>
      </c>
      <c r="BG222" s="162" t="e">
        <f t="shared" si="15"/>
        <v>#DIV/0!</v>
      </c>
      <c r="BH222" s="162" t="e">
        <f t="shared" si="16"/>
        <v>#DIV/0!</v>
      </c>
    </row>
    <row r="223" spans="1:60" ht="48.6" customHeight="1" x14ac:dyDescent="0.2">
      <c r="A223" s="166" t="str">
        <f>Tabla1[[#This Row],[CEGE]]&amp;Tabla1[[#This Row],[CentroGestor]]&amp;"-"&amp;Tabla1[[#This Row],[CodProducto]]&amp;"-"&amp;Tabla1[[#This Row],[CodIndicadordeProducto2]]</f>
        <v>0125-010125-07-15</v>
      </c>
      <c r="B223" s="166" t="str">
        <f>D223&amp;Tabla1[[#This Row],[CodIndicadordeProducto2]]</f>
        <v>PM0125010715</v>
      </c>
      <c r="C223" s="166" t="e">
        <f>VLOOKUP(B223,[1]Hoja1!$A$1:$A$507,1,0)</f>
        <v>#N/A</v>
      </c>
      <c r="D223" s="166" t="s">
        <v>2109</v>
      </c>
      <c r="E223" s="166" t="str">
        <f>Tabla1[[#This Row],[CEGE]]&amp;Tabla1[[#This Row],[CodProducto]]</f>
        <v>0125-0107</v>
      </c>
      <c r="F223" s="166" t="str">
        <f>Tabla1[[#This Row],[CEGE]]&amp;Tabla1[[#This Row],[CodProducto]]&amp;Tabla1[[#This Row],[Naturaleza]]&amp;Tabla1[[#This Row],[Periodicidad]]&amp;Tabla1[[#This Row],[UnidaddeMedida]]&amp;Tabla1[[#This Row],[LíneaBase]]&amp;Tabla1[[#This Row],[MetaPlan]]&amp;Tabla1[[#This Row],[MetaAnual]]</f>
        <v>0125-0107CapacidadTrimestralVAL222929</v>
      </c>
      <c r="G223" s="73" t="s">
        <v>1392</v>
      </c>
      <c r="H223" s="74" t="s">
        <v>1459</v>
      </c>
      <c r="I223" s="74" t="s">
        <v>609</v>
      </c>
      <c r="J223" s="74" t="s">
        <v>610</v>
      </c>
      <c r="K223" s="74" t="s">
        <v>23</v>
      </c>
      <c r="L223" s="74" t="s">
        <v>614</v>
      </c>
      <c r="M223" s="75">
        <v>921.54600000000005</v>
      </c>
      <c r="N223" s="75">
        <v>926.98350400000004</v>
      </c>
      <c r="O223" s="75">
        <v>926.98350400000004</v>
      </c>
      <c r="P223" s="75">
        <v>853.79544299999998</v>
      </c>
      <c r="Q223" s="75">
        <v>584.62880700000005</v>
      </c>
      <c r="R223" s="76">
        <v>921546000</v>
      </c>
      <c r="S223" s="76">
        <v>912136310</v>
      </c>
      <c r="T223" s="76">
        <v>335129</v>
      </c>
      <c r="U223" s="76">
        <v>911801181</v>
      </c>
      <c r="V223" s="76">
        <v>884048194</v>
      </c>
      <c r="W223" s="105">
        <v>912136310</v>
      </c>
      <c r="X223" s="105">
        <v>912136310</v>
      </c>
      <c r="Y223" s="105">
        <v>911801181</v>
      </c>
      <c r="Z223" s="105">
        <v>884048194</v>
      </c>
      <c r="AA223" s="105">
        <f>IF(Tabla1[[#This Row],[Compromisos
Diciembre2023Rev19Feb]]="","",Tabla1[[#This Row],[Compromisos
Diciembre2023Rev19Feb]]-Tabla1[[#This Row],[Compromisos
Diciembre2023]])</f>
        <v>0</v>
      </c>
      <c r="AB223" s="105">
        <f>IF(Tabla1[[#This Row],[Giros
Diciembre2023Rev19Feb]]="","",Tabla1[[#This Row],[Giros
Diciembre2023]]-Tabla1[[#This Row],[Giros
Diciembre2023Rev19Feb]])</f>
        <v>0</v>
      </c>
      <c r="AC223" s="74" t="s">
        <v>1446</v>
      </c>
      <c r="AD223" s="74" t="s">
        <v>1446</v>
      </c>
      <c r="AE223" s="74" t="s">
        <v>1446</v>
      </c>
      <c r="AF223" s="74" t="s">
        <v>1446</v>
      </c>
      <c r="AG223" s="74" t="s">
        <v>1446</v>
      </c>
      <c r="AH223" s="74" t="s">
        <v>1446</v>
      </c>
      <c r="AI223" s="78" t="s">
        <v>200</v>
      </c>
      <c r="AJ223" s="74" t="s">
        <v>615</v>
      </c>
      <c r="AK223" s="74" t="s">
        <v>75</v>
      </c>
      <c r="AL223" s="74" t="s">
        <v>157</v>
      </c>
      <c r="AM223" s="74" t="s">
        <v>29</v>
      </c>
      <c r="AN223" s="79">
        <v>22</v>
      </c>
      <c r="AO223" s="79">
        <v>29</v>
      </c>
      <c r="AP223" s="79">
        <v>29</v>
      </c>
      <c r="AQ223" s="79">
        <v>33</v>
      </c>
      <c r="AR223" s="131">
        <v>113.793103448276</v>
      </c>
      <c r="AS223" s="80"/>
      <c r="AT223" s="115">
        <v>33</v>
      </c>
      <c r="AU223" s="115">
        <v>113.793103448276</v>
      </c>
      <c r="AV223" s="129" t="s">
        <v>2110</v>
      </c>
      <c r="AW223" s="115">
        <f>Tabla1[[#This Row],[TotalEjecuciónaDic20232]]-Tabla1[[#This Row],[TotalEjecuciónaDic2023]]</f>
        <v>0</v>
      </c>
      <c r="AX223" s="118"/>
      <c r="AY223" s="118" t="s">
        <v>2111</v>
      </c>
      <c r="AZ223" s="118">
        <f>LEN(Tabla1[[#This Row],[Observaciones ajustadas]])</f>
        <v>133</v>
      </c>
      <c r="BA223" s="118">
        <f>LEN(Tabla1[[#This Row],[Observaciones ajustadas]])</f>
        <v>133</v>
      </c>
      <c r="BB223" s="118"/>
      <c r="BC223" s="166"/>
      <c r="BD223" s="159"/>
      <c r="BE223" s="163">
        <f t="shared" si="13"/>
        <v>-4</v>
      </c>
      <c r="BF223" s="163">
        <f t="shared" si="14"/>
        <v>86.206896551724142</v>
      </c>
      <c r="BG223" s="162">
        <f t="shared" si="15"/>
        <v>157.14285714285714</v>
      </c>
      <c r="BH223" s="162">
        <f t="shared" si="16"/>
        <v>157.14285714285714</v>
      </c>
    </row>
    <row r="224" spans="1:60" ht="48.6" customHeight="1" x14ac:dyDescent="0.2">
      <c r="A224" s="166" t="str">
        <f>Tabla1[[#This Row],[CEGE]]&amp;Tabla1[[#This Row],[CentroGestor]]&amp;"-"&amp;Tabla1[[#This Row],[CodProducto]]&amp;"-"&amp;Tabla1[[#This Row],[CodIndicadordeProducto2]]</f>
        <v>0125-010125-08-9</v>
      </c>
      <c r="B224" s="166" t="str">
        <f>D224&amp;Tabla1[[#This Row],[CodIndicadordeProducto2]]</f>
        <v>PM012501089</v>
      </c>
      <c r="C224" s="166" t="e">
        <f>VLOOKUP(B224,[1]Hoja1!$A$1:$A$507,1,0)</f>
        <v>#N/A</v>
      </c>
      <c r="D224" s="166" t="s">
        <v>2112</v>
      </c>
      <c r="E224" s="166" t="str">
        <f>Tabla1[[#This Row],[CEGE]]&amp;Tabla1[[#This Row],[CodProducto]]</f>
        <v>0125-0108</v>
      </c>
      <c r="F224" s="166" t="str">
        <f>Tabla1[[#This Row],[CEGE]]&amp;Tabla1[[#This Row],[CodProducto]]&amp;Tabla1[[#This Row],[Naturaleza]]&amp;Tabla1[[#This Row],[Periodicidad]]&amp;Tabla1[[#This Row],[UnidaddeMedida]]&amp;Tabla1[[#This Row],[LíneaBase]]&amp;Tabla1[[#This Row],[MetaPlan]]&amp;Tabla1[[#This Row],[MetaAnual]]</f>
        <v>0125-0108CapacidadTrimestral%010090</v>
      </c>
      <c r="G224" s="73" t="s">
        <v>1392</v>
      </c>
      <c r="H224" s="74" t="s">
        <v>1459</v>
      </c>
      <c r="I224" s="74" t="s">
        <v>609</v>
      </c>
      <c r="J224" s="74" t="s">
        <v>610</v>
      </c>
      <c r="K224" s="74" t="s">
        <v>38</v>
      </c>
      <c r="L224" s="74" t="s">
        <v>628</v>
      </c>
      <c r="M224" s="75">
        <v>256.923</v>
      </c>
      <c r="N224" s="75">
        <v>261.98755499999999</v>
      </c>
      <c r="O224" s="75">
        <v>261.98755499999999</v>
      </c>
      <c r="P224" s="75">
        <v>245.411812</v>
      </c>
      <c r="Q224" s="75">
        <v>187.85431</v>
      </c>
      <c r="R224" s="76">
        <v>256923000</v>
      </c>
      <c r="S224" s="76">
        <v>262625197</v>
      </c>
      <c r="T224" s="76">
        <v>1793</v>
      </c>
      <c r="U224" s="76">
        <v>262623404</v>
      </c>
      <c r="V224" s="76">
        <v>251883789</v>
      </c>
      <c r="W224" s="105">
        <v>262625197</v>
      </c>
      <c r="X224" s="105">
        <v>262625197</v>
      </c>
      <c r="Y224" s="105">
        <v>262623404</v>
      </c>
      <c r="Z224" s="105">
        <v>251883789</v>
      </c>
      <c r="AA224" s="105">
        <f>IF(Tabla1[[#This Row],[Compromisos
Diciembre2023Rev19Feb]]="","",Tabla1[[#This Row],[Compromisos
Diciembre2023Rev19Feb]]-Tabla1[[#This Row],[Compromisos
Diciembre2023]])</f>
        <v>0</v>
      </c>
      <c r="AB224" s="105">
        <f>IF(Tabla1[[#This Row],[Giros
Diciembre2023Rev19Feb]]="","",Tabla1[[#This Row],[Giros
Diciembre2023]]-Tabla1[[#This Row],[Giros
Diciembre2023Rev19Feb]])</f>
        <v>0</v>
      </c>
      <c r="AC224" s="74" t="s">
        <v>1460</v>
      </c>
      <c r="AD224" s="74" t="s">
        <v>1460</v>
      </c>
      <c r="AE224" s="74" t="s">
        <v>1460</v>
      </c>
      <c r="AF224" s="74" t="s">
        <v>1460</v>
      </c>
      <c r="AG224" s="74" t="s">
        <v>1446</v>
      </c>
      <c r="AH224" s="74" t="s">
        <v>1446</v>
      </c>
      <c r="AI224" s="78" t="s">
        <v>1540</v>
      </c>
      <c r="AJ224" s="74" t="s">
        <v>262</v>
      </c>
      <c r="AK224" s="74" t="s">
        <v>75</v>
      </c>
      <c r="AL224" s="74" t="s">
        <v>157</v>
      </c>
      <c r="AM224" s="74" t="s">
        <v>19</v>
      </c>
      <c r="AN224" s="79">
        <v>0</v>
      </c>
      <c r="AO224" s="79">
        <v>100</v>
      </c>
      <c r="AP224" s="79">
        <v>90</v>
      </c>
      <c r="AQ224" s="79">
        <v>90</v>
      </c>
      <c r="AR224" s="131">
        <v>100</v>
      </c>
      <c r="AS224" s="80"/>
      <c r="AT224" s="115">
        <v>90</v>
      </c>
      <c r="AU224" s="115">
        <v>100</v>
      </c>
      <c r="AV224" s="117" t="s">
        <v>2113</v>
      </c>
      <c r="AW224" s="115">
        <f>Tabla1[[#This Row],[TotalEjecuciónaDic20232]]-Tabla1[[#This Row],[TotalEjecuciónaDic2023]]</f>
        <v>0</v>
      </c>
      <c r="AX224" s="118"/>
      <c r="AY224" s="118" t="s">
        <v>2114</v>
      </c>
      <c r="AZ224" s="118">
        <f>LEN(Tabla1[[#This Row],[Observaciones ajustadas]])</f>
        <v>223</v>
      </c>
      <c r="BA224" s="118">
        <f>LEN(Tabla1[[#This Row],[Observaciones ajustadas]])</f>
        <v>223</v>
      </c>
      <c r="BB224" s="118"/>
      <c r="BC224" s="166"/>
      <c r="BD224" s="159"/>
      <c r="BE224" s="163">
        <f t="shared" si="13"/>
        <v>0</v>
      </c>
      <c r="BF224" s="163">
        <f t="shared" si="14"/>
        <v>100</v>
      </c>
      <c r="BG224" s="162">
        <f t="shared" si="15"/>
        <v>100</v>
      </c>
      <c r="BH224" s="162">
        <f t="shared" si="16"/>
        <v>90</v>
      </c>
    </row>
    <row r="225" spans="1:60" ht="48.6" customHeight="1" x14ac:dyDescent="0.2">
      <c r="A225" s="166" t="str">
        <f>Tabla1[[#This Row],[CEGE]]&amp;Tabla1[[#This Row],[CentroGestor]]&amp;"-"&amp;Tabla1[[#This Row],[CodProducto]]&amp;"-"&amp;Tabla1[[#This Row],[CodIndicadordeProducto2]]</f>
        <v>0125-010125-09-16</v>
      </c>
      <c r="B225" s="166" t="str">
        <f>D225&amp;Tabla1[[#This Row],[CodIndicadordeProducto2]]</f>
        <v>PM0125010916</v>
      </c>
      <c r="C225" s="166" t="e">
        <f>VLOOKUP(B225,[1]Hoja1!$A$1:$A$507,1,0)</f>
        <v>#N/A</v>
      </c>
      <c r="D225" s="166" t="s">
        <v>2115</v>
      </c>
      <c r="E225" s="166" t="str">
        <f>Tabla1[[#This Row],[CEGE]]&amp;Tabla1[[#This Row],[CodProducto]]</f>
        <v>0125-0109</v>
      </c>
      <c r="F225" s="166" t="str">
        <f>Tabla1[[#This Row],[CEGE]]&amp;Tabla1[[#This Row],[CodProducto]]&amp;Tabla1[[#This Row],[Naturaleza]]&amp;Tabla1[[#This Row],[Periodicidad]]&amp;Tabla1[[#This Row],[UnidaddeMedida]]&amp;Tabla1[[#This Row],[LíneaBase]]&amp;Tabla1[[#This Row],[MetaPlan]]&amp;Tabla1[[#This Row],[MetaAnual]]</f>
        <v>0125-0109AcumuladoTrimestralVAL9482350009500</v>
      </c>
      <c r="G225" s="73" t="s">
        <v>1392</v>
      </c>
      <c r="H225" s="74" t="s">
        <v>1459</v>
      </c>
      <c r="I225" s="74" t="s">
        <v>609</v>
      </c>
      <c r="J225" s="74" t="s">
        <v>610</v>
      </c>
      <c r="K225" s="74" t="s">
        <v>34</v>
      </c>
      <c r="L225" s="74" t="s">
        <v>617</v>
      </c>
      <c r="M225" s="75">
        <v>369.33</v>
      </c>
      <c r="N225" s="75">
        <v>492.91751799999997</v>
      </c>
      <c r="O225" s="75">
        <v>492.91751799999997</v>
      </c>
      <c r="P225" s="75">
        <v>436.16814199999999</v>
      </c>
      <c r="Q225" s="75">
        <v>318.346</v>
      </c>
      <c r="R225" s="76">
        <v>369330000</v>
      </c>
      <c r="S225" s="76">
        <v>495010858</v>
      </c>
      <c r="T225" s="76">
        <v>1791</v>
      </c>
      <c r="U225" s="76">
        <v>495009067</v>
      </c>
      <c r="V225" s="76">
        <v>443459609</v>
      </c>
      <c r="W225" s="105">
        <v>495010858</v>
      </c>
      <c r="X225" s="105">
        <v>495010858</v>
      </c>
      <c r="Y225" s="105">
        <v>495009067</v>
      </c>
      <c r="Z225" s="105">
        <v>443459609</v>
      </c>
      <c r="AA225" s="105">
        <f>IF(Tabla1[[#This Row],[Compromisos
Diciembre2023Rev19Feb]]="","",Tabla1[[#This Row],[Compromisos
Diciembre2023Rev19Feb]]-Tabla1[[#This Row],[Compromisos
Diciembre2023]])</f>
        <v>0</v>
      </c>
      <c r="AB225" s="105">
        <f>IF(Tabla1[[#This Row],[Giros
Diciembre2023Rev19Feb]]="","",Tabla1[[#This Row],[Giros
Diciembre2023]]-Tabla1[[#This Row],[Giros
Diciembre2023Rev19Feb]])</f>
        <v>0</v>
      </c>
      <c r="AC225" s="74" t="s">
        <v>1460</v>
      </c>
      <c r="AD225" s="74" t="s">
        <v>1446</v>
      </c>
      <c r="AE225" s="74" t="s">
        <v>1446</v>
      </c>
      <c r="AF225" s="74" t="s">
        <v>1446</v>
      </c>
      <c r="AG225" s="74" t="s">
        <v>1446</v>
      </c>
      <c r="AH225" s="74" t="s">
        <v>1446</v>
      </c>
      <c r="AI225" s="78" t="s">
        <v>211</v>
      </c>
      <c r="AJ225" s="74" t="s">
        <v>618</v>
      </c>
      <c r="AK225" s="74" t="s">
        <v>27</v>
      </c>
      <c r="AL225" s="74" t="s">
        <v>157</v>
      </c>
      <c r="AM225" s="74" t="s">
        <v>29</v>
      </c>
      <c r="AN225" s="79">
        <v>9482</v>
      </c>
      <c r="AO225" s="79">
        <v>35000</v>
      </c>
      <c r="AP225" s="79">
        <v>9500</v>
      </c>
      <c r="AQ225" s="79">
        <v>15152</v>
      </c>
      <c r="AR225" s="131">
        <v>159.494736842105</v>
      </c>
      <c r="AS225" s="80"/>
      <c r="AT225" s="115">
        <v>15152</v>
      </c>
      <c r="AU225" s="115">
        <v>159.494736842105</v>
      </c>
      <c r="AV225" s="129" t="s">
        <v>2116</v>
      </c>
      <c r="AW225" s="115">
        <f>Tabla1[[#This Row],[TotalEjecuciónaDic20232]]-Tabla1[[#This Row],[TotalEjecuciónaDic2023]]</f>
        <v>0</v>
      </c>
      <c r="AX225" s="118"/>
      <c r="AY225" s="118" t="s">
        <v>2117</v>
      </c>
      <c r="AZ225" s="118">
        <f>LEN(Tabla1[[#This Row],[Observaciones ajustadas]])</f>
        <v>181</v>
      </c>
      <c r="BA225" s="118">
        <f>LEN(Tabla1[[#This Row],[Observaciones ajustadas]])</f>
        <v>181</v>
      </c>
      <c r="BB225" s="118"/>
      <c r="BC225" s="166"/>
      <c r="BD225" s="159"/>
      <c r="BE225" s="163">
        <f t="shared" si="13"/>
        <v>-5652</v>
      </c>
      <c r="BF225" s="163">
        <f t="shared" si="14"/>
        <v>40.505263157894731</v>
      </c>
      <c r="BG225" s="162">
        <f t="shared" si="15"/>
        <v>31500</v>
      </c>
      <c r="BH225" s="162">
        <f t="shared" si="16"/>
        <v>22.219609687279569</v>
      </c>
    </row>
    <row r="226" spans="1:60" ht="48.6" customHeight="1" x14ac:dyDescent="0.2">
      <c r="A226" s="166" t="str">
        <f>Tabla1[[#This Row],[CEGE]]&amp;Tabla1[[#This Row],[CentroGestor]]&amp;"-"&amp;Tabla1[[#This Row],[CodProducto]]&amp;"-"&amp;Tabla1[[#This Row],[CodIndicadordeProducto2]]</f>
        <v>0125-010125-10-17</v>
      </c>
      <c r="B226" s="166" t="str">
        <f>D226&amp;Tabla1[[#This Row],[CodIndicadordeProducto2]]</f>
        <v>PM0125011017</v>
      </c>
      <c r="C226" s="166" t="e">
        <f>VLOOKUP(B226,[1]Hoja1!$A$1:$A$507,1,0)</f>
        <v>#N/A</v>
      </c>
      <c r="D226" s="166" t="s">
        <v>2118</v>
      </c>
      <c r="E226" s="166" t="str">
        <f>Tabla1[[#This Row],[CEGE]]&amp;Tabla1[[#This Row],[CodProducto]]</f>
        <v>0125-0110</v>
      </c>
      <c r="F226" s="166" t="str">
        <f>Tabla1[[#This Row],[CEGE]]&amp;Tabla1[[#This Row],[CodProducto]]&amp;Tabla1[[#This Row],[Naturaleza]]&amp;Tabla1[[#This Row],[Periodicidad]]&amp;Tabla1[[#This Row],[UnidaddeMedida]]&amp;Tabla1[[#This Row],[LíneaBase]]&amp;Tabla1[[#This Row],[MetaPlan]]&amp;Tabla1[[#This Row],[MetaAnual]]</f>
        <v>0125-0110AcumuladoTrimestralVAL259998800015000</v>
      </c>
      <c r="G226" s="73" t="s">
        <v>1392</v>
      </c>
      <c r="H226" s="74" t="s">
        <v>1459</v>
      </c>
      <c r="I226" s="74" t="s">
        <v>609</v>
      </c>
      <c r="J226" s="74" t="s">
        <v>610</v>
      </c>
      <c r="K226" s="74" t="s">
        <v>164</v>
      </c>
      <c r="L226" s="74" t="s">
        <v>611</v>
      </c>
      <c r="M226" s="75">
        <v>1361.865</v>
      </c>
      <c r="N226" s="75">
        <v>1238.2601990000001</v>
      </c>
      <c r="O226" s="75">
        <v>1238.2601990000001</v>
      </c>
      <c r="P226" s="75">
        <v>1187.801123</v>
      </c>
      <c r="Q226" s="75">
        <v>374.40606700000001</v>
      </c>
      <c r="R226" s="76">
        <v>1361865000</v>
      </c>
      <c r="S226" s="76">
        <v>1238897841</v>
      </c>
      <c r="T226" s="76">
        <v>35126</v>
      </c>
      <c r="U226" s="76">
        <v>1238862715</v>
      </c>
      <c r="V226" s="76">
        <v>1075475292</v>
      </c>
      <c r="W226" s="105">
        <v>1238897841</v>
      </c>
      <c r="X226" s="105">
        <v>1238897841</v>
      </c>
      <c r="Y226" s="105">
        <v>1238862715</v>
      </c>
      <c r="Z226" s="105">
        <v>1075475292</v>
      </c>
      <c r="AA226" s="105">
        <f>IF(Tabla1[[#This Row],[Compromisos
Diciembre2023Rev19Feb]]="","",Tabla1[[#This Row],[Compromisos
Diciembre2023Rev19Feb]]-Tabla1[[#This Row],[Compromisos
Diciembre2023]])</f>
        <v>0</v>
      </c>
      <c r="AB226" s="105">
        <f>IF(Tabla1[[#This Row],[Giros
Diciembre2023Rev19Feb]]="","",Tabla1[[#This Row],[Giros
Diciembre2023]]-Tabla1[[#This Row],[Giros
Diciembre2023Rev19Feb]])</f>
        <v>0</v>
      </c>
      <c r="AC226" s="74" t="s">
        <v>1460</v>
      </c>
      <c r="AD226" s="74" t="s">
        <v>1446</v>
      </c>
      <c r="AE226" s="74" t="s">
        <v>1446</v>
      </c>
      <c r="AF226" s="74" t="s">
        <v>1446</v>
      </c>
      <c r="AG226" s="74" t="s">
        <v>1446</v>
      </c>
      <c r="AH226" s="74" t="s">
        <v>1460</v>
      </c>
      <c r="AI226" s="78" t="s">
        <v>577</v>
      </c>
      <c r="AJ226" s="74" t="s">
        <v>612</v>
      </c>
      <c r="AK226" s="74" t="s">
        <v>27</v>
      </c>
      <c r="AL226" s="74" t="s">
        <v>157</v>
      </c>
      <c r="AM226" s="74" t="s">
        <v>29</v>
      </c>
      <c r="AN226" s="79">
        <v>25999</v>
      </c>
      <c r="AO226" s="79">
        <v>88000</v>
      </c>
      <c r="AP226" s="79">
        <v>15000</v>
      </c>
      <c r="AQ226" s="79">
        <v>16136</v>
      </c>
      <c r="AR226" s="131">
        <v>107.573333333333</v>
      </c>
      <c r="AS226" s="80"/>
      <c r="AT226" s="115">
        <v>16136</v>
      </c>
      <c r="AU226" s="115">
        <v>107.573333333333</v>
      </c>
      <c r="AV226" s="117" t="s">
        <v>2119</v>
      </c>
      <c r="AW226" s="115">
        <f>Tabla1[[#This Row],[TotalEjecuciónaDic20232]]-Tabla1[[#This Row],[TotalEjecuciónaDic2023]]</f>
        <v>0</v>
      </c>
      <c r="AX226" s="118"/>
      <c r="AY226" s="118" t="s">
        <v>2120</v>
      </c>
      <c r="AZ226" s="118">
        <f>LEN(Tabla1[[#This Row],[Observaciones ajustadas]])</f>
        <v>169</v>
      </c>
      <c r="BA226" s="118">
        <f>LEN(Tabla1[[#This Row],[Observaciones ajustadas]])</f>
        <v>169</v>
      </c>
      <c r="BB226" s="118"/>
      <c r="BC226" s="166"/>
      <c r="BD226" s="159"/>
      <c r="BE226" s="163">
        <f t="shared" si="13"/>
        <v>-1136</v>
      </c>
      <c r="BF226" s="163">
        <f t="shared" si="14"/>
        <v>92.426666666666662</v>
      </c>
      <c r="BG226" s="162">
        <f t="shared" si="15"/>
        <v>89.67178834439494</v>
      </c>
      <c r="BH226" s="162">
        <f t="shared" si="16"/>
        <v>-15.907807938581636</v>
      </c>
    </row>
    <row r="227" spans="1:60" ht="48.6" customHeight="1" x14ac:dyDescent="0.2">
      <c r="A227" s="166" t="str">
        <f>Tabla1[[#This Row],[CEGE]]&amp;Tabla1[[#This Row],[CentroGestor]]&amp;"-"&amp;Tabla1[[#This Row],[CodProducto]]&amp;"-"&amp;Tabla1[[#This Row],[CodIndicadordeProducto2]]</f>
        <v>0125-010125-11-18</v>
      </c>
      <c r="B227" s="166" t="str">
        <f>D227&amp;Tabla1[[#This Row],[CodIndicadordeProducto2]]</f>
        <v>PM0125011118</v>
      </c>
      <c r="C227" s="166" t="e">
        <f>VLOOKUP(B227,[1]Hoja1!$A$1:$A$507,1,0)</f>
        <v>#N/A</v>
      </c>
      <c r="D227" s="166" t="s">
        <v>2121</v>
      </c>
      <c r="E227" s="166" t="str">
        <f>Tabla1[[#This Row],[CEGE]]&amp;Tabla1[[#This Row],[CodProducto]]</f>
        <v>0125-0111</v>
      </c>
      <c r="F227" s="166" t="str">
        <f>Tabla1[[#This Row],[CEGE]]&amp;Tabla1[[#This Row],[CodProducto]]&amp;Tabla1[[#This Row],[Naturaleza]]&amp;Tabla1[[#This Row],[Periodicidad]]&amp;Tabla1[[#This Row],[UnidaddeMedida]]&amp;Tabla1[[#This Row],[LíneaBase]]&amp;Tabla1[[#This Row],[MetaPlan]]&amp;Tabla1[[#This Row],[MetaAnual]]</f>
        <v>0125-0111StockTrimestralVAL525252</v>
      </c>
      <c r="G227" s="73" t="s">
        <v>1392</v>
      </c>
      <c r="H227" s="74" t="s">
        <v>1459</v>
      </c>
      <c r="I227" s="74" t="s">
        <v>609</v>
      </c>
      <c r="J227" s="74" t="s">
        <v>610</v>
      </c>
      <c r="K227" s="74" t="s">
        <v>42</v>
      </c>
      <c r="L227" s="74" t="s">
        <v>630</v>
      </c>
      <c r="M227" s="75">
        <v>108.79</v>
      </c>
      <c r="N227" s="75">
        <v>108.787561</v>
      </c>
      <c r="O227" s="75">
        <v>108.787561</v>
      </c>
      <c r="P227" s="75">
        <v>102.81181100000001</v>
      </c>
      <c r="Q227" s="75">
        <v>90.698767000000004</v>
      </c>
      <c r="R227" s="76">
        <v>108790000</v>
      </c>
      <c r="S227" s="76">
        <v>109425195</v>
      </c>
      <c r="T227" s="76">
        <v>1793</v>
      </c>
      <c r="U227" s="76">
        <v>109423402</v>
      </c>
      <c r="V227" s="76">
        <v>107350832</v>
      </c>
      <c r="W227" s="105">
        <v>109425195</v>
      </c>
      <c r="X227" s="105">
        <v>109425195</v>
      </c>
      <c r="Y227" s="105">
        <v>109423402</v>
      </c>
      <c r="Z227" s="105">
        <v>107350832</v>
      </c>
      <c r="AA227" s="105">
        <f>IF(Tabla1[[#This Row],[Compromisos
Diciembre2023Rev19Feb]]="","",Tabla1[[#This Row],[Compromisos
Diciembre2023Rev19Feb]]-Tabla1[[#This Row],[Compromisos
Diciembre2023]])</f>
        <v>0</v>
      </c>
      <c r="AB227" s="105">
        <f>IF(Tabla1[[#This Row],[Giros
Diciembre2023Rev19Feb]]="","",Tabla1[[#This Row],[Giros
Diciembre2023]]-Tabla1[[#This Row],[Giros
Diciembre2023Rev19Feb]])</f>
        <v>0</v>
      </c>
      <c r="AC227" s="74" t="s">
        <v>1446</v>
      </c>
      <c r="AD227" s="74" t="s">
        <v>1446</v>
      </c>
      <c r="AE227" s="74" t="s">
        <v>1446</v>
      </c>
      <c r="AF227" s="74" t="s">
        <v>1446</v>
      </c>
      <c r="AG227" s="74" t="s">
        <v>1446</v>
      </c>
      <c r="AH227" s="74" t="s">
        <v>1446</v>
      </c>
      <c r="AI227" s="78" t="s">
        <v>779</v>
      </c>
      <c r="AJ227" s="74" t="s">
        <v>264</v>
      </c>
      <c r="AK227" s="74" t="s">
        <v>184</v>
      </c>
      <c r="AL227" s="74" t="s">
        <v>157</v>
      </c>
      <c r="AM227" s="74" t="s">
        <v>29</v>
      </c>
      <c r="AN227" s="79">
        <v>52</v>
      </c>
      <c r="AO227" s="79">
        <v>52</v>
      </c>
      <c r="AP227" s="79">
        <v>52</v>
      </c>
      <c r="AQ227" s="79">
        <v>52</v>
      </c>
      <c r="AR227" s="131">
        <v>100</v>
      </c>
      <c r="AS227" s="80"/>
      <c r="AT227" s="115">
        <v>52</v>
      </c>
      <c r="AU227" s="115">
        <v>100</v>
      </c>
      <c r="AV227" s="117" t="s">
        <v>2122</v>
      </c>
      <c r="AW227" s="115">
        <f>Tabla1[[#This Row],[TotalEjecuciónaDic20232]]-Tabla1[[#This Row],[TotalEjecuciónaDic2023]]</f>
        <v>0</v>
      </c>
      <c r="AX227" s="118"/>
      <c r="AY227" s="118" t="s">
        <v>2123</v>
      </c>
      <c r="AZ227" s="118">
        <f>LEN(Tabla1[[#This Row],[Observaciones ajustadas]])</f>
        <v>182</v>
      </c>
      <c r="BA227" s="118">
        <f>LEN(Tabla1[[#This Row],[Observaciones ajustadas]])</f>
        <v>182</v>
      </c>
      <c r="BB227" s="118"/>
      <c r="BC227" s="166"/>
      <c r="BD227" s="159"/>
      <c r="BE227" s="163">
        <f t="shared" si="13"/>
        <v>0</v>
      </c>
      <c r="BF227" s="163">
        <f t="shared" si="14"/>
        <v>100</v>
      </c>
      <c r="BG227" s="162" t="e">
        <f t="shared" si="15"/>
        <v>#DIV/0!</v>
      </c>
      <c r="BH227" s="162" t="e">
        <f t="shared" si="16"/>
        <v>#DIV/0!</v>
      </c>
    </row>
    <row r="228" spans="1:60" ht="48.6" customHeight="1" x14ac:dyDescent="0.2">
      <c r="A228" s="166" t="str">
        <f>Tabla1[[#This Row],[CEGE]]&amp;Tabla1[[#This Row],[CentroGestor]]&amp;"-"&amp;Tabla1[[#This Row],[CodProducto]]&amp;"-"&amp;Tabla1[[#This Row],[CodIndicadordeProducto2]]</f>
        <v>0125-010125-12-19</v>
      </c>
      <c r="B228" s="166" t="str">
        <f>D228&amp;Tabla1[[#This Row],[CodIndicadordeProducto2]]</f>
        <v>PM0125011219</v>
      </c>
      <c r="C228" s="166" t="e">
        <f>VLOOKUP(B228,[1]Hoja1!$A$1:$A$507,1,0)</f>
        <v>#N/A</v>
      </c>
      <c r="D228" s="166" t="s">
        <v>2124</v>
      </c>
      <c r="E228" s="166" t="str">
        <f>Tabla1[[#This Row],[CEGE]]&amp;Tabla1[[#This Row],[CodProducto]]</f>
        <v>0125-0112</v>
      </c>
      <c r="F228" s="166" t="str">
        <f>Tabla1[[#This Row],[CEGE]]&amp;Tabla1[[#This Row],[CodProducto]]&amp;Tabla1[[#This Row],[Naturaleza]]&amp;Tabla1[[#This Row],[Periodicidad]]&amp;Tabla1[[#This Row],[UnidaddeMedida]]&amp;Tabla1[[#This Row],[LíneaBase]]&amp;Tabla1[[#This Row],[MetaPlan]]&amp;Tabla1[[#This Row],[MetaAnual]]</f>
        <v>0125-0112AcumuladoTrimestralVAL01000144</v>
      </c>
      <c r="G228" s="73" t="s">
        <v>1392</v>
      </c>
      <c r="H228" s="74" t="s">
        <v>1459</v>
      </c>
      <c r="I228" s="74" t="s">
        <v>609</v>
      </c>
      <c r="J228" s="74" t="s">
        <v>610</v>
      </c>
      <c r="K228" s="74" t="s">
        <v>46</v>
      </c>
      <c r="L228" s="74" t="s">
        <v>632</v>
      </c>
      <c r="M228" s="75">
        <v>108.79</v>
      </c>
      <c r="N228" s="75">
        <v>108.787555</v>
      </c>
      <c r="O228" s="75">
        <v>108.787555</v>
      </c>
      <c r="P228" s="75">
        <v>102.811812</v>
      </c>
      <c r="Q228" s="75">
        <v>73.585639999999998</v>
      </c>
      <c r="R228" s="76">
        <v>108790000</v>
      </c>
      <c r="S228" s="76">
        <v>109425197</v>
      </c>
      <c r="T228" s="76">
        <v>1793</v>
      </c>
      <c r="U228" s="76">
        <v>109423404</v>
      </c>
      <c r="V228" s="76">
        <v>107113363</v>
      </c>
      <c r="W228" s="105">
        <v>109425197</v>
      </c>
      <c r="X228" s="105">
        <v>109425197</v>
      </c>
      <c r="Y228" s="105">
        <v>109423404</v>
      </c>
      <c r="Z228" s="105">
        <v>107113363</v>
      </c>
      <c r="AA228" s="105">
        <f>IF(Tabla1[[#This Row],[Compromisos
Diciembre2023Rev19Feb]]="","",Tabla1[[#This Row],[Compromisos
Diciembre2023Rev19Feb]]-Tabla1[[#This Row],[Compromisos
Diciembre2023]])</f>
        <v>0</v>
      </c>
      <c r="AB228" s="105">
        <f>IF(Tabla1[[#This Row],[Giros
Diciembre2023Rev19Feb]]="","",Tabla1[[#This Row],[Giros
Diciembre2023]]-Tabla1[[#This Row],[Giros
Diciembre2023Rev19Feb]])</f>
        <v>0</v>
      </c>
      <c r="AC228" s="74" t="s">
        <v>1446</v>
      </c>
      <c r="AD228" s="74" t="s">
        <v>1446</v>
      </c>
      <c r="AE228" s="74" t="s">
        <v>1446</v>
      </c>
      <c r="AF228" s="74" t="s">
        <v>1446</v>
      </c>
      <c r="AG228" s="74" t="s">
        <v>1446</v>
      </c>
      <c r="AH228" s="74" t="s">
        <v>1446</v>
      </c>
      <c r="AI228" s="78" t="s">
        <v>528</v>
      </c>
      <c r="AJ228" s="74" t="s">
        <v>266</v>
      </c>
      <c r="AK228" s="74" t="s">
        <v>27</v>
      </c>
      <c r="AL228" s="74" t="s">
        <v>157</v>
      </c>
      <c r="AM228" s="74" t="s">
        <v>29</v>
      </c>
      <c r="AN228" s="79">
        <v>0</v>
      </c>
      <c r="AO228" s="79">
        <v>1000</v>
      </c>
      <c r="AP228" s="79">
        <v>144</v>
      </c>
      <c r="AQ228" s="79">
        <v>275</v>
      </c>
      <c r="AR228" s="131">
        <v>190.972222222222</v>
      </c>
      <c r="AS228" s="80"/>
      <c r="AT228" s="115">
        <v>275</v>
      </c>
      <c r="AU228" s="115">
        <v>190.972222222222</v>
      </c>
      <c r="AV228" s="129" t="s">
        <v>2125</v>
      </c>
      <c r="AW228" s="115">
        <f>Tabla1[[#This Row],[TotalEjecuciónaDic20232]]-Tabla1[[#This Row],[TotalEjecuciónaDic2023]]</f>
        <v>0</v>
      </c>
      <c r="AX228" s="118"/>
      <c r="AY228" s="118" t="s">
        <v>2126</v>
      </c>
      <c r="AZ228" s="118">
        <f>LEN(Tabla1[[#This Row],[Observaciones ajustadas]])</f>
        <v>176</v>
      </c>
      <c r="BA228" s="118">
        <f>LEN(Tabla1[[#This Row],[Observaciones ajustadas]])</f>
        <v>176</v>
      </c>
      <c r="BB228" s="118"/>
      <c r="BC228" s="166"/>
      <c r="BD228" s="159"/>
      <c r="BE228" s="163">
        <f t="shared" si="13"/>
        <v>-131</v>
      </c>
      <c r="BF228" s="163">
        <f t="shared" si="14"/>
        <v>9.0277777777777857</v>
      </c>
      <c r="BG228" s="162">
        <f t="shared" si="15"/>
        <v>190.97222222222223</v>
      </c>
      <c r="BH228" s="162">
        <f t="shared" si="16"/>
        <v>27.500000000000004</v>
      </c>
    </row>
    <row r="229" spans="1:60" ht="48.6" customHeight="1" x14ac:dyDescent="0.2">
      <c r="A229" s="166" t="str">
        <f>Tabla1[[#This Row],[CEGE]]&amp;Tabla1[[#This Row],[CentroGestor]]&amp;"-"&amp;Tabla1[[#This Row],[CodProducto]]&amp;"-"&amp;Tabla1[[#This Row],[CodIndicadordeProducto2]]</f>
        <v>0125-010125-13-20</v>
      </c>
      <c r="B229" s="166" t="str">
        <f>D229&amp;Tabla1[[#This Row],[CodIndicadordeProducto2]]</f>
        <v>PM0125011320</v>
      </c>
      <c r="C229" s="166" t="e">
        <f>VLOOKUP(B229,[1]Hoja1!$A$1:$A$507,1,0)</f>
        <v>#N/A</v>
      </c>
      <c r="D229" s="166" t="s">
        <v>2127</v>
      </c>
      <c r="E229" s="166" t="str">
        <f>Tabla1[[#This Row],[CEGE]]&amp;Tabla1[[#This Row],[CodProducto]]</f>
        <v>0125-0113</v>
      </c>
      <c r="F229" s="166" t="str">
        <f>Tabla1[[#This Row],[CEGE]]&amp;Tabla1[[#This Row],[CodProducto]]&amp;Tabla1[[#This Row],[Naturaleza]]&amp;Tabla1[[#This Row],[Periodicidad]]&amp;Tabla1[[#This Row],[UnidaddeMedida]]&amp;Tabla1[[#This Row],[LíneaBase]]&amp;Tabla1[[#This Row],[MetaPlan]]&amp;Tabla1[[#This Row],[MetaAnual]]</f>
        <v>0125-0113AcumuladoTrimestral%010,2</v>
      </c>
      <c r="G229" s="73" t="s">
        <v>1392</v>
      </c>
      <c r="H229" s="74" t="s">
        <v>1459</v>
      </c>
      <c r="I229" s="74" t="s">
        <v>609</v>
      </c>
      <c r="J229" s="74" t="s">
        <v>610</v>
      </c>
      <c r="K229" s="74" t="s">
        <v>31</v>
      </c>
      <c r="L229" s="74" t="s">
        <v>625</v>
      </c>
      <c r="M229" s="75">
        <v>263.55399999999997</v>
      </c>
      <c r="N229" s="75">
        <v>267.30699299999998</v>
      </c>
      <c r="O229" s="75">
        <v>267.30699299999998</v>
      </c>
      <c r="P229" s="75">
        <v>253.56125</v>
      </c>
      <c r="Q229" s="75">
        <v>124.210112</v>
      </c>
      <c r="R229" s="76">
        <v>263554000</v>
      </c>
      <c r="S229" s="76">
        <v>281973774</v>
      </c>
      <c r="T229" s="76">
        <v>25919</v>
      </c>
      <c r="U229" s="76">
        <v>281947855</v>
      </c>
      <c r="V229" s="76">
        <v>272649257</v>
      </c>
      <c r="W229" s="105">
        <v>281973774</v>
      </c>
      <c r="X229" s="105">
        <v>281973774</v>
      </c>
      <c r="Y229" s="105">
        <v>281947855</v>
      </c>
      <c r="Z229" s="105">
        <v>272649257</v>
      </c>
      <c r="AA229" s="105">
        <f>IF(Tabla1[[#This Row],[Compromisos
Diciembre2023Rev19Feb]]="","",Tabla1[[#This Row],[Compromisos
Diciembre2023Rev19Feb]]-Tabla1[[#This Row],[Compromisos
Diciembre2023]])</f>
        <v>0</v>
      </c>
      <c r="AB229" s="105">
        <f>IF(Tabla1[[#This Row],[Giros
Diciembre2023Rev19Feb]]="","",Tabla1[[#This Row],[Giros
Diciembre2023]]-Tabla1[[#This Row],[Giros
Diciembre2023Rev19Feb]])</f>
        <v>0</v>
      </c>
      <c r="AC229" s="74" t="s">
        <v>1446</v>
      </c>
      <c r="AD229" s="74" t="s">
        <v>1446</v>
      </c>
      <c r="AE229" s="74" t="s">
        <v>1446</v>
      </c>
      <c r="AF229" s="74" t="s">
        <v>1446</v>
      </c>
      <c r="AG229" s="74" t="s">
        <v>1446</v>
      </c>
      <c r="AH229" s="74" t="s">
        <v>1446</v>
      </c>
      <c r="AI229" s="78" t="s">
        <v>72</v>
      </c>
      <c r="AJ229" s="74" t="s">
        <v>626</v>
      </c>
      <c r="AK229" s="74" t="s">
        <v>27</v>
      </c>
      <c r="AL229" s="74" t="s">
        <v>157</v>
      </c>
      <c r="AM229" s="74" t="s">
        <v>19</v>
      </c>
      <c r="AN229" s="79">
        <v>0</v>
      </c>
      <c r="AO229" s="79">
        <v>1</v>
      </c>
      <c r="AP229" s="79">
        <v>0.2</v>
      </c>
      <c r="AQ229" s="79">
        <v>0.24399999999999999</v>
      </c>
      <c r="AR229" s="131">
        <v>122</v>
      </c>
      <c r="AS229" s="80"/>
      <c r="AT229" s="115">
        <v>0.24399999999999999</v>
      </c>
      <c r="AU229" s="115">
        <v>122</v>
      </c>
      <c r="AV229" s="117" t="s">
        <v>2128</v>
      </c>
      <c r="AW229" s="115">
        <f>Tabla1[[#This Row],[TotalEjecuciónaDic20232]]-Tabla1[[#This Row],[TotalEjecuciónaDic2023]]</f>
        <v>0</v>
      </c>
      <c r="AX229" s="118"/>
      <c r="AY229" s="118" t="s">
        <v>2129</v>
      </c>
      <c r="AZ229" s="118">
        <f>LEN(Tabla1[[#This Row],[Observaciones ajustadas]])</f>
        <v>212</v>
      </c>
      <c r="BA229" s="118">
        <f>LEN(Tabla1[[#This Row],[Observaciones ajustadas]])</f>
        <v>212</v>
      </c>
      <c r="BB229" s="118"/>
      <c r="BC229" s="166"/>
      <c r="BD229" s="159"/>
      <c r="BE229" s="163">
        <f t="shared" si="13"/>
        <v>-4.3999999999999984E-2</v>
      </c>
      <c r="BF229" s="163">
        <f t="shared" si="14"/>
        <v>78</v>
      </c>
      <c r="BG229" s="162">
        <f t="shared" si="15"/>
        <v>122</v>
      </c>
      <c r="BH229" s="162">
        <f t="shared" si="16"/>
        <v>24.4</v>
      </c>
    </row>
    <row r="230" spans="1:60" ht="48.6" customHeight="1" x14ac:dyDescent="0.2">
      <c r="A230" s="166" t="str">
        <f>Tabla1[[#This Row],[CEGE]]&amp;Tabla1[[#This Row],[CentroGestor]]&amp;"-"&amp;Tabla1[[#This Row],[CodProducto]]&amp;"-"&amp;Tabla1[[#This Row],[CodIndicadordeProducto2]]</f>
        <v>0125-010125-14-21</v>
      </c>
      <c r="B230" s="166" t="str">
        <f>D230&amp;Tabla1[[#This Row],[CodIndicadordeProducto2]]</f>
        <v>PM0125011421</v>
      </c>
      <c r="C230" s="166" t="e">
        <f>VLOOKUP(B230,[1]Hoja1!$A$1:$A$507,1,0)</f>
        <v>#N/A</v>
      </c>
      <c r="D230" s="166" t="s">
        <v>2130</v>
      </c>
      <c r="E230" s="166" t="str">
        <f>Tabla1[[#This Row],[CEGE]]&amp;Tabla1[[#This Row],[CodProducto]]</f>
        <v>0125-0114</v>
      </c>
      <c r="F230" s="166" t="str">
        <f>Tabla1[[#This Row],[CEGE]]&amp;Tabla1[[#This Row],[CodProducto]]&amp;Tabla1[[#This Row],[Naturaleza]]&amp;Tabla1[[#This Row],[Periodicidad]]&amp;Tabla1[[#This Row],[UnidaddeMedida]]&amp;Tabla1[[#This Row],[LíneaBase]]&amp;Tabla1[[#This Row],[MetaPlan]]&amp;Tabla1[[#This Row],[MetaAnual]]</f>
        <v>0125-0114StockTrimestral%100100100</v>
      </c>
      <c r="G230" s="73" t="s">
        <v>1392</v>
      </c>
      <c r="H230" s="74" t="s">
        <v>1459</v>
      </c>
      <c r="I230" s="74" t="s">
        <v>609</v>
      </c>
      <c r="J230" s="74" t="s">
        <v>610</v>
      </c>
      <c r="K230" s="74" t="s">
        <v>196</v>
      </c>
      <c r="L230" s="74" t="s">
        <v>620</v>
      </c>
      <c r="M230" s="75">
        <v>465.79</v>
      </c>
      <c r="N230" s="75">
        <v>441.287555</v>
      </c>
      <c r="O230" s="75">
        <v>441.287555</v>
      </c>
      <c r="P230" s="75">
        <v>428.31181199999997</v>
      </c>
      <c r="Q230" s="75">
        <v>176.340225</v>
      </c>
      <c r="R230" s="76">
        <v>465790000</v>
      </c>
      <c r="S230" s="76">
        <v>441925197</v>
      </c>
      <c r="T230" s="76">
        <v>1793</v>
      </c>
      <c r="U230" s="76">
        <v>441923404</v>
      </c>
      <c r="V230" s="76">
        <v>424099274</v>
      </c>
      <c r="W230" s="105">
        <v>441925197</v>
      </c>
      <c r="X230" s="105">
        <v>441925197</v>
      </c>
      <c r="Y230" s="105">
        <v>441923404</v>
      </c>
      <c r="Z230" s="105">
        <v>424099274</v>
      </c>
      <c r="AA230" s="105">
        <f>IF(Tabla1[[#This Row],[Compromisos
Diciembre2023Rev19Feb]]="","",Tabla1[[#This Row],[Compromisos
Diciembre2023Rev19Feb]]-Tabla1[[#This Row],[Compromisos
Diciembre2023]])</f>
        <v>0</v>
      </c>
      <c r="AB230" s="105">
        <f>IF(Tabla1[[#This Row],[Giros
Diciembre2023Rev19Feb]]="","",Tabla1[[#This Row],[Giros
Diciembre2023]]-Tabla1[[#This Row],[Giros
Diciembre2023Rev19Feb]])</f>
        <v>0</v>
      </c>
      <c r="AC230" s="74" t="s">
        <v>1446</v>
      </c>
      <c r="AD230" s="74" t="s">
        <v>1446</v>
      </c>
      <c r="AE230" s="74" t="s">
        <v>1446</v>
      </c>
      <c r="AF230" s="74" t="s">
        <v>1446</v>
      </c>
      <c r="AG230" s="74" t="s">
        <v>1446</v>
      </c>
      <c r="AH230" s="74" t="s">
        <v>1446</v>
      </c>
      <c r="AI230" s="78" t="s">
        <v>81</v>
      </c>
      <c r="AJ230" s="74" t="s">
        <v>1678</v>
      </c>
      <c r="AK230" s="74" t="s">
        <v>184</v>
      </c>
      <c r="AL230" s="74" t="s">
        <v>157</v>
      </c>
      <c r="AM230" s="74" t="s">
        <v>19</v>
      </c>
      <c r="AN230" s="79">
        <v>100</v>
      </c>
      <c r="AO230" s="79">
        <v>100</v>
      </c>
      <c r="AP230" s="79">
        <v>100</v>
      </c>
      <c r="AQ230" s="79">
        <v>100</v>
      </c>
      <c r="AR230" s="131">
        <v>100</v>
      </c>
      <c r="AS230" s="80"/>
      <c r="AT230" s="115">
        <v>100</v>
      </c>
      <c r="AU230" s="115">
        <v>100</v>
      </c>
      <c r="AV230" s="117" t="s">
        <v>2131</v>
      </c>
      <c r="AW230" s="115">
        <f>Tabla1[[#This Row],[TotalEjecuciónaDic20232]]-Tabla1[[#This Row],[TotalEjecuciónaDic2023]]</f>
        <v>0</v>
      </c>
      <c r="AX230" s="118"/>
      <c r="AY230" s="118"/>
      <c r="AZ230" s="118">
        <f>LEN(Tabla1[[#This Row],[Observaciones ajustadas]])</f>
        <v>0</v>
      </c>
      <c r="BA230" s="118">
        <f>LEN(Tabla1[[#This Row],[Observaciones ajustadas]])</f>
        <v>0</v>
      </c>
      <c r="BB230" s="118"/>
      <c r="BC230" s="166"/>
      <c r="BD230" s="159"/>
      <c r="BE230" s="163">
        <f t="shared" si="13"/>
        <v>0</v>
      </c>
      <c r="BF230" s="163">
        <f t="shared" si="14"/>
        <v>100</v>
      </c>
      <c r="BG230" s="162" t="e">
        <f t="shared" si="15"/>
        <v>#DIV/0!</v>
      </c>
      <c r="BH230" s="162" t="e">
        <f t="shared" si="16"/>
        <v>#DIV/0!</v>
      </c>
    </row>
    <row r="231" spans="1:60" ht="48.6" customHeight="1" x14ac:dyDescent="0.2">
      <c r="A231" s="166" t="str">
        <f>Tabla1[[#This Row],[CEGE]]&amp;Tabla1[[#This Row],[CentroGestor]]&amp;"-"&amp;Tabla1[[#This Row],[CodProducto]]&amp;"-"&amp;Tabla1[[#This Row],[CodIndicadordeProducto2]]</f>
        <v>0125-010125-15-22</v>
      </c>
      <c r="B231" s="166" t="str">
        <f>D231&amp;Tabla1[[#This Row],[CodIndicadordeProducto2]]</f>
        <v>PM0125011522</v>
      </c>
      <c r="C231" s="166" t="e">
        <f>VLOOKUP(B231,[1]Hoja1!$A$1:$A$507,1,0)</f>
        <v>#N/A</v>
      </c>
      <c r="D231" s="166" t="s">
        <v>2132</v>
      </c>
      <c r="E231" s="166" t="str">
        <f>Tabla1[[#This Row],[CEGE]]&amp;Tabla1[[#This Row],[CodProducto]]</f>
        <v>0125-0115</v>
      </c>
      <c r="F231" s="166" t="str">
        <f>Tabla1[[#This Row],[CEGE]]&amp;Tabla1[[#This Row],[CodProducto]]&amp;Tabla1[[#This Row],[Naturaleza]]&amp;Tabla1[[#This Row],[Periodicidad]]&amp;Tabla1[[#This Row],[UnidaddeMedida]]&amp;Tabla1[[#This Row],[LíneaBase]]&amp;Tabla1[[#This Row],[MetaPlan]]&amp;Tabla1[[#This Row],[MetaAnual]]</f>
        <v>0125-0115AcumuladoTrimestralVAL28527</v>
      </c>
      <c r="G231" s="73" t="s">
        <v>1392</v>
      </c>
      <c r="H231" s="74" t="s">
        <v>1459</v>
      </c>
      <c r="I231" s="74" t="s">
        <v>609</v>
      </c>
      <c r="J231" s="74" t="s">
        <v>610</v>
      </c>
      <c r="K231" s="74" t="s">
        <v>200</v>
      </c>
      <c r="L231" s="74" t="s">
        <v>623</v>
      </c>
      <c r="M231" s="75">
        <v>290.26600000000002</v>
      </c>
      <c r="N231" s="75">
        <v>300.53555999999998</v>
      </c>
      <c r="O231" s="75">
        <v>300.53555999999998</v>
      </c>
      <c r="P231" s="75">
        <v>281.05982</v>
      </c>
      <c r="Q231" s="75">
        <v>131.50456</v>
      </c>
      <c r="R231" s="76">
        <v>290266000</v>
      </c>
      <c r="S231" s="76">
        <v>295434431</v>
      </c>
      <c r="T231" s="76">
        <v>96343</v>
      </c>
      <c r="U231" s="76">
        <v>295338088</v>
      </c>
      <c r="V231" s="76">
        <v>280038469</v>
      </c>
      <c r="W231" s="105">
        <v>295434431</v>
      </c>
      <c r="X231" s="105">
        <v>295434431</v>
      </c>
      <c r="Y231" s="105">
        <v>295338088</v>
      </c>
      <c r="Z231" s="105">
        <v>280038469</v>
      </c>
      <c r="AA231" s="105">
        <f>IF(Tabla1[[#This Row],[Compromisos
Diciembre2023Rev19Feb]]="","",Tabla1[[#This Row],[Compromisos
Diciembre2023Rev19Feb]]-Tabla1[[#This Row],[Compromisos
Diciembre2023]])</f>
        <v>0</v>
      </c>
      <c r="AB231" s="105">
        <f>IF(Tabla1[[#This Row],[Giros
Diciembre2023Rev19Feb]]="","",Tabla1[[#This Row],[Giros
Diciembre2023]]-Tabla1[[#This Row],[Giros
Diciembre2023Rev19Feb]])</f>
        <v>0</v>
      </c>
      <c r="AC231" s="74" t="s">
        <v>1446</v>
      </c>
      <c r="AD231" s="74" t="s">
        <v>1446</v>
      </c>
      <c r="AE231" s="74" t="s">
        <v>1446</v>
      </c>
      <c r="AF231" s="74" t="s">
        <v>1446</v>
      </c>
      <c r="AG231" s="74" t="s">
        <v>1446</v>
      </c>
      <c r="AH231" s="74" t="s">
        <v>1446</v>
      </c>
      <c r="AI231" s="78" t="s">
        <v>85</v>
      </c>
      <c r="AJ231" s="74" t="s">
        <v>258</v>
      </c>
      <c r="AK231" s="74" t="s">
        <v>27</v>
      </c>
      <c r="AL231" s="74" t="s">
        <v>157</v>
      </c>
      <c r="AM231" s="74" t="s">
        <v>29</v>
      </c>
      <c r="AN231" s="79">
        <v>28</v>
      </c>
      <c r="AO231" s="79">
        <v>52</v>
      </c>
      <c r="AP231" s="79">
        <v>7</v>
      </c>
      <c r="AQ231" s="79">
        <v>7</v>
      </c>
      <c r="AR231" s="131">
        <v>100</v>
      </c>
      <c r="AS231" s="80"/>
      <c r="AT231" s="115">
        <v>7</v>
      </c>
      <c r="AU231" s="115">
        <v>100</v>
      </c>
      <c r="AV231" s="117" t="s">
        <v>2133</v>
      </c>
      <c r="AW231" s="115">
        <f>Tabla1[[#This Row],[TotalEjecuciónaDic20232]]-Tabla1[[#This Row],[TotalEjecuciónaDic2023]]</f>
        <v>0</v>
      </c>
      <c r="AX231" s="118"/>
      <c r="AY231" s="118"/>
      <c r="AZ231" s="118">
        <f>LEN(Tabla1[[#This Row],[Observaciones ajustadas]])</f>
        <v>0</v>
      </c>
      <c r="BA231" s="118">
        <f>LEN(Tabla1[[#This Row],[Observaciones ajustadas]])</f>
        <v>0</v>
      </c>
      <c r="BB231" s="118"/>
      <c r="BC231" s="166"/>
      <c r="BD231" s="159"/>
      <c r="BE231" s="163">
        <f t="shared" si="13"/>
        <v>0</v>
      </c>
      <c r="BF231" s="163">
        <f t="shared" si="14"/>
        <v>100</v>
      </c>
      <c r="BG231" s="162">
        <f t="shared" si="15"/>
        <v>100</v>
      </c>
      <c r="BH231" s="162">
        <f t="shared" si="16"/>
        <v>-87.5</v>
      </c>
    </row>
    <row r="232" spans="1:60" ht="48.6" customHeight="1" x14ac:dyDescent="0.2">
      <c r="A232" s="166" t="str">
        <f>Tabla1[[#This Row],[CEGE]]&amp;Tabla1[[#This Row],[CentroGestor]]&amp;"-"&amp;Tabla1[[#This Row],[CodProducto]]&amp;"-"&amp;Tabla1[[#This Row],[CodIndicadordeProducto2]]</f>
        <v>0126-010126-01-176</v>
      </c>
      <c r="B232" s="166" t="str">
        <f>D232&amp;Tabla1[[#This Row],[CodIndicadordeProducto2]]</f>
        <v>PM01260101176</v>
      </c>
      <c r="C232" s="166" t="e">
        <f>VLOOKUP(B232,[1]Hoja1!$A$1:$A$507,1,0)</f>
        <v>#N/A</v>
      </c>
      <c r="D232" s="166" t="s">
        <v>2134</v>
      </c>
      <c r="E232" s="166" t="str">
        <f>Tabla1[[#This Row],[CEGE]]&amp;Tabla1[[#This Row],[CodProducto]]</f>
        <v>0126-0101</v>
      </c>
      <c r="F232" s="166" t="str">
        <f>Tabla1[[#This Row],[CEGE]]&amp;Tabla1[[#This Row],[CodProducto]]&amp;Tabla1[[#This Row],[Naturaleza]]&amp;Tabla1[[#This Row],[Periodicidad]]&amp;Tabla1[[#This Row],[UnidaddeMedida]]&amp;Tabla1[[#This Row],[LíneaBase]]&amp;Tabla1[[#This Row],[MetaPlan]]&amp;Tabla1[[#This Row],[MetaAnual]]</f>
        <v>0126-0101AcumuladoTrimestralVAL20523240007900</v>
      </c>
      <c r="G232" s="73" t="s">
        <v>1393</v>
      </c>
      <c r="H232" s="74" t="s">
        <v>1679</v>
      </c>
      <c r="I232" s="74" t="s">
        <v>635</v>
      </c>
      <c r="J232" s="74" t="s">
        <v>636</v>
      </c>
      <c r="K232" s="74" t="s">
        <v>181</v>
      </c>
      <c r="L232" s="74" t="s">
        <v>647</v>
      </c>
      <c r="M232" s="75">
        <v>67805.998999999996</v>
      </c>
      <c r="N232" s="75">
        <v>70942.586125999995</v>
      </c>
      <c r="O232" s="75">
        <v>70942.586125999995</v>
      </c>
      <c r="P232" s="75">
        <v>61089.104450999999</v>
      </c>
      <c r="Q232" s="75">
        <v>19780.425639000001</v>
      </c>
      <c r="R232" s="76">
        <v>67805999000</v>
      </c>
      <c r="S232" s="76">
        <v>74463971492</v>
      </c>
      <c r="T232" s="76">
        <v>2329067150</v>
      </c>
      <c r="U232" s="76">
        <v>72134904342</v>
      </c>
      <c r="V232" s="76">
        <v>38634077393</v>
      </c>
      <c r="W232" s="105">
        <v>74463971492</v>
      </c>
      <c r="X232" s="105">
        <v>74463971492</v>
      </c>
      <c r="Y232" s="105">
        <v>72134904342</v>
      </c>
      <c r="Z232" s="105">
        <v>38634077393</v>
      </c>
      <c r="AA232" s="105">
        <f>IF(Tabla1[[#This Row],[Compromisos
Diciembre2023Rev19Feb]]="","",Tabla1[[#This Row],[Compromisos
Diciembre2023Rev19Feb]]-Tabla1[[#This Row],[Compromisos
Diciembre2023]])</f>
        <v>0</v>
      </c>
      <c r="AB232" s="105">
        <f>IF(Tabla1[[#This Row],[Giros
Diciembre2023Rev19Feb]]="","",Tabla1[[#This Row],[Giros
Diciembre2023]]-Tabla1[[#This Row],[Giros
Diciembre2023Rev19Feb]])</f>
        <v>0</v>
      </c>
      <c r="AC232" s="74" t="s">
        <v>1446</v>
      </c>
      <c r="AD232" s="74" t="s">
        <v>1446</v>
      </c>
      <c r="AE232" s="74" t="s">
        <v>1446</v>
      </c>
      <c r="AF232" s="74" t="s">
        <v>1446</v>
      </c>
      <c r="AG232" s="74" t="s">
        <v>1446</v>
      </c>
      <c r="AH232" s="74" t="s">
        <v>1446</v>
      </c>
      <c r="AI232" s="78" t="s">
        <v>1680</v>
      </c>
      <c r="AJ232" s="74" t="s">
        <v>648</v>
      </c>
      <c r="AK232" s="74" t="s">
        <v>27</v>
      </c>
      <c r="AL232" s="74" t="s">
        <v>157</v>
      </c>
      <c r="AM232" s="74" t="s">
        <v>29</v>
      </c>
      <c r="AN232" s="79">
        <v>20523</v>
      </c>
      <c r="AO232" s="79">
        <v>24000</v>
      </c>
      <c r="AP232" s="79">
        <v>7900</v>
      </c>
      <c r="AQ232" s="79">
        <v>6539</v>
      </c>
      <c r="AR232" s="131">
        <v>82.772151898734194</v>
      </c>
      <c r="AS232" s="80"/>
      <c r="AT232" s="115">
        <v>6539</v>
      </c>
      <c r="AU232" s="115">
        <v>82.772151898734194</v>
      </c>
      <c r="AV232" s="117" t="s">
        <v>2135</v>
      </c>
      <c r="AW232" s="115">
        <f>Tabla1[[#This Row],[TotalEjecuciónaDic20232]]-Tabla1[[#This Row],[TotalEjecuciónaDic2023]]</f>
        <v>0</v>
      </c>
      <c r="AX232" s="118"/>
      <c r="AY232" s="117"/>
      <c r="AZ232" s="118">
        <f>LEN(Tabla1[[#This Row],[Observaciones ajustadas]])</f>
        <v>0</v>
      </c>
      <c r="BA232" s="118">
        <f>LEN(Tabla1[[#This Row],[Observaciones ajustadas]])</f>
        <v>0</v>
      </c>
      <c r="BB232" s="118"/>
      <c r="BC232" s="166"/>
      <c r="BD232" s="159"/>
      <c r="BE232" s="163">
        <f t="shared" si="13"/>
        <v>1361</v>
      </c>
      <c r="BF232" s="163">
        <f t="shared" si="14"/>
        <v>117.22784810126582</v>
      </c>
      <c r="BG232" s="162">
        <f t="shared" si="15"/>
        <v>110.78190604452189</v>
      </c>
      <c r="BH232" s="162">
        <f t="shared" si="16"/>
        <v>-402.1857923497268</v>
      </c>
    </row>
    <row r="233" spans="1:60" ht="48.6" customHeight="1" x14ac:dyDescent="0.2">
      <c r="A233" s="166" t="str">
        <f>Tabla1[[#This Row],[CEGE]]&amp;Tabla1[[#This Row],[CentroGestor]]&amp;"-"&amp;Tabla1[[#This Row],[CodProducto]]&amp;"-"&amp;Tabla1[[#This Row],[CodIndicadordeProducto2]]</f>
        <v>0126-010126-01-177</v>
      </c>
      <c r="B233" s="166" t="str">
        <f>D233&amp;Tabla1[[#This Row],[CodIndicadordeProducto2]]</f>
        <v>PM01260101177</v>
      </c>
      <c r="C233" s="166" t="e">
        <f>VLOOKUP(B233,[1]Hoja1!$A$1:$A$507,1,0)</f>
        <v>#N/A</v>
      </c>
      <c r="D233" s="166" t="s">
        <v>2134</v>
      </c>
      <c r="E233" s="166" t="str">
        <f>Tabla1[[#This Row],[CEGE]]&amp;Tabla1[[#This Row],[CodProducto]]</f>
        <v>0126-0101</v>
      </c>
      <c r="F233" s="166" t="str">
        <f>Tabla1[[#This Row],[CEGE]]&amp;Tabla1[[#This Row],[CodProducto]]&amp;Tabla1[[#This Row],[Naturaleza]]&amp;Tabla1[[#This Row],[Periodicidad]]&amp;Tabla1[[#This Row],[UnidaddeMedida]]&amp;Tabla1[[#This Row],[LíneaBase]]&amp;Tabla1[[#This Row],[MetaPlan]]&amp;Tabla1[[#This Row],[MetaAnual]]</f>
        <v>0126-0101AcumuladoTrimestralVAL23857275007000</v>
      </c>
      <c r="G233" s="73" t="s">
        <v>1393</v>
      </c>
      <c r="H233" s="74" t="s">
        <v>1679</v>
      </c>
      <c r="I233" s="74" t="s">
        <v>635</v>
      </c>
      <c r="J233" s="74" t="s">
        <v>636</v>
      </c>
      <c r="K233" s="74" t="s">
        <v>181</v>
      </c>
      <c r="L233" s="74" t="s">
        <v>647</v>
      </c>
      <c r="M233" s="75">
        <v>0</v>
      </c>
      <c r="N233" s="75">
        <v>0</v>
      </c>
      <c r="O233" s="75">
        <v>0</v>
      </c>
      <c r="P233" s="75">
        <v>0</v>
      </c>
      <c r="Q233" s="75">
        <v>0</v>
      </c>
      <c r="R233" s="76" t="s">
        <v>69</v>
      </c>
      <c r="S233" s="76" t="s">
        <v>69</v>
      </c>
      <c r="T233" s="76" t="s">
        <v>69</v>
      </c>
      <c r="U233" s="76" t="s">
        <v>69</v>
      </c>
      <c r="V233" s="76" t="s">
        <v>69</v>
      </c>
      <c r="W233" s="76" t="s">
        <v>69</v>
      </c>
      <c r="X233" s="76" t="s">
        <v>69</v>
      </c>
      <c r="Y233" s="76" t="s">
        <v>69</v>
      </c>
      <c r="Z233" s="76" t="s">
        <v>69</v>
      </c>
      <c r="AA233" s="105" t="str">
        <f>IF(Tabla1[[#This Row],[Compromisos
Diciembre2023Rev19Feb]]="","",Tabla1[[#This Row],[Compromisos
Diciembre2023Rev19Feb]]-Tabla1[[#This Row],[Compromisos
Diciembre2023]])</f>
        <v/>
      </c>
      <c r="AB233" s="105" t="str">
        <f>IF(Tabla1[[#This Row],[Giros
Diciembre2023Rev19Feb]]="","",Tabla1[[#This Row],[Giros
Diciembre2023]]-Tabla1[[#This Row],[Giros
Diciembre2023Rev19Feb]])</f>
        <v/>
      </c>
      <c r="AC233" s="74" t="s">
        <v>69</v>
      </c>
      <c r="AD233" s="74" t="s">
        <v>69</v>
      </c>
      <c r="AE233" s="74" t="s">
        <v>69</v>
      </c>
      <c r="AF233" s="74" t="s">
        <v>69</v>
      </c>
      <c r="AG233" s="74" t="s">
        <v>69</v>
      </c>
      <c r="AH233" s="74" t="s">
        <v>69</v>
      </c>
      <c r="AI233" s="78" t="s">
        <v>1681</v>
      </c>
      <c r="AJ233" s="74" t="s">
        <v>650</v>
      </c>
      <c r="AK233" s="74" t="s">
        <v>27</v>
      </c>
      <c r="AL233" s="74" t="s">
        <v>157</v>
      </c>
      <c r="AM233" s="74" t="s">
        <v>29</v>
      </c>
      <c r="AN233" s="79">
        <v>23857</v>
      </c>
      <c r="AO233" s="79">
        <v>27500</v>
      </c>
      <c r="AP233" s="79">
        <v>7000</v>
      </c>
      <c r="AQ233" s="79">
        <v>6490</v>
      </c>
      <c r="AR233" s="131">
        <v>92.714285714285694</v>
      </c>
      <c r="AS233" s="80"/>
      <c r="AT233" s="115">
        <v>6490</v>
      </c>
      <c r="AU233" s="115">
        <v>92.714285714285694</v>
      </c>
      <c r="AV233" s="117" t="s">
        <v>2136</v>
      </c>
      <c r="AW233" s="115">
        <f>Tabla1[[#This Row],[TotalEjecuciónaDic20232]]-Tabla1[[#This Row],[TotalEjecuciónaDic2023]]</f>
        <v>0</v>
      </c>
      <c r="AX233" s="118"/>
      <c r="AY233" s="118"/>
      <c r="AZ233" s="118">
        <f>LEN(Tabla1[[#This Row],[Observaciones ajustadas]])</f>
        <v>0</v>
      </c>
      <c r="BA233" s="118">
        <f>LEN(Tabla1[[#This Row],[Observaciones ajustadas]])</f>
        <v>0</v>
      </c>
      <c r="BB233" s="118"/>
      <c r="BC233" s="166"/>
      <c r="BD233" s="159"/>
      <c r="BE233" s="163">
        <f t="shared" si="13"/>
        <v>510</v>
      </c>
      <c r="BF233" s="163">
        <f t="shared" si="14"/>
        <v>107.28571428571429</v>
      </c>
      <c r="BG233" s="162">
        <f t="shared" si="15"/>
        <v>103.02544936821498</v>
      </c>
      <c r="BH233" s="162">
        <f t="shared" si="16"/>
        <v>-476.72248147131484</v>
      </c>
    </row>
    <row r="234" spans="1:60" ht="99.75" customHeight="1" x14ac:dyDescent="0.2">
      <c r="A234" s="166" t="str">
        <f>Tabla1[[#This Row],[CEGE]]&amp;Tabla1[[#This Row],[CentroGestor]]&amp;"-"&amp;Tabla1[[#This Row],[CodProducto]]&amp;"-"&amp;Tabla1[[#This Row],[CodIndicadordeProducto2]]</f>
        <v>0126-010126-01-185</v>
      </c>
      <c r="B234" s="166" t="str">
        <f>D234&amp;Tabla1[[#This Row],[CodIndicadordeProducto2]]</f>
        <v>PM01260101185</v>
      </c>
      <c r="C234" s="166" t="e">
        <f>VLOOKUP(B234,[1]Hoja1!$A$1:$A$507,1,0)</f>
        <v>#N/A</v>
      </c>
      <c r="D234" s="166" t="s">
        <v>2134</v>
      </c>
      <c r="E234" s="166" t="str">
        <f>Tabla1[[#This Row],[CEGE]]&amp;Tabla1[[#This Row],[CodProducto]]</f>
        <v>0126-0101</v>
      </c>
      <c r="F234" s="166" t="str">
        <f>Tabla1[[#This Row],[CEGE]]&amp;Tabla1[[#This Row],[CodProducto]]&amp;Tabla1[[#This Row],[Naturaleza]]&amp;Tabla1[[#This Row],[Periodicidad]]&amp;Tabla1[[#This Row],[UnidaddeMedida]]&amp;Tabla1[[#This Row],[LíneaBase]]&amp;Tabla1[[#This Row],[MetaPlan]]&amp;Tabla1[[#This Row],[MetaAnual]]</f>
        <v>0126-0101StockAnualVAL590590590</v>
      </c>
      <c r="G234" s="73" t="s">
        <v>1393</v>
      </c>
      <c r="H234" s="74" t="s">
        <v>1679</v>
      </c>
      <c r="I234" s="74" t="s">
        <v>635</v>
      </c>
      <c r="J234" s="74" t="s">
        <v>636</v>
      </c>
      <c r="K234" s="74" t="s">
        <v>181</v>
      </c>
      <c r="L234" s="74" t="s">
        <v>647</v>
      </c>
      <c r="M234" s="75">
        <v>0</v>
      </c>
      <c r="N234" s="75">
        <v>0</v>
      </c>
      <c r="O234" s="75">
        <v>0</v>
      </c>
      <c r="P234" s="75">
        <v>0</v>
      </c>
      <c r="Q234" s="75">
        <v>0</v>
      </c>
      <c r="R234" s="76" t="s">
        <v>69</v>
      </c>
      <c r="S234" s="76" t="s">
        <v>69</v>
      </c>
      <c r="T234" s="76" t="s">
        <v>69</v>
      </c>
      <c r="U234" s="76" t="s">
        <v>69</v>
      </c>
      <c r="V234" s="76" t="s">
        <v>69</v>
      </c>
      <c r="W234" s="76" t="s">
        <v>69</v>
      </c>
      <c r="X234" s="76" t="s">
        <v>69</v>
      </c>
      <c r="Y234" s="76" t="s">
        <v>69</v>
      </c>
      <c r="Z234" s="76" t="s">
        <v>69</v>
      </c>
      <c r="AA234" s="105" t="str">
        <f>IF(Tabla1[[#This Row],[Compromisos
Diciembre2023Rev19Feb]]="","",Tabla1[[#This Row],[Compromisos
Diciembre2023Rev19Feb]]-Tabla1[[#This Row],[Compromisos
Diciembre2023]])</f>
        <v/>
      </c>
      <c r="AB234" s="105" t="str">
        <f>IF(Tabla1[[#This Row],[Giros
Diciembre2023Rev19Feb]]="","",Tabla1[[#This Row],[Giros
Diciembre2023]]-Tabla1[[#This Row],[Giros
Diciembre2023Rev19Feb]])</f>
        <v/>
      </c>
      <c r="AC234" s="74" t="s">
        <v>69</v>
      </c>
      <c r="AD234" s="74" t="s">
        <v>69</v>
      </c>
      <c r="AE234" s="74" t="s">
        <v>69</v>
      </c>
      <c r="AF234" s="74" t="s">
        <v>69</v>
      </c>
      <c r="AG234" s="74" t="s">
        <v>69</v>
      </c>
      <c r="AH234" s="74" t="s">
        <v>69</v>
      </c>
      <c r="AI234" s="78" t="s">
        <v>1682</v>
      </c>
      <c r="AJ234" s="74" t="s">
        <v>665</v>
      </c>
      <c r="AK234" s="74" t="s">
        <v>184</v>
      </c>
      <c r="AL234" s="74" t="s">
        <v>89</v>
      </c>
      <c r="AM234" s="74" t="s">
        <v>29</v>
      </c>
      <c r="AN234" s="79">
        <v>590</v>
      </c>
      <c r="AO234" s="79">
        <v>590</v>
      </c>
      <c r="AP234" s="79">
        <v>590</v>
      </c>
      <c r="AQ234" s="79">
        <v>640.83000000000004</v>
      </c>
      <c r="AR234" s="131">
        <v>108.615254237288</v>
      </c>
      <c r="AS234" s="80"/>
      <c r="AT234" s="115">
        <v>640.83000000000004</v>
      </c>
      <c r="AU234" s="115">
        <v>108.615254237288</v>
      </c>
      <c r="AV234" s="129" t="s">
        <v>2137</v>
      </c>
      <c r="AW234" s="115">
        <f>Tabla1[[#This Row],[TotalEjecuciónaDic20232]]-Tabla1[[#This Row],[TotalEjecuciónaDic2023]]</f>
        <v>0</v>
      </c>
      <c r="AX234" s="118"/>
      <c r="AY234" s="137" t="s">
        <v>2138</v>
      </c>
      <c r="AZ234" s="118">
        <f>LEN(Tabla1[[#This Row],[Observaciones ajustadas]])</f>
        <v>187</v>
      </c>
      <c r="BA234" s="118">
        <f>LEN(Tabla1[[#This Row],[Observaciones ajustadas]])</f>
        <v>187</v>
      </c>
      <c r="BB234" s="118"/>
      <c r="BC234" s="166"/>
      <c r="BD234" s="159"/>
      <c r="BE234" s="163">
        <f t="shared" si="13"/>
        <v>-50.830000000000041</v>
      </c>
      <c r="BF234" s="163">
        <f t="shared" si="14"/>
        <v>91.384745762711859</v>
      </c>
      <c r="BG234" s="162" t="e">
        <f t="shared" si="15"/>
        <v>#DIV/0!</v>
      </c>
      <c r="BH234" s="162" t="e">
        <f t="shared" si="16"/>
        <v>#DIV/0!</v>
      </c>
    </row>
    <row r="235" spans="1:60" ht="48.6" customHeight="1" x14ac:dyDescent="0.2">
      <c r="A235" s="166" t="str">
        <f>Tabla1[[#This Row],[CEGE]]&amp;Tabla1[[#This Row],[CentroGestor]]&amp;"-"&amp;Tabla1[[#This Row],[CodProducto]]&amp;"-"&amp;Tabla1[[#This Row],[CodIndicadordeProducto2]]</f>
        <v>0126-010126-01-198</v>
      </c>
      <c r="B235" s="166" t="str">
        <f>D235&amp;Tabla1[[#This Row],[CodIndicadordeProducto2]]</f>
        <v>PM01260101198</v>
      </c>
      <c r="C235" s="166" t="e">
        <f>VLOOKUP(B235,[1]Hoja1!$A$1:$A$507,1,0)</f>
        <v>#N/A</v>
      </c>
      <c r="D235" s="166" t="s">
        <v>2134</v>
      </c>
      <c r="E235" s="166" t="str">
        <f>Tabla1[[#This Row],[CEGE]]&amp;Tabla1[[#This Row],[CodProducto]]</f>
        <v>0126-0101</v>
      </c>
      <c r="F235" s="166" t="str">
        <f>Tabla1[[#This Row],[CEGE]]&amp;Tabla1[[#This Row],[CodProducto]]&amp;Tabla1[[#This Row],[Naturaleza]]&amp;Tabla1[[#This Row],[Periodicidad]]&amp;Tabla1[[#This Row],[UnidaddeMedida]]&amp;Tabla1[[#This Row],[LíneaBase]]&amp;Tabla1[[#This Row],[MetaPlan]]&amp;Tabla1[[#This Row],[MetaAnual]]</f>
        <v>0126-0101StockTrimestralVAL191919</v>
      </c>
      <c r="G235" s="73" t="s">
        <v>1393</v>
      </c>
      <c r="H235" s="74" t="s">
        <v>1679</v>
      </c>
      <c r="I235" s="74" t="s">
        <v>635</v>
      </c>
      <c r="J235" s="74" t="s">
        <v>636</v>
      </c>
      <c r="K235" s="74" t="s">
        <v>181</v>
      </c>
      <c r="L235" s="74" t="s">
        <v>647</v>
      </c>
      <c r="M235" s="75">
        <v>0</v>
      </c>
      <c r="N235" s="75">
        <v>0</v>
      </c>
      <c r="O235" s="75">
        <v>0</v>
      </c>
      <c r="P235" s="75">
        <v>0</v>
      </c>
      <c r="Q235" s="75">
        <v>0</v>
      </c>
      <c r="R235" s="76" t="s">
        <v>69</v>
      </c>
      <c r="S235" s="76" t="s">
        <v>69</v>
      </c>
      <c r="T235" s="76" t="s">
        <v>69</v>
      </c>
      <c r="U235" s="76" t="s">
        <v>69</v>
      </c>
      <c r="V235" s="76" t="s">
        <v>69</v>
      </c>
      <c r="W235" s="76" t="s">
        <v>69</v>
      </c>
      <c r="X235" s="76" t="s">
        <v>69</v>
      </c>
      <c r="Y235" s="76" t="s">
        <v>69</v>
      </c>
      <c r="Z235" s="76" t="s">
        <v>69</v>
      </c>
      <c r="AA235" s="105" t="str">
        <f>IF(Tabla1[[#This Row],[Compromisos
Diciembre2023Rev19Feb]]="","",Tabla1[[#This Row],[Compromisos
Diciembre2023Rev19Feb]]-Tabla1[[#This Row],[Compromisos
Diciembre2023]])</f>
        <v/>
      </c>
      <c r="AB235" s="105" t="str">
        <f>IF(Tabla1[[#This Row],[Giros
Diciembre2023Rev19Feb]]="","",Tabla1[[#This Row],[Giros
Diciembre2023]]-Tabla1[[#This Row],[Giros
Diciembre2023Rev19Feb]])</f>
        <v/>
      </c>
      <c r="AC235" s="74" t="s">
        <v>69</v>
      </c>
      <c r="AD235" s="74" t="s">
        <v>69</v>
      </c>
      <c r="AE235" s="74" t="s">
        <v>69</v>
      </c>
      <c r="AF235" s="74" t="s">
        <v>69</v>
      </c>
      <c r="AG235" s="74" t="s">
        <v>69</v>
      </c>
      <c r="AH235" s="74" t="s">
        <v>69</v>
      </c>
      <c r="AI235" s="78" t="s">
        <v>1683</v>
      </c>
      <c r="AJ235" s="74" t="s">
        <v>690</v>
      </c>
      <c r="AK235" s="74" t="s">
        <v>184</v>
      </c>
      <c r="AL235" s="74" t="s">
        <v>157</v>
      </c>
      <c r="AM235" s="74" t="s">
        <v>29</v>
      </c>
      <c r="AN235" s="79">
        <v>19</v>
      </c>
      <c r="AO235" s="79">
        <v>19</v>
      </c>
      <c r="AP235" s="79">
        <v>19</v>
      </c>
      <c r="AQ235" s="79">
        <v>21</v>
      </c>
      <c r="AR235" s="131">
        <v>110.526315789474</v>
      </c>
      <c r="AS235" s="80"/>
      <c r="AT235" s="115">
        <v>21</v>
      </c>
      <c r="AU235" s="115">
        <v>110.526315789474</v>
      </c>
      <c r="AV235" s="117" t="s">
        <v>2139</v>
      </c>
      <c r="AW235" s="115">
        <f>Tabla1[[#This Row],[TotalEjecuciónaDic20232]]-Tabla1[[#This Row],[TotalEjecuciónaDic2023]]</f>
        <v>0</v>
      </c>
      <c r="AX235" s="118"/>
      <c r="AY235" s="118"/>
      <c r="AZ235" s="118">
        <f>LEN(Tabla1[[#This Row],[Observaciones ajustadas]])</f>
        <v>0</v>
      </c>
      <c r="BA235" s="118">
        <f>LEN(Tabla1[[#This Row],[Observaciones ajustadas]])</f>
        <v>0</v>
      </c>
      <c r="BB235" s="118"/>
      <c r="BC235" s="166"/>
      <c r="BD235" s="159"/>
      <c r="BE235" s="163">
        <f t="shared" si="13"/>
        <v>-2</v>
      </c>
      <c r="BF235" s="163">
        <f t="shared" si="14"/>
        <v>89.473684210526315</v>
      </c>
      <c r="BG235" s="162" t="e">
        <f t="shared" si="15"/>
        <v>#DIV/0!</v>
      </c>
      <c r="BH235" s="162" t="e">
        <f t="shared" si="16"/>
        <v>#DIV/0!</v>
      </c>
    </row>
    <row r="236" spans="1:60" ht="48.6" customHeight="1" x14ac:dyDescent="0.2">
      <c r="A236" s="166" t="str">
        <f>Tabla1[[#This Row],[CEGE]]&amp;Tabla1[[#This Row],[CentroGestor]]&amp;"-"&amp;Tabla1[[#This Row],[CodProducto]]&amp;"-"&amp;Tabla1[[#This Row],[CodIndicadordeProducto2]]</f>
        <v>0126-010126-02-172</v>
      </c>
      <c r="B236" s="166" t="str">
        <f>D236&amp;Tabla1[[#This Row],[CodIndicadordeProducto2]]</f>
        <v>PM01260102172</v>
      </c>
      <c r="C236" s="166" t="e">
        <f>VLOOKUP(B236,[1]Hoja1!$A$1:$A$507,1,0)</f>
        <v>#N/A</v>
      </c>
      <c r="D236" s="166" t="s">
        <v>2140</v>
      </c>
      <c r="E236" s="166" t="str">
        <f>Tabla1[[#This Row],[CEGE]]&amp;Tabla1[[#This Row],[CodProducto]]</f>
        <v>0126-0102</v>
      </c>
      <c r="F236" s="166" t="str">
        <f>Tabla1[[#This Row],[CEGE]]&amp;Tabla1[[#This Row],[CodProducto]]&amp;Tabla1[[#This Row],[Naturaleza]]&amp;Tabla1[[#This Row],[Periodicidad]]&amp;Tabla1[[#This Row],[UnidaddeMedida]]&amp;Tabla1[[#This Row],[LíneaBase]]&amp;Tabla1[[#This Row],[MetaPlan]]&amp;Tabla1[[#This Row],[MetaAnual]]</f>
        <v>0126-0102AcumuladoAnualVAL22,844134</v>
      </c>
      <c r="G236" s="73" t="s">
        <v>1393</v>
      </c>
      <c r="H236" s="74" t="s">
        <v>1679</v>
      </c>
      <c r="I236" s="74" t="s">
        <v>635</v>
      </c>
      <c r="J236" s="74" t="s">
        <v>636</v>
      </c>
      <c r="K236" s="74" t="s">
        <v>186</v>
      </c>
      <c r="L236" s="74" t="s">
        <v>637</v>
      </c>
      <c r="M236" s="75">
        <v>73805.313999999998</v>
      </c>
      <c r="N236" s="75">
        <v>70213.777113000004</v>
      </c>
      <c r="O236" s="75">
        <v>70213.777113000004</v>
      </c>
      <c r="P236" s="75">
        <v>51821.350554999997</v>
      </c>
      <c r="Q236" s="75">
        <v>36199.783816000003</v>
      </c>
      <c r="R236" s="76">
        <v>73805314000</v>
      </c>
      <c r="S236" s="76">
        <v>65996522682</v>
      </c>
      <c r="T236" s="76">
        <v>7331467970</v>
      </c>
      <c r="U236" s="76">
        <v>58665054712</v>
      </c>
      <c r="V236" s="76">
        <v>49512031786</v>
      </c>
      <c r="W236" s="105">
        <v>65996522682</v>
      </c>
      <c r="X236" s="105">
        <v>65996522682</v>
      </c>
      <c r="Y236" s="105">
        <v>58665054712</v>
      </c>
      <c r="Z236" s="105">
        <v>49512031786</v>
      </c>
      <c r="AA236" s="105">
        <f>IF(Tabla1[[#This Row],[Compromisos
Diciembre2023Rev19Feb]]="","",Tabla1[[#This Row],[Compromisos
Diciembre2023Rev19Feb]]-Tabla1[[#This Row],[Compromisos
Diciembre2023]])</f>
        <v>0</v>
      </c>
      <c r="AB236" s="105">
        <f>IF(Tabla1[[#This Row],[Giros
Diciembre2023Rev19Feb]]="","",Tabla1[[#This Row],[Giros
Diciembre2023]]-Tabla1[[#This Row],[Giros
Diciembre2023Rev19Feb]])</f>
        <v>0</v>
      </c>
      <c r="AC236" s="74" t="s">
        <v>1446</v>
      </c>
      <c r="AD236" s="74" t="s">
        <v>1446</v>
      </c>
      <c r="AE236" s="74" t="s">
        <v>1446</v>
      </c>
      <c r="AF236" s="74" t="s">
        <v>1460</v>
      </c>
      <c r="AG236" s="74" t="s">
        <v>1460</v>
      </c>
      <c r="AH236" s="74" t="s">
        <v>1446</v>
      </c>
      <c r="AI236" s="78" t="s">
        <v>1684</v>
      </c>
      <c r="AJ236" s="74" t="s">
        <v>638</v>
      </c>
      <c r="AK236" s="74" t="s">
        <v>27</v>
      </c>
      <c r="AL236" s="74" t="s">
        <v>89</v>
      </c>
      <c r="AM236" s="74" t="s">
        <v>29</v>
      </c>
      <c r="AN236" s="79">
        <v>22.84</v>
      </c>
      <c r="AO236" s="79">
        <v>41</v>
      </c>
      <c r="AP236" s="79">
        <v>34</v>
      </c>
      <c r="AQ236" s="79">
        <v>41.11</v>
      </c>
      <c r="AR236" s="131">
        <v>120.91176470588201</v>
      </c>
      <c r="AS236" s="80"/>
      <c r="AT236" s="115">
        <v>41.11</v>
      </c>
      <c r="AU236" s="115">
        <v>120.91176470588201</v>
      </c>
      <c r="AV236" s="117" t="s">
        <v>2141</v>
      </c>
      <c r="AW236" s="115">
        <f>Tabla1[[#This Row],[TotalEjecuciónaDic20232]]-Tabla1[[#This Row],[TotalEjecuciónaDic2023]]</f>
        <v>0</v>
      </c>
      <c r="AX236" s="118"/>
      <c r="AY236" s="118"/>
      <c r="AZ236" s="118">
        <f>LEN(Tabla1[[#This Row],[Observaciones ajustadas]])</f>
        <v>0</v>
      </c>
      <c r="BA236" s="118">
        <f>LEN(Tabla1[[#This Row],[Observaciones ajustadas]])</f>
        <v>0</v>
      </c>
      <c r="BB236" s="118"/>
      <c r="BC236" s="166"/>
      <c r="BD236" s="159"/>
      <c r="BE236" s="163">
        <f t="shared" si="13"/>
        <v>-7.1099999999999994</v>
      </c>
      <c r="BF236" s="163">
        <f t="shared" si="14"/>
        <v>79.088235294117652</v>
      </c>
      <c r="BG236" s="162">
        <f t="shared" si="15"/>
        <v>163.70967741935482</v>
      </c>
      <c r="BH236" s="162">
        <f t="shared" si="16"/>
        <v>100.60572687224669</v>
      </c>
    </row>
    <row r="237" spans="1:60" ht="48.6" customHeight="1" x14ac:dyDescent="0.2">
      <c r="A237" s="166" t="str">
        <f>Tabla1[[#This Row],[CEGE]]&amp;Tabla1[[#This Row],[CentroGestor]]&amp;"-"&amp;Tabla1[[#This Row],[CodProducto]]&amp;"-"&amp;Tabla1[[#This Row],[CodIndicadordeProducto2]]</f>
        <v>0126-010126-02-173</v>
      </c>
      <c r="B237" s="166" t="str">
        <f>D237&amp;Tabla1[[#This Row],[CodIndicadordeProducto2]]</f>
        <v>PM01260102173</v>
      </c>
      <c r="C237" s="166" t="e">
        <f>VLOOKUP(B237,[1]Hoja1!$A$1:$A$507,1,0)</f>
        <v>#N/A</v>
      </c>
      <c r="D237" s="166" t="s">
        <v>2140</v>
      </c>
      <c r="E237" s="166" t="str">
        <f>Tabla1[[#This Row],[CEGE]]&amp;Tabla1[[#This Row],[CodProducto]]</f>
        <v>0126-0102</v>
      </c>
      <c r="F237" s="166" t="str">
        <f>Tabla1[[#This Row],[CEGE]]&amp;Tabla1[[#This Row],[CodProducto]]&amp;Tabla1[[#This Row],[Naturaleza]]&amp;Tabla1[[#This Row],[Periodicidad]]&amp;Tabla1[[#This Row],[UnidaddeMedida]]&amp;Tabla1[[#This Row],[LíneaBase]]&amp;Tabla1[[#This Row],[MetaPlan]]&amp;Tabla1[[#This Row],[MetaAnual]]</f>
        <v>0126-0102AcumuladoSemestralVAL444444</v>
      </c>
      <c r="G237" s="73" t="s">
        <v>1393</v>
      </c>
      <c r="H237" s="74" t="s">
        <v>1679</v>
      </c>
      <c r="I237" s="74" t="s">
        <v>635</v>
      </c>
      <c r="J237" s="74" t="s">
        <v>636</v>
      </c>
      <c r="K237" s="74" t="s">
        <v>186</v>
      </c>
      <c r="L237" s="74" t="s">
        <v>637</v>
      </c>
      <c r="M237" s="75">
        <v>0</v>
      </c>
      <c r="N237" s="75">
        <v>0</v>
      </c>
      <c r="O237" s="75">
        <v>0</v>
      </c>
      <c r="P237" s="75">
        <v>0</v>
      </c>
      <c r="Q237" s="75">
        <v>0</v>
      </c>
      <c r="R237" s="76" t="s">
        <v>69</v>
      </c>
      <c r="S237" s="76" t="s">
        <v>69</v>
      </c>
      <c r="T237" s="76" t="s">
        <v>69</v>
      </c>
      <c r="U237" s="76" t="s">
        <v>69</v>
      </c>
      <c r="V237" s="76" t="s">
        <v>69</v>
      </c>
      <c r="W237" s="76" t="s">
        <v>69</v>
      </c>
      <c r="X237" s="76" t="s">
        <v>69</v>
      </c>
      <c r="Y237" s="76" t="s">
        <v>69</v>
      </c>
      <c r="Z237" s="76" t="s">
        <v>69</v>
      </c>
      <c r="AA237" s="105" t="str">
        <f>IF(Tabla1[[#This Row],[Compromisos
Diciembre2023Rev19Feb]]="","",Tabla1[[#This Row],[Compromisos
Diciembre2023Rev19Feb]]-Tabla1[[#This Row],[Compromisos
Diciembre2023]])</f>
        <v/>
      </c>
      <c r="AB237" s="105" t="str">
        <f>IF(Tabla1[[#This Row],[Giros
Diciembre2023Rev19Feb]]="","",Tabla1[[#This Row],[Giros
Diciembre2023]]-Tabla1[[#This Row],[Giros
Diciembre2023Rev19Feb]])</f>
        <v/>
      </c>
      <c r="AC237" s="74" t="s">
        <v>69</v>
      </c>
      <c r="AD237" s="74" t="s">
        <v>69</v>
      </c>
      <c r="AE237" s="74" t="s">
        <v>69</v>
      </c>
      <c r="AF237" s="74" t="s">
        <v>69</v>
      </c>
      <c r="AG237" s="74" t="s">
        <v>69</v>
      </c>
      <c r="AH237" s="74" t="s">
        <v>69</v>
      </c>
      <c r="AI237" s="78" t="s">
        <v>1685</v>
      </c>
      <c r="AJ237" s="74" t="s">
        <v>640</v>
      </c>
      <c r="AK237" s="74" t="s">
        <v>27</v>
      </c>
      <c r="AL237" s="74" t="s">
        <v>176</v>
      </c>
      <c r="AM237" s="74" t="s">
        <v>29</v>
      </c>
      <c r="AN237" s="79">
        <v>44</v>
      </c>
      <c r="AO237" s="79">
        <v>44</v>
      </c>
      <c r="AP237" s="79">
        <v>44</v>
      </c>
      <c r="AQ237" s="79">
        <v>45</v>
      </c>
      <c r="AR237" s="131">
        <v>102.272727272727</v>
      </c>
      <c r="AS237" s="80"/>
      <c r="AT237" s="115">
        <v>45</v>
      </c>
      <c r="AU237" s="115">
        <v>102.272727272727</v>
      </c>
      <c r="AV237" s="117" t="s">
        <v>2142</v>
      </c>
      <c r="AW237" s="115">
        <f>Tabla1[[#This Row],[TotalEjecuciónaDic20232]]-Tabla1[[#This Row],[TotalEjecuciónaDic2023]]</f>
        <v>0</v>
      </c>
      <c r="AX237" s="118"/>
      <c r="AY237" s="118"/>
      <c r="AZ237" s="118">
        <f>LEN(Tabla1[[#This Row],[Observaciones ajustadas]])</f>
        <v>0</v>
      </c>
      <c r="BA237" s="118">
        <f>LEN(Tabla1[[#This Row],[Observaciones ajustadas]])</f>
        <v>0</v>
      </c>
      <c r="BB237" s="118"/>
      <c r="BC237" s="166"/>
      <c r="BD237" s="159"/>
      <c r="BE237" s="163">
        <f t="shared" si="13"/>
        <v>-1</v>
      </c>
      <c r="BF237" s="163">
        <f t="shared" si="14"/>
        <v>97.727272727272734</v>
      </c>
      <c r="BG237" s="162" t="e">
        <f t="shared" si="15"/>
        <v>#DIV/0!</v>
      </c>
      <c r="BH237" s="162" t="e">
        <f t="shared" si="16"/>
        <v>#DIV/0!</v>
      </c>
    </row>
    <row r="238" spans="1:60" ht="48.6" customHeight="1" x14ac:dyDescent="0.2">
      <c r="A238" s="166" t="str">
        <f>Tabla1[[#This Row],[CEGE]]&amp;Tabla1[[#This Row],[CentroGestor]]&amp;"-"&amp;Tabla1[[#This Row],[CodProducto]]&amp;"-"&amp;Tabla1[[#This Row],[CodIndicadordeProducto2]]</f>
        <v>0126-010126-02-175</v>
      </c>
      <c r="B238" s="166" t="str">
        <f>D238&amp;Tabla1[[#This Row],[CodIndicadordeProducto2]]</f>
        <v>PM01260102175</v>
      </c>
      <c r="C238" s="166" t="e">
        <f>VLOOKUP(B238,[1]Hoja1!$A$1:$A$507,1,0)</f>
        <v>#N/A</v>
      </c>
      <c r="D238" s="166" t="s">
        <v>2140</v>
      </c>
      <c r="E238" s="166" t="str">
        <f>Tabla1[[#This Row],[CEGE]]&amp;Tabla1[[#This Row],[CodProducto]]</f>
        <v>0126-0102</v>
      </c>
      <c r="F238" s="166" t="str">
        <f>Tabla1[[#This Row],[CEGE]]&amp;Tabla1[[#This Row],[CodProducto]]&amp;Tabla1[[#This Row],[Naturaleza]]&amp;Tabla1[[#This Row],[Periodicidad]]&amp;Tabla1[[#This Row],[UnidaddeMedida]]&amp;Tabla1[[#This Row],[LíneaBase]]&amp;Tabla1[[#This Row],[MetaPlan]]&amp;Tabla1[[#This Row],[MetaAnual]]</f>
        <v>0126-0102AcumuladoTrimestralVAL9892911500031000</v>
      </c>
      <c r="G238" s="73" t="s">
        <v>1393</v>
      </c>
      <c r="H238" s="74" t="s">
        <v>1679</v>
      </c>
      <c r="I238" s="74" t="s">
        <v>635</v>
      </c>
      <c r="J238" s="74" t="s">
        <v>636</v>
      </c>
      <c r="K238" s="74" t="s">
        <v>186</v>
      </c>
      <c r="L238" s="74" t="s">
        <v>637</v>
      </c>
      <c r="M238" s="75">
        <v>0</v>
      </c>
      <c r="N238" s="75">
        <v>0</v>
      </c>
      <c r="O238" s="75">
        <v>0</v>
      </c>
      <c r="P238" s="75">
        <v>0</v>
      </c>
      <c r="Q238" s="75">
        <v>0</v>
      </c>
      <c r="R238" s="76" t="s">
        <v>69</v>
      </c>
      <c r="S238" s="76" t="s">
        <v>69</v>
      </c>
      <c r="T238" s="76" t="s">
        <v>69</v>
      </c>
      <c r="U238" s="76" t="s">
        <v>69</v>
      </c>
      <c r="V238" s="76" t="s">
        <v>69</v>
      </c>
      <c r="W238" s="76" t="s">
        <v>69</v>
      </c>
      <c r="X238" s="76" t="s">
        <v>69</v>
      </c>
      <c r="Y238" s="76" t="s">
        <v>69</v>
      </c>
      <c r="Z238" s="76" t="s">
        <v>69</v>
      </c>
      <c r="AA238" s="105" t="str">
        <f>IF(Tabla1[[#This Row],[Compromisos
Diciembre2023Rev19Feb]]="","",Tabla1[[#This Row],[Compromisos
Diciembre2023Rev19Feb]]-Tabla1[[#This Row],[Compromisos
Diciembre2023]])</f>
        <v/>
      </c>
      <c r="AB238" s="105" t="str">
        <f>IF(Tabla1[[#This Row],[Giros
Diciembre2023Rev19Feb]]="","",Tabla1[[#This Row],[Giros
Diciembre2023]]-Tabla1[[#This Row],[Giros
Diciembre2023Rev19Feb]])</f>
        <v/>
      </c>
      <c r="AC238" s="74" t="s">
        <v>69</v>
      </c>
      <c r="AD238" s="74" t="s">
        <v>69</v>
      </c>
      <c r="AE238" s="74" t="s">
        <v>69</v>
      </c>
      <c r="AF238" s="74" t="s">
        <v>69</v>
      </c>
      <c r="AG238" s="74" t="s">
        <v>69</v>
      </c>
      <c r="AH238" s="74" t="s">
        <v>69</v>
      </c>
      <c r="AI238" s="78" t="s">
        <v>1686</v>
      </c>
      <c r="AJ238" s="74" t="s">
        <v>645</v>
      </c>
      <c r="AK238" s="74" t="s">
        <v>27</v>
      </c>
      <c r="AL238" s="74" t="s">
        <v>157</v>
      </c>
      <c r="AM238" s="74" t="s">
        <v>29</v>
      </c>
      <c r="AN238" s="79">
        <v>98929</v>
      </c>
      <c r="AO238" s="79">
        <v>115000</v>
      </c>
      <c r="AP238" s="79">
        <v>31000</v>
      </c>
      <c r="AQ238" s="79">
        <v>32546</v>
      </c>
      <c r="AR238" s="131">
        <v>104.987096774194</v>
      </c>
      <c r="AS238" s="80"/>
      <c r="AT238" s="115">
        <v>32546</v>
      </c>
      <c r="AU238" s="115">
        <v>104.987096774194</v>
      </c>
      <c r="AV238" s="117" t="s">
        <v>2143</v>
      </c>
      <c r="AW238" s="115">
        <f>Tabla1[[#This Row],[TotalEjecuciónaDic20232]]-Tabla1[[#This Row],[TotalEjecuciónaDic2023]]</f>
        <v>0</v>
      </c>
      <c r="AX238" s="118"/>
      <c r="AY238" s="118"/>
      <c r="AZ238" s="118">
        <f>LEN(Tabla1[[#This Row],[Observaciones ajustadas]])</f>
        <v>0</v>
      </c>
      <c r="BA238" s="118">
        <f>LEN(Tabla1[[#This Row],[Observaciones ajustadas]])</f>
        <v>0</v>
      </c>
      <c r="BB238" s="118"/>
      <c r="BC238" s="166"/>
      <c r="BD238" s="159"/>
      <c r="BE238" s="163">
        <f t="shared" si="13"/>
        <v>-1546</v>
      </c>
      <c r="BF238" s="163">
        <f t="shared" si="14"/>
        <v>95.012903225806454</v>
      </c>
      <c r="BG238" s="162">
        <f t="shared" si="15"/>
        <v>97.724094274904687</v>
      </c>
      <c r="BH238" s="162">
        <f t="shared" si="16"/>
        <v>-413.0607927322506</v>
      </c>
    </row>
    <row r="239" spans="1:60" ht="48.6" customHeight="1" x14ac:dyDescent="0.2">
      <c r="A239" s="166" t="str">
        <f>Tabla1[[#This Row],[CEGE]]&amp;Tabla1[[#This Row],[CentroGestor]]&amp;"-"&amp;Tabla1[[#This Row],[CodProducto]]&amp;"-"&amp;Tabla1[[#This Row],[CodIndicadordeProducto2]]</f>
        <v>0126-010126-02-178</v>
      </c>
      <c r="B239" s="166" t="str">
        <f>D239&amp;Tabla1[[#This Row],[CodIndicadordeProducto2]]</f>
        <v>PM01260102178</v>
      </c>
      <c r="C239" s="166" t="e">
        <f>VLOOKUP(B239,[1]Hoja1!$A$1:$A$507,1,0)</f>
        <v>#N/A</v>
      </c>
      <c r="D239" s="166" t="s">
        <v>2140</v>
      </c>
      <c r="E239" s="166" t="str">
        <f>Tabla1[[#This Row],[CEGE]]&amp;Tabla1[[#This Row],[CodProducto]]</f>
        <v>0126-0102</v>
      </c>
      <c r="F239" s="166" t="str">
        <f>Tabla1[[#This Row],[CEGE]]&amp;Tabla1[[#This Row],[CodProducto]]&amp;Tabla1[[#This Row],[Naturaleza]]&amp;Tabla1[[#This Row],[Periodicidad]]&amp;Tabla1[[#This Row],[UnidaddeMedida]]&amp;Tabla1[[#This Row],[LíneaBase]]&amp;Tabla1[[#This Row],[MetaPlan]]&amp;Tabla1[[#This Row],[MetaAnual]]</f>
        <v>0126-0102AcumuladoMensual%68327,99</v>
      </c>
      <c r="G239" s="73" t="s">
        <v>1393</v>
      </c>
      <c r="H239" s="74" t="s">
        <v>1679</v>
      </c>
      <c r="I239" s="74" t="s">
        <v>635</v>
      </c>
      <c r="J239" s="74" t="s">
        <v>636</v>
      </c>
      <c r="K239" s="74" t="s">
        <v>186</v>
      </c>
      <c r="L239" s="74" t="s">
        <v>637</v>
      </c>
      <c r="M239" s="75">
        <v>0</v>
      </c>
      <c r="N239" s="75">
        <v>0</v>
      </c>
      <c r="O239" s="75">
        <v>0</v>
      </c>
      <c r="P239" s="75">
        <v>0</v>
      </c>
      <c r="Q239" s="75">
        <v>0</v>
      </c>
      <c r="R239" s="76" t="s">
        <v>69</v>
      </c>
      <c r="S239" s="76" t="s">
        <v>69</v>
      </c>
      <c r="T239" s="76" t="s">
        <v>69</v>
      </c>
      <c r="U239" s="76" t="s">
        <v>69</v>
      </c>
      <c r="V239" s="76" t="s">
        <v>69</v>
      </c>
      <c r="W239" s="76" t="s">
        <v>69</v>
      </c>
      <c r="X239" s="76" t="s">
        <v>69</v>
      </c>
      <c r="Y239" s="76" t="s">
        <v>69</v>
      </c>
      <c r="Z239" s="76" t="s">
        <v>69</v>
      </c>
      <c r="AA239" s="105" t="str">
        <f>IF(Tabla1[[#This Row],[Compromisos
Diciembre2023Rev19Feb]]="","",Tabla1[[#This Row],[Compromisos
Diciembre2023Rev19Feb]]-Tabla1[[#This Row],[Compromisos
Diciembre2023]])</f>
        <v/>
      </c>
      <c r="AB239" s="105" t="str">
        <f>IF(Tabla1[[#This Row],[Giros
Diciembre2023Rev19Feb]]="","",Tabla1[[#This Row],[Giros
Diciembre2023]]-Tabla1[[#This Row],[Giros
Diciembre2023Rev19Feb]])</f>
        <v/>
      </c>
      <c r="AC239" s="74" t="s">
        <v>69</v>
      </c>
      <c r="AD239" s="74" t="s">
        <v>69</v>
      </c>
      <c r="AE239" s="74" t="s">
        <v>69</v>
      </c>
      <c r="AF239" s="74" t="s">
        <v>69</v>
      </c>
      <c r="AG239" s="74" t="s">
        <v>69</v>
      </c>
      <c r="AH239" s="74" t="s">
        <v>69</v>
      </c>
      <c r="AI239" s="78" t="s">
        <v>1687</v>
      </c>
      <c r="AJ239" s="74" t="s">
        <v>652</v>
      </c>
      <c r="AK239" s="74" t="s">
        <v>27</v>
      </c>
      <c r="AL239" s="74" t="s">
        <v>28</v>
      </c>
      <c r="AM239" s="74" t="s">
        <v>19</v>
      </c>
      <c r="AN239" s="79">
        <v>68</v>
      </c>
      <c r="AO239" s="79">
        <v>32</v>
      </c>
      <c r="AP239" s="79">
        <v>7.99</v>
      </c>
      <c r="AQ239" s="79">
        <v>2.38</v>
      </c>
      <c r="AR239" s="131">
        <v>29.79</v>
      </c>
      <c r="AS239" s="80"/>
      <c r="AT239" s="79">
        <v>2.38</v>
      </c>
      <c r="AU239" s="131">
        <v>29.79</v>
      </c>
      <c r="AV239" s="129" t="s">
        <v>2144</v>
      </c>
      <c r="AW239" s="115">
        <f>Tabla1[[#This Row],[TotalEjecuciónaDic20232]]-Tabla1[[#This Row],[TotalEjecuciónaDic2023]]</f>
        <v>0</v>
      </c>
      <c r="AX239" s="118"/>
      <c r="AY239" s="118" t="s">
        <v>2145</v>
      </c>
      <c r="AZ239" s="118">
        <f>LEN(Tabla1[[#This Row],[Observaciones ajustadas]])</f>
        <v>233</v>
      </c>
      <c r="BA239" s="118">
        <f>LEN(Tabla1[[#This Row],[Observaciones ajustadas]])</f>
        <v>233</v>
      </c>
      <c r="BB239" s="118"/>
      <c r="BC239" s="166"/>
      <c r="BD239" s="159"/>
      <c r="BE239" s="163">
        <f t="shared" si="13"/>
        <v>5.61</v>
      </c>
      <c r="BF239" s="163">
        <f t="shared" si="14"/>
        <v>170.21276595744681</v>
      </c>
      <c r="BG239" s="162">
        <f t="shared" si="15"/>
        <v>109.34844192634563</v>
      </c>
      <c r="BH239" s="162">
        <f t="shared" si="16"/>
        <v>182.27777777777777</v>
      </c>
    </row>
    <row r="240" spans="1:60" ht="48.6" customHeight="1" x14ac:dyDescent="0.2">
      <c r="A240" s="166" t="str">
        <f>Tabla1[[#This Row],[CEGE]]&amp;Tabla1[[#This Row],[CentroGestor]]&amp;"-"&amp;Tabla1[[#This Row],[CodProducto]]&amp;"-"&amp;Tabla1[[#This Row],[CodIndicadordeProducto2]]</f>
        <v>0126-010126-02-180</v>
      </c>
      <c r="B240" s="166" t="str">
        <f>D240&amp;Tabla1[[#This Row],[CodIndicadordeProducto2]]</f>
        <v>PM01260102180</v>
      </c>
      <c r="C240" s="166" t="e">
        <f>VLOOKUP(B240,[1]Hoja1!$A$1:$A$507,1,0)</f>
        <v>#N/A</v>
      </c>
      <c r="D240" s="166" t="s">
        <v>2140</v>
      </c>
      <c r="E240" s="166" t="str">
        <f>Tabla1[[#This Row],[CEGE]]&amp;Tabla1[[#This Row],[CodProducto]]</f>
        <v>0126-0102</v>
      </c>
      <c r="F240" s="166" t="str">
        <f>Tabla1[[#This Row],[CEGE]]&amp;Tabla1[[#This Row],[CodProducto]]&amp;Tabla1[[#This Row],[Naturaleza]]&amp;Tabla1[[#This Row],[Periodicidad]]&amp;Tabla1[[#This Row],[UnidaddeMedida]]&amp;Tabla1[[#This Row],[LíneaBase]]&amp;Tabla1[[#This Row],[MetaPlan]]&amp;Tabla1[[#This Row],[MetaAnual]]</f>
        <v>0126-0102AcumuladoSemestral%010042,03</v>
      </c>
      <c r="G240" s="73" t="s">
        <v>1393</v>
      </c>
      <c r="H240" s="74" t="s">
        <v>1679</v>
      </c>
      <c r="I240" s="74" t="s">
        <v>635</v>
      </c>
      <c r="J240" s="74" t="s">
        <v>636</v>
      </c>
      <c r="K240" s="74" t="s">
        <v>186</v>
      </c>
      <c r="L240" s="74" t="s">
        <v>637</v>
      </c>
      <c r="M240" s="75">
        <v>0</v>
      </c>
      <c r="N240" s="75">
        <v>0</v>
      </c>
      <c r="O240" s="75">
        <v>0</v>
      </c>
      <c r="P240" s="75">
        <v>0</v>
      </c>
      <c r="Q240" s="75">
        <v>0</v>
      </c>
      <c r="R240" s="76" t="s">
        <v>69</v>
      </c>
      <c r="S240" s="76" t="s">
        <v>69</v>
      </c>
      <c r="T240" s="76" t="s">
        <v>69</v>
      </c>
      <c r="U240" s="76" t="s">
        <v>69</v>
      </c>
      <c r="V240" s="76" t="s">
        <v>69</v>
      </c>
      <c r="W240" s="76" t="s">
        <v>69</v>
      </c>
      <c r="X240" s="76" t="s">
        <v>69</v>
      </c>
      <c r="Y240" s="76" t="s">
        <v>69</v>
      </c>
      <c r="Z240" s="76" t="s">
        <v>69</v>
      </c>
      <c r="AA240" s="105" t="str">
        <f>IF(Tabla1[[#This Row],[Compromisos
Diciembre2023Rev19Feb]]="","",Tabla1[[#This Row],[Compromisos
Diciembre2023Rev19Feb]]-Tabla1[[#This Row],[Compromisos
Diciembre2023]])</f>
        <v/>
      </c>
      <c r="AB240" s="105" t="str">
        <f>IF(Tabla1[[#This Row],[Giros
Diciembre2023Rev19Feb]]="","",Tabla1[[#This Row],[Giros
Diciembre2023]]-Tabla1[[#This Row],[Giros
Diciembre2023Rev19Feb]])</f>
        <v/>
      </c>
      <c r="AC240" s="74" t="s">
        <v>69</v>
      </c>
      <c r="AD240" s="74" t="s">
        <v>69</v>
      </c>
      <c r="AE240" s="74" t="s">
        <v>69</v>
      </c>
      <c r="AF240" s="74" t="s">
        <v>69</v>
      </c>
      <c r="AG240" s="74" t="s">
        <v>69</v>
      </c>
      <c r="AH240" s="74" t="s">
        <v>69</v>
      </c>
      <c r="AI240" s="78" t="s">
        <v>1688</v>
      </c>
      <c r="AJ240" s="74" t="s">
        <v>654</v>
      </c>
      <c r="AK240" s="74" t="s">
        <v>27</v>
      </c>
      <c r="AL240" s="74" t="s">
        <v>176</v>
      </c>
      <c r="AM240" s="74" t="s">
        <v>19</v>
      </c>
      <c r="AN240" s="79">
        <v>0</v>
      </c>
      <c r="AO240" s="79">
        <v>100</v>
      </c>
      <c r="AP240" s="79">
        <v>42.03</v>
      </c>
      <c r="AQ240" s="79">
        <v>0</v>
      </c>
      <c r="AR240" s="131">
        <v>0</v>
      </c>
      <c r="AS240" s="80"/>
      <c r="AT240" s="115">
        <v>0</v>
      </c>
      <c r="AU240" s="115">
        <v>0</v>
      </c>
      <c r="AV240" s="137" t="s">
        <v>2146</v>
      </c>
      <c r="AW240" s="115">
        <f>Tabla1[[#This Row],[TotalEjecuciónaDic20232]]-Tabla1[[#This Row],[TotalEjecuciónaDic2023]]</f>
        <v>0</v>
      </c>
      <c r="AX240" s="118"/>
      <c r="AY240" s="118"/>
      <c r="AZ240" s="118">
        <f>LEN(Tabla1[[#This Row],[Observaciones ajustadas]])</f>
        <v>0</v>
      </c>
      <c r="BA240" s="118">
        <f>LEN(Tabla1[[#This Row],[Observaciones ajustadas]])</f>
        <v>0</v>
      </c>
      <c r="BB240" s="118"/>
      <c r="BC240" s="166"/>
      <c r="BD240" s="159"/>
      <c r="BE240" s="163">
        <f t="shared" si="13"/>
        <v>42.03</v>
      </c>
      <c r="BF240" s="163">
        <f t="shared" si="14"/>
        <v>200</v>
      </c>
      <c r="BG240" s="162">
        <f t="shared" si="15"/>
        <v>0</v>
      </c>
      <c r="BH240" s="162">
        <f t="shared" si="16"/>
        <v>0</v>
      </c>
    </row>
    <row r="241" spans="1:60" ht="48.6" customHeight="1" x14ac:dyDescent="0.2">
      <c r="A241" s="166" t="str">
        <f>Tabla1[[#This Row],[CEGE]]&amp;Tabla1[[#This Row],[CentroGestor]]&amp;"-"&amp;Tabla1[[#This Row],[CodProducto]]&amp;"-"&amp;Tabla1[[#This Row],[CodIndicadordeProducto2]]</f>
        <v>0126-010126-02-183</v>
      </c>
      <c r="B241" s="166" t="str">
        <f>D241&amp;Tabla1[[#This Row],[CodIndicadordeProducto2]]</f>
        <v>PM01260102183</v>
      </c>
      <c r="C241" s="166" t="e">
        <f>VLOOKUP(B241,[1]Hoja1!$A$1:$A$507,1,0)</f>
        <v>#N/A</v>
      </c>
      <c r="D241" s="166" t="s">
        <v>2140</v>
      </c>
      <c r="E241" s="166" t="str">
        <f>Tabla1[[#This Row],[CEGE]]&amp;Tabla1[[#This Row],[CodProducto]]</f>
        <v>0126-0102</v>
      </c>
      <c r="F241" s="166" t="str">
        <f>Tabla1[[#This Row],[CEGE]]&amp;Tabla1[[#This Row],[CodProducto]]&amp;Tabla1[[#This Row],[Naturaleza]]&amp;Tabla1[[#This Row],[Periodicidad]]&amp;Tabla1[[#This Row],[UnidaddeMedida]]&amp;Tabla1[[#This Row],[LíneaBase]]&amp;Tabla1[[#This Row],[MetaPlan]]&amp;Tabla1[[#This Row],[MetaAnual]]</f>
        <v>0126-0102ReducciónSemestralVAL38,333,936,9</v>
      </c>
      <c r="G241" s="73" t="s">
        <v>1393</v>
      </c>
      <c r="H241" s="74" t="s">
        <v>1679</v>
      </c>
      <c r="I241" s="74" t="s">
        <v>635</v>
      </c>
      <c r="J241" s="74" t="s">
        <v>636</v>
      </c>
      <c r="K241" s="74" t="s">
        <v>186</v>
      </c>
      <c r="L241" s="74" t="s">
        <v>637</v>
      </c>
      <c r="M241" s="75">
        <v>0</v>
      </c>
      <c r="N241" s="75">
        <v>0</v>
      </c>
      <c r="O241" s="75">
        <v>0</v>
      </c>
      <c r="P241" s="75">
        <v>0</v>
      </c>
      <c r="Q241" s="75">
        <v>0</v>
      </c>
      <c r="R241" s="76" t="s">
        <v>69</v>
      </c>
      <c r="S241" s="76" t="s">
        <v>69</v>
      </c>
      <c r="T241" s="76" t="s">
        <v>69</v>
      </c>
      <c r="U241" s="76" t="s">
        <v>69</v>
      </c>
      <c r="V241" s="76" t="s">
        <v>69</v>
      </c>
      <c r="W241" s="76" t="s">
        <v>69</v>
      </c>
      <c r="X241" s="76" t="s">
        <v>69</v>
      </c>
      <c r="Y241" s="76" t="s">
        <v>69</v>
      </c>
      <c r="Z241" s="76" t="s">
        <v>69</v>
      </c>
      <c r="AA241" s="105" t="str">
        <f>IF(Tabla1[[#This Row],[Compromisos
Diciembre2023Rev19Feb]]="","",Tabla1[[#This Row],[Compromisos
Diciembre2023Rev19Feb]]-Tabla1[[#This Row],[Compromisos
Diciembre2023]])</f>
        <v/>
      </c>
      <c r="AB241" s="105" t="str">
        <f>IF(Tabla1[[#This Row],[Giros
Diciembre2023Rev19Feb]]="","",Tabla1[[#This Row],[Giros
Diciembre2023]]-Tabla1[[#This Row],[Giros
Diciembre2023Rev19Feb]])</f>
        <v/>
      </c>
      <c r="AC241" s="74" t="s">
        <v>69</v>
      </c>
      <c r="AD241" s="74" t="s">
        <v>69</v>
      </c>
      <c r="AE241" s="74" t="s">
        <v>69</v>
      </c>
      <c r="AF241" s="74" t="s">
        <v>69</v>
      </c>
      <c r="AG241" s="74" t="s">
        <v>69</v>
      </c>
      <c r="AH241" s="74" t="s">
        <v>69</v>
      </c>
      <c r="AI241" s="78" t="s">
        <v>1689</v>
      </c>
      <c r="AJ241" s="74" t="s">
        <v>661</v>
      </c>
      <c r="AK241" s="74" t="s">
        <v>234</v>
      </c>
      <c r="AL241" s="74" t="s">
        <v>176</v>
      </c>
      <c r="AM241" s="74" t="s">
        <v>29</v>
      </c>
      <c r="AN241" s="167">
        <v>38.299999999999997</v>
      </c>
      <c r="AO241" s="167">
        <v>33.9</v>
      </c>
      <c r="AP241" s="167">
        <v>36.9</v>
      </c>
      <c r="AQ241" s="157">
        <v>34.9</v>
      </c>
      <c r="AR241" s="157">
        <f>((AN241-AQ241)/(AN241-AP241))*100</f>
        <v>242.857142857143</v>
      </c>
      <c r="AS241" s="80"/>
      <c r="AT241" s="115">
        <v>34.9</v>
      </c>
      <c r="AU241" s="115">
        <f>((AN241-AQ241)/(AN241-AP241))*100</f>
        <v>242.857142857143</v>
      </c>
      <c r="AV241" s="117" t="s">
        <v>2147</v>
      </c>
      <c r="AW241" s="115">
        <f>Tabla1[[#This Row],[TotalEjecuciónaDic20232]]-Tabla1[[#This Row],[TotalEjecuciónaDic2023]]</f>
        <v>0</v>
      </c>
      <c r="AX241" s="118"/>
      <c r="AY241" s="118"/>
      <c r="AZ241" s="118">
        <f>LEN(Tabla1[[#This Row],[Observaciones ajustadas]])</f>
        <v>0</v>
      </c>
      <c r="BA241" s="118">
        <f>LEN(Tabla1[[#This Row],[Observaciones ajustadas]])</f>
        <v>0</v>
      </c>
      <c r="BB241" s="118"/>
      <c r="BC241" s="166"/>
      <c r="BD241" s="158">
        <f t="shared" ref="BD241:BD242" si="17">IF(AQ241&gt;AP241,-AQ241/AP241*100,AQ241/AP241*100)</f>
        <v>94.579945799458002</v>
      </c>
      <c r="BE241" s="163">
        <f t="shared" si="13"/>
        <v>2</v>
      </c>
      <c r="BF241" s="163">
        <f t="shared" si="14"/>
        <v>105.42005420054201</v>
      </c>
      <c r="BG241" s="162">
        <f t="shared" si="15"/>
        <v>242.857142857143</v>
      </c>
      <c r="BH241" s="162">
        <f t="shared" si="16"/>
        <v>77.272727272727266</v>
      </c>
    </row>
    <row r="242" spans="1:60" ht="48.6" customHeight="1" x14ac:dyDescent="0.2">
      <c r="A242" s="166" t="str">
        <f>Tabla1[[#This Row],[CEGE]]&amp;Tabla1[[#This Row],[CentroGestor]]&amp;"-"&amp;Tabla1[[#This Row],[CodProducto]]&amp;"-"&amp;Tabla1[[#This Row],[CodIndicadordeProducto2]]</f>
        <v>0126-010126-02-184</v>
      </c>
      <c r="B242" s="166" t="str">
        <f>D242&amp;Tabla1[[#This Row],[CodIndicadordeProducto2]]</f>
        <v>PM01260102184</v>
      </c>
      <c r="C242" s="166" t="e">
        <f>VLOOKUP(B242,[1]Hoja1!$A$1:$A$507,1,0)</f>
        <v>#N/A</v>
      </c>
      <c r="D242" s="166" t="s">
        <v>2140</v>
      </c>
      <c r="E242" s="166" t="str">
        <f>Tabla1[[#This Row],[CEGE]]&amp;Tabla1[[#This Row],[CodProducto]]</f>
        <v>0126-0102</v>
      </c>
      <c r="F242" s="166" t="str">
        <f>Tabla1[[#This Row],[CEGE]]&amp;Tabla1[[#This Row],[CodProducto]]&amp;Tabla1[[#This Row],[Naturaleza]]&amp;Tabla1[[#This Row],[Periodicidad]]&amp;Tabla1[[#This Row],[UnidaddeMedida]]&amp;Tabla1[[#This Row],[LíneaBase]]&amp;Tabla1[[#This Row],[MetaPlan]]&amp;Tabla1[[#This Row],[MetaAnual]]</f>
        <v>0126-0102ReducciónSemestralVAL19,717,319</v>
      </c>
      <c r="G242" s="73" t="s">
        <v>1393</v>
      </c>
      <c r="H242" s="74" t="s">
        <v>1679</v>
      </c>
      <c r="I242" s="74" t="s">
        <v>635</v>
      </c>
      <c r="J242" s="74" t="s">
        <v>636</v>
      </c>
      <c r="K242" s="74" t="s">
        <v>186</v>
      </c>
      <c r="L242" s="74" t="s">
        <v>637</v>
      </c>
      <c r="M242" s="75">
        <v>0</v>
      </c>
      <c r="N242" s="75">
        <v>0</v>
      </c>
      <c r="O242" s="75">
        <v>0</v>
      </c>
      <c r="P242" s="75">
        <v>0</v>
      </c>
      <c r="Q242" s="75">
        <v>0</v>
      </c>
      <c r="R242" s="76" t="s">
        <v>69</v>
      </c>
      <c r="S242" s="76" t="s">
        <v>69</v>
      </c>
      <c r="T242" s="76" t="s">
        <v>69</v>
      </c>
      <c r="U242" s="76" t="s">
        <v>69</v>
      </c>
      <c r="V242" s="76" t="s">
        <v>69</v>
      </c>
      <c r="W242" s="76" t="s">
        <v>69</v>
      </c>
      <c r="X242" s="76" t="s">
        <v>69</v>
      </c>
      <c r="Y242" s="76" t="s">
        <v>69</v>
      </c>
      <c r="Z242" s="76" t="s">
        <v>69</v>
      </c>
      <c r="AA242" s="105" t="str">
        <f>IF(Tabla1[[#This Row],[Compromisos
Diciembre2023Rev19Feb]]="","",Tabla1[[#This Row],[Compromisos
Diciembre2023Rev19Feb]]-Tabla1[[#This Row],[Compromisos
Diciembre2023]])</f>
        <v/>
      </c>
      <c r="AB242" s="105" t="str">
        <f>IF(Tabla1[[#This Row],[Giros
Diciembre2023Rev19Feb]]="","",Tabla1[[#This Row],[Giros
Diciembre2023]]-Tabla1[[#This Row],[Giros
Diciembre2023Rev19Feb]])</f>
        <v/>
      </c>
      <c r="AC242" s="74" t="s">
        <v>69</v>
      </c>
      <c r="AD242" s="74" t="s">
        <v>69</v>
      </c>
      <c r="AE242" s="74" t="s">
        <v>69</v>
      </c>
      <c r="AF242" s="74" t="s">
        <v>69</v>
      </c>
      <c r="AG242" s="74" t="s">
        <v>69</v>
      </c>
      <c r="AH242" s="74" t="s">
        <v>69</v>
      </c>
      <c r="AI242" s="78" t="s">
        <v>1690</v>
      </c>
      <c r="AJ242" s="74" t="s">
        <v>663</v>
      </c>
      <c r="AK242" s="74" t="s">
        <v>234</v>
      </c>
      <c r="AL242" s="74" t="s">
        <v>176</v>
      </c>
      <c r="AM242" s="74" t="s">
        <v>29</v>
      </c>
      <c r="AN242" s="79">
        <v>19.7</v>
      </c>
      <c r="AO242" s="79">
        <v>17.3</v>
      </c>
      <c r="AP242" s="79">
        <v>19</v>
      </c>
      <c r="AQ242" s="115">
        <v>17.899999999999999</v>
      </c>
      <c r="AR242" s="157">
        <f>((AN242-AQ242)/(AN242-AP242))*100</f>
        <v>257.14285714285751</v>
      </c>
      <c r="AS242" s="80"/>
      <c r="AT242" s="115">
        <v>17.899999999999999</v>
      </c>
      <c r="AU242" s="115">
        <f>((AN242-AQ242)/(AN242-AP242))*100</f>
        <v>257.14285714285751</v>
      </c>
      <c r="AV242" s="117" t="s">
        <v>2148</v>
      </c>
      <c r="AW242" s="115">
        <f>Tabla1[[#This Row],[TotalEjecuciónaDic20232]]-Tabla1[[#This Row],[TotalEjecuciónaDic2023]]</f>
        <v>0</v>
      </c>
      <c r="AX242" s="118"/>
      <c r="AY242" s="118"/>
      <c r="AZ242" s="118">
        <f>LEN(Tabla1[[#This Row],[Observaciones ajustadas]])</f>
        <v>0</v>
      </c>
      <c r="BA242" s="118">
        <f>LEN(Tabla1[[#This Row],[Observaciones ajustadas]])</f>
        <v>0</v>
      </c>
      <c r="BB242" s="118"/>
      <c r="BC242" s="166"/>
      <c r="BD242" s="158">
        <f t="shared" si="17"/>
        <v>94.210526315789465</v>
      </c>
      <c r="BE242" s="163">
        <f t="shared" si="13"/>
        <v>1.1000000000000014</v>
      </c>
      <c r="BF242" s="163">
        <f t="shared" si="14"/>
        <v>105.78947368421053</v>
      </c>
      <c r="BG242" s="162">
        <f t="shared" si="15"/>
        <v>257.14285714285751</v>
      </c>
      <c r="BH242" s="162">
        <f t="shared" si="16"/>
        <v>75.000000000000071</v>
      </c>
    </row>
    <row r="243" spans="1:60" ht="48.6" customHeight="1" x14ac:dyDescent="0.2">
      <c r="A243" s="166" t="str">
        <f>Tabla1[[#This Row],[CEGE]]&amp;Tabla1[[#This Row],[CentroGestor]]&amp;"-"&amp;Tabla1[[#This Row],[CodProducto]]&amp;"-"&amp;Tabla1[[#This Row],[CodIndicadordeProducto2]]</f>
        <v>0126-010126-02-186</v>
      </c>
      <c r="B243" s="166" t="str">
        <f>D243&amp;Tabla1[[#This Row],[CodIndicadordeProducto2]]</f>
        <v>PM01260102186</v>
      </c>
      <c r="C243" s="166" t="e">
        <f>VLOOKUP(B243,[1]Hoja1!$A$1:$A$507,1,0)</f>
        <v>#N/A</v>
      </c>
      <c r="D243" s="166" t="s">
        <v>2140</v>
      </c>
      <c r="E243" s="166" t="str">
        <f>Tabla1[[#This Row],[CEGE]]&amp;Tabla1[[#This Row],[CodProducto]]</f>
        <v>0126-0102</v>
      </c>
      <c r="F243" s="166" t="str">
        <f>Tabla1[[#This Row],[CEGE]]&amp;Tabla1[[#This Row],[CodProducto]]&amp;Tabla1[[#This Row],[Naturaleza]]&amp;Tabla1[[#This Row],[Periodicidad]]&amp;Tabla1[[#This Row],[UnidaddeMedida]]&amp;Tabla1[[#This Row],[LíneaBase]]&amp;Tabla1[[#This Row],[MetaPlan]]&amp;Tabla1[[#This Row],[MetaAnual]]</f>
        <v>0126-0102AcumuladoTrimestralVAL65,2514935</v>
      </c>
      <c r="G243" s="73" t="s">
        <v>1393</v>
      </c>
      <c r="H243" s="74" t="s">
        <v>1679</v>
      </c>
      <c r="I243" s="74" t="s">
        <v>635</v>
      </c>
      <c r="J243" s="74" t="s">
        <v>636</v>
      </c>
      <c r="K243" s="74" t="s">
        <v>186</v>
      </c>
      <c r="L243" s="74" t="s">
        <v>637</v>
      </c>
      <c r="M243" s="75">
        <v>0</v>
      </c>
      <c r="N243" s="75">
        <v>0</v>
      </c>
      <c r="O243" s="75">
        <v>0</v>
      </c>
      <c r="P243" s="75">
        <v>0</v>
      </c>
      <c r="Q243" s="75">
        <v>0</v>
      </c>
      <c r="R243" s="76" t="s">
        <v>69</v>
      </c>
      <c r="S243" s="76" t="s">
        <v>69</v>
      </c>
      <c r="T243" s="76" t="s">
        <v>69</v>
      </c>
      <c r="U243" s="76" t="s">
        <v>69</v>
      </c>
      <c r="V243" s="76" t="s">
        <v>69</v>
      </c>
      <c r="W243" s="76" t="s">
        <v>69</v>
      </c>
      <c r="X243" s="76" t="s">
        <v>69</v>
      </c>
      <c r="Y243" s="76" t="s">
        <v>69</v>
      </c>
      <c r="Z243" s="76" t="s">
        <v>69</v>
      </c>
      <c r="AA243" s="105" t="str">
        <f>IF(Tabla1[[#This Row],[Compromisos
Diciembre2023Rev19Feb]]="","",Tabla1[[#This Row],[Compromisos
Diciembre2023Rev19Feb]]-Tabla1[[#This Row],[Compromisos
Diciembre2023]])</f>
        <v/>
      </c>
      <c r="AB243" s="105" t="str">
        <f>IF(Tabla1[[#This Row],[Giros
Diciembre2023Rev19Feb]]="","",Tabla1[[#This Row],[Giros
Diciembre2023]]-Tabla1[[#This Row],[Giros
Diciembre2023Rev19Feb]])</f>
        <v/>
      </c>
      <c r="AC243" s="74" t="s">
        <v>69</v>
      </c>
      <c r="AD243" s="74" t="s">
        <v>69</v>
      </c>
      <c r="AE243" s="74" t="s">
        <v>69</v>
      </c>
      <c r="AF243" s="74" t="s">
        <v>69</v>
      </c>
      <c r="AG243" s="74" t="s">
        <v>69</v>
      </c>
      <c r="AH243" s="74" t="s">
        <v>69</v>
      </c>
      <c r="AI243" s="78" t="s">
        <v>1691</v>
      </c>
      <c r="AJ243" s="74" t="s">
        <v>667</v>
      </c>
      <c r="AK243" s="74" t="s">
        <v>27</v>
      </c>
      <c r="AL243" s="74" t="s">
        <v>157</v>
      </c>
      <c r="AM243" s="74" t="s">
        <v>29</v>
      </c>
      <c r="AN243" s="79">
        <v>65.25</v>
      </c>
      <c r="AO243" s="79">
        <v>149</v>
      </c>
      <c r="AP243" s="79">
        <v>35</v>
      </c>
      <c r="AQ243" s="79">
        <v>35.700000000000003</v>
      </c>
      <c r="AR243" s="131">
        <v>102</v>
      </c>
      <c r="AS243" s="80"/>
      <c r="AT243" s="115">
        <v>35.700000000000003</v>
      </c>
      <c r="AU243" s="115">
        <v>102</v>
      </c>
      <c r="AV243" s="117" t="s">
        <v>2149</v>
      </c>
      <c r="AW243" s="115">
        <f>Tabla1[[#This Row],[TotalEjecuciónaDic20232]]-Tabla1[[#This Row],[TotalEjecuciónaDic2023]]</f>
        <v>0</v>
      </c>
      <c r="AX243" s="118"/>
      <c r="AY243" s="118"/>
      <c r="AZ243" s="118">
        <f>LEN(Tabla1[[#This Row],[Observaciones ajustadas]])</f>
        <v>0</v>
      </c>
      <c r="BA243" s="118">
        <f>LEN(Tabla1[[#This Row],[Observaciones ajustadas]])</f>
        <v>0</v>
      </c>
      <c r="BB243" s="118"/>
      <c r="BC243" s="166"/>
      <c r="BD243" s="159"/>
      <c r="BE243" s="163">
        <f t="shared" si="13"/>
        <v>-0.70000000000000284</v>
      </c>
      <c r="BF243" s="163">
        <f t="shared" si="14"/>
        <v>97.999999999999986</v>
      </c>
      <c r="BG243" s="162">
        <f t="shared" si="15"/>
        <v>97.685950413223139</v>
      </c>
      <c r="BH243" s="162">
        <f t="shared" si="16"/>
        <v>-35.283582089552233</v>
      </c>
    </row>
    <row r="244" spans="1:60" ht="57.75" customHeight="1" x14ac:dyDescent="0.2">
      <c r="A244" s="166" t="str">
        <f>Tabla1[[#This Row],[CEGE]]&amp;Tabla1[[#This Row],[CentroGestor]]&amp;"-"&amp;Tabla1[[#This Row],[CodProducto]]&amp;"-"&amp;Tabla1[[#This Row],[CodIndicadordeProducto2]]</f>
        <v>0126-010126-02-190</v>
      </c>
      <c r="B244" s="166" t="str">
        <f>D244&amp;Tabla1[[#This Row],[CodIndicadordeProducto2]]</f>
        <v>PM01260102190</v>
      </c>
      <c r="C244" s="166" t="e">
        <f>VLOOKUP(B244,[1]Hoja1!$A$1:$A$507,1,0)</f>
        <v>#N/A</v>
      </c>
      <c r="D244" s="166" t="s">
        <v>2140</v>
      </c>
      <c r="E244" s="166" t="str">
        <f>Tabla1[[#This Row],[CEGE]]&amp;Tabla1[[#This Row],[CodProducto]]</f>
        <v>0126-0102</v>
      </c>
      <c r="F244" s="166" t="str">
        <f>Tabla1[[#This Row],[CEGE]]&amp;Tabla1[[#This Row],[CodProducto]]&amp;Tabla1[[#This Row],[Naturaleza]]&amp;Tabla1[[#This Row],[Periodicidad]]&amp;Tabla1[[#This Row],[UnidaddeMedida]]&amp;Tabla1[[#This Row],[LíneaBase]]&amp;Tabla1[[#This Row],[MetaPlan]]&amp;Tabla1[[#This Row],[MetaAnual]]</f>
        <v>0126-0102AcumuladoMensualVAL83600004300000013522865</v>
      </c>
      <c r="G244" s="73" t="s">
        <v>1393</v>
      </c>
      <c r="H244" s="74" t="s">
        <v>1679</v>
      </c>
      <c r="I244" s="74" t="s">
        <v>635</v>
      </c>
      <c r="J244" s="74" t="s">
        <v>636</v>
      </c>
      <c r="K244" s="74" t="s">
        <v>186</v>
      </c>
      <c r="L244" s="74" t="s">
        <v>637</v>
      </c>
      <c r="M244" s="75">
        <v>0</v>
      </c>
      <c r="N244" s="75">
        <v>0</v>
      </c>
      <c r="O244" s="75">
        <v>0</v>
      </c>
      <c r="P244" s="75">
        <v>0</v>
      </c>
      <c r="Q244" s="75">
        <v>0</v>
      </c>
      <c r="R244" s="76" t="s">
        <v>69</v>
      </c>
      <c r="S244" s="76" t="s">
        <v>69</v>
      </c>
      <c r="T244" s="76" t="s">
        <v>69</v>
      </c>
      <c r="U244" s="76" t="s">
        <v>69</v>
      </c>
      <c r="V244" s="76" t="s">
        <v>69</v>
      </c>
      <c r="W244" s="76" t="s">
        <v>69</v>
      </c>
      <c r="X244" s="76" t="s">
        <v>69</v>
      </c>
      <c r="Y244" s="76" t="s">
        <v>69</v>
      </c>
      <c r="Z244" s="76" t="s">
        <v>69</v>
      </c>
      <c r="AA244" s="105" t="str">
        <f>IF(Tabla1[[#This Row],[Compromisos
Diciembre2023Rev19Feb]]="","",Tabla1[[#This Row],[Compromisos
Diciembre2023Rev19Feb]]-Tabla1[[#This Row],[Compromisos
Diciembre2023]])</f>
        <v/>
      </c>
      <c r="AB244" s="105" t="str">
        <f>IF(Tabla1[[#This Row],[Giros
Diciembre2023Rev19Feb]]="","",Tabla1[[#This Row],[Giros
Diciembre2023]]-Tabla1[[#This Row],[Giros
Diciembre2023Rev19Feb]])</f>
        <v/>
      </c>
      <c r="AC244" s="74" t="s">
        <v>69</v>
      </c>
      <c r="AD244" s="74" t="s">
        <v>69</v>
      </c>
      <c r="AE244" s="74" t="s">
        <v>69</v>
      </c>
      <c r="AF244" s="74" t="s">
        <v>69</v>
      </c>
      <c r="AG244" s="74" t="s">
        <v>69</v>
      </c>
      <c r="AH244" s="74" t="s">
        <v>69</v>
      </c>
      <c r="AI244" s="78" t="s">
        <v>1692</v>
      </c>
      <c r="AJ244" s="74" t="s">
        <v>675</v>
      </c>
      <c r="AK244" s="74" t="s">
        <v>27</v>
      </c>
      <c r="AL244" s="74" t="s">
        <v>28</v>
      </c>
      <c r="AM244" s="74" t="s">
        <v>29</v>
      </c>
      <c r="AN244" s="79">
        <v>8360000</v>
      </c>
      <c r="AO244" s="79">
        <v>43000000</v>
      </c>
      <c r="AP244" s="79">
        <v>13522865</v>
      </c>
      <c r="AQ244" s="79">
        <v>11504150</v>
      </c>
      <c r="AR244" s="131">
        <v>85.071839436391599</v>
      </c>
      <c r="AS244" s="80"/>
      <c r="AT244" s="115">
        <v>11504150</v>
      </c>
      <c r="AU244" s="115">
        <v>85.071839436391599</v>
      </c>
      <c r="AV244" s="129" t="s">
        <v>2150</v>
      </c>
      <c r="AW244" s="115">
        <f>Tabla1[[#This Row],[TotalEjecuciónaDic20232]]-Tabla1[[#This Row],[TotalEjecuciónaDic2023]]</f>
        <v>0</v>
      </c>
      <c r="AX244" s="118"/>
      <c r="AY244" s="117" t="s">
        <v>2151</v>
      </c>
      <c r="AZ244" s="118">
        <f>LEN(Tabla1[[#This Row],[Observaciones ajustadas]])</f>
        <v>250</v>
      </c>
      <c r="BA244" s="118">
        <f>LEN(Tabla1[[#This Row],[Observaciones ajustadas]])</f>
        <v>250</v>
      </c>
      <c r="BB244" s="118"/>
      <c r="BC244" s="166"/>
      <c r="BD244" s="159"/>
      <c r="BE244" s="163">
        <f t="shared" si="13"/>
        <v>2018715</v>
      </c>
      <c r="BF244" s="163">
        <f t="shared" si="14"/>
        <v>114.92816056360837</v>
      </c>
      <c r="BG244" s="162">
        <f t="shared" si="15"/>
        <v>60.89932624618308</v>
      </c>
      <c r="BH244" s="162">
        <f t="shared" si="16"/>
        <v>9.0766454965357966</v>
      </c>
    </row>
    <row r="245" spans="1:60" ht="48.6" customHeight="1" x14ac:dyDescent="0.2">
      <c r="A245" s="166" t="str">
        <f>Tabla1[[#This Row],[CEGE]]&amp;Tabla1[[#This Row],[CentroGestor]]&amp;"-"&amp;Tabla1[[#This Row],[CodProducto]]&amp;"-"&amp;Tabla1[[#This Row],[CodIndicadordeProducto2]]</f>
        <v>0126-010126-02-191</v>
      </c>
      <c r="B245" s="166" t="str">
        <f>D245&amp;Tabla1[[#This Row],[CodIndicadordeProducto2]]</f>
        <v>PM01260102191</v>
      </c>
      <c r="C245" s="166" t="e">
        <f>VLOOKUP(B245,[1]Hoja1!$A$1:$A$507,1,0)</f>
        <v>#N/A</v>
      </c>
      <c r="D245" s="166" t="s">
        <v>2140</v>
      </c>
      <c r="E245" s="166" t="str">
        <f>Tabla1[[#This Row],[CEGE]]&amp;Tabla1[[#This Row],[CodProducto]]</f>
        <v>0126-0102</v>
      </c>
      <c r="F245" s="166" t="str">
        <f>Tabla1[[#This Row],[CEGE]]&amp;Tabla1[[#This Row],[CodProducto]]&amp;Tabla1[[#This Row],[Naturaleza]]&amp;Tabla1[[#This Row],[Periodicidad]]&amp;Tabla1[[#This Row],[UnidaddeMedida]]&amp;Tabla1[[#This Row],[LíneaBase]]&amp;Tabla1[[#This Row],[MetaPlan]]&amp;Tabla1[[#This Row],[MetaAnual]]</f>
        <v>0126-0102AcumuladoMensualVAL2093500110000002791000</v>
      </c>
      <c r="G245" s="73" t="s">
        <v>1393</v>
      </c>
      <c r="H245" s="74" t="s">
        <v>1679</v>
      </c>
      <c r="I245" s="74" t="s">
        <v>635</v>
      </c>
      <c r="J245" s="74" t="s">
        <v>636</v>
      </c>
      <c r="K245" s="74" t="s">
        <v>186</v>
      </c>
      <c r="L245" s="74" t="s">
        <v>637</v>
      </c>
      <c r="M245" s="75">
        <v>0</v>
      </c>
      <c r="N245" s="75">
        <v>0</v>
      </c>
      <c r="O245" s="75">
        <v>0</v>
      </c>
      <c r="P245" s="75">
        <v>0</v>
      </c>
      <c r="Q245" s="75">
        <v>0</v>
      </c>
      <c r="R245" s="76" t="s">
        <v>69</v>
      </c>
      <c r="S245" s="76" t="s">
        <v>69</v>
      </c>
      <c r="T245" s="76" t="s">
        <v>69</v>
      </c>
      <c r="U245" s="76" t="s">
        <v>69</v>
      </c>
      <c r="V245" s="76" t="s">
        <v>69</v>
      </c>
      <c r="W245" s="76" t="s">
        <v>69</v>
      </c>
      <c r="X245" s="76" t="s">
        <v>69</v>
      </c>
      <c r="Y245" s="76" t="s">
        <v>69</v>
      </c>
      <c r="Z245" s="76" t="s">
        <v>69</v>
      </c>
      <c r="AA245" s="105" t="str">
        <f>IF(Tabla1[[#This Row],[Compromisos
Diciembre2023Rev19Feb]]="","",Tabla1[[#This Row],[Compromisos
Diciembre2023Rev19Feb]]-Tabla1[[#This Row],[Compromisos
Diciembre2023]])</f>
        <v/>
      </c>
      <c r="AB245" s="105" t="str">
        <f>IF(Tabla1[[#This Row],[Giros
Diciembre2023Rev19Feb]]="","",Tabla1[[#This Row],[Giros
Diciembre2023]]-Tabla1[[#This Row],[Giros
Diciembre2023Rev19Feb]])</f>
        <v/>
      </c>
      <c r="AC245" s="74" t="s">
        <v>69</v>
      </c>
      <c r="AD245" s="74" t="s">
        <v>69</v>
      </c>
      <c r="AE245" s="74" t="s">
        <v>69</v>
      </c>
      <c r="AF245" s="74" t="s">
        <v>69</v>
      </c>
      <c r="AG245" s="74" t="s">
        <v>69</v>
      </c>
      <c r="AH245" s="74" t="s">
        <v>69</v>
      </c>
      <c r="AI245" s="78" t="s">
        <v>1693</v>
      </c>
      <c r="AJ245" s="74" t="s">
        <v>677</v>
      </c>
      <c r="AK245" s="74" t="s">
        <v>27</v>
      </c>
      <c r="AL245" s="74" t="s">
        <v>28</v>
      </c>
      <c r="AM245" s="74" t="s">
        <v>29</v>
      </c>
      <c r="AN245" s="79">
        <v>2093500</v>
      </c>
      <c r="AO245" s="79">
        <v>11000000</v>
      </c>
      <c r="AP245" s="79">
        <v>2791000</v>
      </c>
      <c r="AQ245" s="79">
        <v>3849550</v>
      </c>
      <c r="AR245" s="131">
        <v>137.92726621282699</v>
      </c>
      <c r="AS245" s="80"/>
      <c r="AT245" s="115">
        <v>3849550</v>
      </c>
      <c r="AU245" s="115">
        <v>137.92726621282699</v>
      </c>
      <c r="AV245" s="129" t="s">
        <v>2152</v>
      </c>
      <c r="AW245" s="115">
        <f>Tabla1[[#This Row],[TotalEjecuciónaDic20232]]-Tabla1[[#This Row],[TotalEjecuciónaDic2023]]</f>
        <v>0</v>
      </c>
      <c r="AX245" s="118"/>
      <c r="AY245" s="118" t="s">
        <v>2153</v>
      </c>
      <c r="AZ245" s="118">
        <f>LEN(Tabla1[[#This Row],[Observaciones ajustadas]])</f>
        <v>249</v>
      </c>
      <c r="BA245" s="118">
        <f>LEN(Tabla1[[#This Row],[Observaciones ajustadas]])</f>
        <v>249</v>
      </c>
      <c r="BB245" s="118"/>
      <c r="BC245" s="166"/>
      <c r="BD245" s="159"/>
      <c r="BE245" s="163">
        <f t="shared" si="13"/>
        <v>-1058550</v>
      </c>
      <c r="BF245" s="163">
        <f t="shared" si="14"/>
        <v>62.072733787173057</v>
      </c>
      <c r="BG245" s="162">
        <f t="shared" si="15"/>
        <v>251.76344086021504</v>
      </c>
      <c r="BH245" s="162">
        <f t="shared" si="16"/>
        <v>19.716499185987761</v>
      </c>
    </row>
    <row r="246" spans="1:60" ht="48.6" customHeight="1" x14ac:dyDescent="0.2">
      <c r="A246" s="166" t="str">
        <f>Tabla1[[#This Row],[CEGE]]&amp;Tabla1[[#This Row],[CentroGestor]]&amp;"-"&amp;Tabla1[[#This Row],[CodProducto]]&amp;"-"&amp;Tabla1[[#This Row],[CodIndicadordeProducto2]]</f>
        <v>0126-010126-02-192</v>
      </c>
      <c r="B246" s="166" t="str">
        <f>D246&amp;Tabla1[[#This Row],[CodIndicadordeProducto2]]</f>
        <v>PM01260102192</v>
      </c>
      <c r="C246" s="166" t="e">
        <f>VLOOKUP(B246,[1]Hoja1!$A$1:$A$507,1,0)</f>
        <v>#N/A</v>
      </c>
      <c r="D246" s="166" t="s">
        <v>2140</v>
      </c>
      <c r="E246" s="166" t="str">
        <f>Tabla1[[#This Row],[CEGE]]&amp;Tabla1[[#This Row],[CodProducto]]</f>
        <v>0126-0102</v>
      </c>
      <c r="F246" s="166" t="str">
        <f>Tabla1[[#This Row],[CEGE]]&amp;Tabla1[[#This Row],[CodProducto]]&amp;Tabla1[[#This Row],[Naturaleza]]&amp;Tabla1[[#This Row],[Periodicidad]]&amp;Tabla1[[#This Row],[UnidaddeMedida]]&amp;Tabla1[[#This Row],[LíneaBase]]&amp;Tabla1[[#This Row],[MetaPlan]]&amp;Tabla1[[#This Row],[MetaAnual]]</f>
        <v>0126-0102AcumuladoMensualVAL160004300000025000</v>
      </c>
      <c r="G246" s="73" t="s">
        <v>1393</v>
      </c>
      <c r="H246" s="74" t="s">
        <v>1679</v>
      </c>
      <c r="I246" s="74" t="s">
        <v>635</v>
      </c>
      <c r="J246" s="74" t="s">
        <v>636</v>
      </c>
      <c r="K246" s="74" t="s">
        <v>186</v>
      </c>
      <c r="L246" s="74" t="s">
        <v>637</v>
      </c>
      <c r="M246" s="75">
        <v>0</v>
      </c>
      <c r="N246" s="75">
        <v>0</v>
      </c>
      <c r="O246" s="75">
        <v>0</v>
      </c>
      <c r="P246" s="75">
        <v>0</v>
      </c>
      <c r="Q246" s="75">
        <v>0</v>
      </c>
      <c r="R246" s="76" t="s">
        <v>69</v>
      </c>
      <c r="S246" s="76" t="s">
        <v>69</v>
      </c>
      <c r="T246" s="76" t="s">
        <v>69</v>
      </c>
      <c r="U246" s="76" t="s">
        <v>69</v>
      </c>
      <c r="V246" s="76" t="s">
        <v>69</v>
      </c>
      <c r="W246" s="76" t="s">
        <v>69</v>
      </c>
      <c r="X246" s="76" t="s">
        <v>69</v>
      </c>
      <c r="Y246" s="76" t="s">
        <v>69</v>
      </c>
      <c r="Z246" s="76" t="s">
        <v>69</v>
      </c>
      <c r="AA246" s="105" t="str">
        <f>IF(Tabla1[[#This Row],[Compromisos
Diciembre2023Rev19Feb]]="","",Tabla1[[#This Row],[Compromisos
Diciembre2023Rev19Feb]]-Tabla1[[#This Row],[Compromisos
Diciembre2023]])</f>
        <v/>
      </c>
      <c r="AB246" s="105" t="str">
        <f>IF(Tabla1[[#This Row],[Giros
Diciembre2023Rev19Feb]]="","",Tabla1[[#This Row],[Giros
Diciembre2023]]-Tabla1[[#This Row],[Giros
Diciembre2023Rev19Feb]])</f>
        <v/>
      </c>
      <c r="AC246" s="74" t="s">
        <v>69</v>
      </c>
      <c r="AD246" s="74" t="s">
        <v>69</v>
      </c>
      <c r="AE246" s="74" t="s">
        <v>69</v>
      </c>
      <c r="AF246" s="74" t="s">
        <v>69</v>
      </c>
      <c r="AG246" s="74" t="s">
        <v>69</v>
      </c>
      <c r="AH246" s="74" t="s">
        <v>69</v>
      </c>
      <c r="AI246" s="78" t="s">
        <v>1694</v>
      </c>
      <c r="AJ246" s="74" t="s">
        <v>679</v>
      </c>
      <c r="AK246" s="74" t="s">
        <v>27</v>
      </c>
      <c r="AL246" s="74" t="s">
        <v>28</v>
      </c>
      <c r="AM246" s="74" t="s">
        <v>29</v>
      </c>
      <c r="AN246" s="79">
        <v>16000</v>
      </c>
      <c r="AO246" s="79">
        <v>43000000</v>
      </c>
      <c r="AP246" s="79">
        <v>25000</v>
      </c>
      <c r="AQ246" s="79">
        <v>23489</v>
      </c>
      <c r="AR246" s="131">
        <v>93.956000000000003</v>
      </c>
      <c r="AS246" s="80"/>
      <c r="AT246" s="115">
        <v>23489</v>
      </c>
      <c r="AU246" s="115">
        <v>93.956000000000003</v>
      </c>
      <c r="AV246" s="129" t="s">
        <v>2154</v>
      </c>
      <c r="AW246" s="115">
        <f>Tabla1[[#This Row],[TotalEjecuciónaDic20232]]-Tabla1[[#This Row],[TotalEjecuciónaDic2023]]</f>
        <v>0</v>
      </c>
      <c r="AX246" s="118"/>
      <c r="AY246" s="118" t="s">
        <v>2155</v>
      </c>
      <c r="AZ246" s="118">
        <f>LEN(Tabla1[[#This Row],[Observaciones ajustadas]])</f>
        <v>238</v>
      </c>
      <c r="BA246" s="118">
        <f>LEN(Tabla1[[#This Row],[Observaciones ajustadas]])</f>
        <v>238</v>
      </c>
      <c r="BB246" s="118"/>
      <c r="BC246" s="166"/>
      <c r="BD246" s="159"/>
      <c r="BE246" s="163">
        <f t="shared" si="13"/>
        <v>1511</v>
      </c>
      <c r="BF246" s="163">
        <f t="shared" si="14"/>
        <v>106.044</v>
      </c>
      <c r="BG246" s="162">
        <f t="shared" si="15"/>
        <v>83.211111111111109</v>
      </c>
      <c r="BH246" s="162">
        <f t="shared" si="16"/>
        <v>1.7422761957937839E-2</v>
      </c>
    </row>
    <row r="247" spans="1:60" ht="48.6" customHeight="1" x14ac:dyDescent="0.2">
      <c r="A247" s="166" t="str">
        <f>Tabla1[[#This Row],[CEGE]]&amp;Tabla1[[#This Row],[CentroGestor]]&amp;"-"&amp;Tabla1[[#This Row],[CodProducto]]&amp;"-"&amp;Tabla1[[#This Row],[CodIndicadordeProducto2]]</f>
        <v>0126-010126-02-193</v>
      </c>
      <c r="B247" s="166" t="str">
        <f>D247&amp;Tabla1[[#This Row],[CodIndicadordeProducto2]]</f>
        <v>PM01260102193</v>
      </c>
      <c r="C247" s="166" t="e">
        <f>VLOOKUP(B247,[1]Hoja1!$A$1:$A$507,1,0)</f>
        <v>#N/A</v>
      </c>
      <c r="D247" s="166" t="s">
        <v>2140</v>
      </c>
      <c r="E247" s="166" t="str">
        <f>Tabla1[[#This Row],[CEGE]]&amp;Tabla1[[#This Row],[CodProducto]]</f>
        <v>0126-0102</v>
      </c>
      <c r="F247" s="166" t="str">
        <f>Tabla1[[#This Row],[CEGE]]&amp;Tabla1[[#This Row],[CodProducto]]&amp;Tabla1[[#This Row],[Naturaleza]]&amp;Tabla1[[#This Row],[Periodicidad]]&amp;Tabla1[[#This Row],[UnidaddeMedida]]&amp;Tabla1[[#This Row],[LíneaBase]]&amp;Tabla1[[#This Row],[MetaPlan]]&amp;Tabla1[[#This Row],[MetaAnual]]</f>
        <v>0126-0102AcumuladoMensualVAL6000110000006000</v>
      </c>
      <c r="G247" s="73" t="s">
        <v>1393</v>
      </c>
      <c r="H247" s="74" t="s">
        <v>1679</v>
      </c>
      <c r="I247" s="74" t="s">
        <v>635</v>
      </c>
      <c r="J247" s="74" t="s">
        <v>636</v>
      </c>
      <c r="K247" s="74" t="s">
        <v>186</v>
      </c>
      <c r="L247" s="74" t="s">
        <v>637</v>
      </c>
      <c r="M247" s="75">
        <v>0</v>
      </c>
      <c r="N247" s="75">
        <v>0</v>
      </c>
      <c r="O247" s="75">
        <v>0</v>
      </c>
      <c r="P247" s="75">
        <v>0</v>
      </c>
      <c r="Q247" s="75">
        <v>0</v>
      </c>
      <c r="R247" s="76" t="s">
        <v>69</v>
      </c>
      <c r="S247" s="76" t="s">
        <v>69</v>
      </c>
      <c r="T247" s="76" t="s">
        <v>69</v>
      </c>
      <c r="U247" s="76" t="s">
        <v>69</v>
      </c>
      <c r="V247" s="76" t="s">
        <v>69</v>
      </c>
      <c r="W247" s="76" t="s">
        <v>69</v>
      </c>
      <c r="X247" s="76" t="s">
        <v>69</v>
      </c>
      <c r="Y247" s="76" t="s">
        <v>69</v>
      </c>
      <c r="Z247" s="76" t="s">
        <v>69</v>
      </c>
      <c r="AA247" s="105" t="str">
        <f>IF(Tabla1[[#This Row],[Compromisos
Diciembre2023Rev19Feb]]="","",Tabla1[[#This Row],[Compromisos
Diciembre2023Rev19Feb]]-Tabla1[[#This Row],[Compromisos
Diciembre2023]])</f>
        <v/>
      </c>
      <c r="AB247" s="105" t="str">
        <f>IF(Tabla1[[#This Row],[Giros
Diciembre2023Rev19Feb]]="","",Tabla1[[#This Row],[Giros
Diciembre2023]]-Tabla1[[#This Row],[Giros
Diciembre2023Rev19Feb]])</f>
        <v/>
      </c>
      <c r="AC247" s="74" t="s">
        <v>69</v>
      </c>
      <c r="AD247" s="74" t="s">
        <v>69</v>
      </c>
      <c r="AE247" s="74" t="s">
        <v>69</v>
      </c>
      <c r="AF247" s="74" t="s">
        <v>69</v>
      </c>
      <c r="AG247" s="74" t="s">
        <v>69</v>
      </c>
      <c r="AH247" s="74" t="s">
        <v>69</v>
      </c>
      <c r="AI247" s="78" t="s">
        <v>1695</v>
      </c>
      <c r="AJ247" s="74" t="s">
        <v>681</v>
      </c>
      <c r="AK247" s="74" t="s">
        <v>27</v>
      </c>
      <c r="AL247" s="74" t="s">
        <v>28</v>
      </c>
      <c r="AM247" s="74" t="s">
        <v>29</v>
      </c>
      <c r="AN247" s="79">
        <v>6000</v>
      </c>
      <c r="AO247" s="79">
        <v>11000000</v>
      </c>
      <c r="AP247" s="79">
        <v>6000</v>
      </c>
      <c r="AQ247" s="79">
        <v>5997.5</v>
      </c>
      <c r="AR247" s="131">
        <v>99.9583333333333</v>
      </c>
      <c r="AS247" s="80"/>
      <c r="AT247" s="115">
        <v>5997.5</v>
      </c>
      <c r="AU247" s="115">
        <v>99.9583333333333</v>
      </c>
      <c r="AV247" s="129" t="s">
        <v>2156</v>
      </c>
      <c r="AW247" s="115">
        <f>Tabla1[[#This Row],[TotalEjecuciónaDic20232]]-Tabla1[[#This Row],[TotalEjecuciónaDic2023]]</f>
        <v>0</v>
      </c>
      <c r="AX247" s="118"/>
      <c r="AY247" s="118" t="s">
        <v>2157</v>
      </c>
      <c r="AZ247" s="118">
        <f>LEN(Tabla1[[#This Row],[Observaciones ajustadas]])</f>
        <v>221</v>
      </c>
      <c r="BA247" s="118">
        <f>LEN(Tabla1[[#This Row],[Observaciones ajustadas]])</f>
        <v>221</v>
      </c>
      <c r="BB247" s="118"/>
      <c r="BC247" s="166"/>
      <c r="BD247" s="159"/>
      <c r="BE247" s="163">
        <f t="shared" si="13"/>
        <v>2.5</v>
      </c>
      <c r="BF247" s="163">
        <f t="shared" si="14"/>
        <v>100.04166666666667</v>
      </c>
      <c r="BG247" s="162" t="e">
        <f t="shared" si="15"/>
        <v>#DIV/0!</v>
      </c>
      <c r="BH247" s="162">
        <f t="shared" si="16"/>
        <v>-2.2739676187011095E-5</v>
      </c>
    </row>
    <row r="248" spans="1:60" ht="48.6" customHeight="1" x14ac:dyDescent="0.2">
      <c r="A248" s="166" t="str">
        <f>Tabla1[[#This Row],[CEGE]]&amp;Tabla1[[#This Row],[CentroGestor]]&amp;"-"&amp;Tabla1[[#This Row],[CodProducto]]&amp;"-"&amp;Tabla1[[#This Row],[CodIndicadordeProducto2]]</f>
        <v>0126-010126-02-194</v>
      </c>
      <c r="B248" s="166" t="str">
        <f>D248&amp;Tabla1[[#This Row],[CodIndicadordeProducto2]]</f>
        <v>PM01260102194</v>
      </c>
      <c r="C248" s="166" t="e">
        <f>VLOOKUP(B248,[1]Hoja1!$A$1:$A$507,1,0)</f>
        <v>#N/A</v>
      </c>
      <c r="D248" s="166" t="s">
        <v>2140</v>
      </c>
      <c r="E248" s="166" t="str">
        <f>Tabla1[[#This Row],[CEGE]]&amp;Tabla1[[#This Row],[CodProducto]]</f>
        <v>0126-0102</v>
      </c>
      <c r="F248" s="166" t="str">
        <f>Tabla1[[#This Row],[CEGE]]&amp;Tabla1[[#This Row],[CodProducto]]&amp;Tabla1[[#This Row],[Naturaleza]]&amp;Tabla1[[#This Row],[Periodicidad]]&amp;Tabla1[[#This Row],[UnidaddeMedida]]&amp;Tabla1[[#This Row],[LíneaBase]]&amp;Tabla1[[#This Row],[MetaPlan]]&amp;Tabla1[[#This Row],[MetaAnual]]</f>
        <v>0126-0102AcumuladoMensualVAL35477</v>
      </c>
      <c r="G248" s="73" t="s">
        <v>1393</v>
      </c>
      <c r="H248" s="74" t="s">
        <v>1679</v>
      </c>
      <c r="I248" s="74" t="s">
        <v>635</v>
      </c>
      <c r="J248" s="74" t="s">
        <v>636</v>
      </c>
      <c r="K248" s="74" t="s">
        <v>186</v>
      </c>
      <c r="L248" s="74" t="s">
        <v>637</v>
      </c>
      <c r="M248" s="75">
        <v>0</v>
      </c>
      <c r="N248" s="75">
        <v>0</v>
      </c>
      <c r="O248" s="75">
        <v>0</v>
      </c>
      <c r="P248" s="75">
        <v>0</v>
      </c>
      <c r="Q248" s="75">
        <v>0</v>
      </c>
      <c r="R248" s="76" t="s">
        <v>69</v>
      </c>
      <c r="S248" s="76" t="s">
        <v>69</v>
      </c>
      <c r="T248" s="76" t="s">
        <v>69</v>
      </c>
      <c r="U248" s="76" t="s">
        <v>69</v>
      </c>
      <c r="V248" s="76" t="s">
        <v>69</v>
      </c>
      <c r="W248" s="76" t="s">
        <v>69</v>
      </c>
      <c r="X248" s="76" t="s">
        <v>69</v>
      </c>
      <c r="Y248" s="76" t="s">
        <v>69</v>
      </c>
      <c r="Z248" s="76" t="s">
        <v>69</v>
      </c>
      <c r="AA248" s="105" t="str">
        <f>IF(Tabla1[[#This Row],[Compromisos
Diciembre2023Rev19Feb]]="","",Tabla1[[#This Row],[Compromisos
Diciembre2023Rev19Feb]]-Tabla1[[#This Row],[Compromisos
Diciembre2023]])</f>
        <v/>
      </c>
      <c r="AB248" s="105" t="str">
        <f>IF(Tabla1[[#This Row],[Giros
Diciembre2023Rev19Feb]]="","",Tabla1[[#This Row],[Giros
Diciembre2023]]-Tabla1[[#This Row],[Giros
Diciembre2023Rev19Feb]])</f>
        <v/>
      </c>
      <c r="AC248" s="74" t="s">
        <v>69</v>
      </c>
      <c r="AD248" s="74" t="s">
        <v>69</v>
      </c>
      <c r="AE248" s="74" t="s">
        <v>69</v>
      </c>
      <c r="AF248" s="74" t="s">
        <v>69</v>
      </c>
      <c r="AG248" s="74" t="s">
        <v>69</v>
      </c>
      <c r="AH248" s="74" t="s">
        <v>69</v>
      </c>
      <c r="AI248" s="78" t="s">
        <v>1696</v>
      </c>
      <c r="AJ248" s="74" t="s">
        <v>683</v>
      </c>
      <c r="AK248" s="74" t="s">
        <v>27</v>
      </c>
      <c r="AL248" s="74" t="s">
        <v>28</v>
      </c>
      <c r="AM248" s="74" t="s">
        <v>29</v>
      </c>
      <c r="AN248" s="79">
        <v>35</v>
      </c>
      <c r="AO248" s="79">
        <v>47</v>
      </c>
      <c r="AP248" s="79">
        <v>7</v>
      </c>
      <c r="AQ248" s="79">
        <v>12</v>
      </c>
      <c r="AR248" s="131">
        <v>171.42857142857099</v>
      </c>
      <c r="AS248" s="80"/>
      <c r="AT248" s="115">
        <v>12</v>
      </c>
      <c r="AU248" s="115">
        <v>171.42857142857099</v>
      </c>
      <c r="AV248" s="117" t="s">
        <v>2158</v>
      </c>
      <c r="AW248" s="115">
        <f>Tabla1[[#This Row],[TotalEjecuciónaDic20232]]-Tabla1[[#This Row],[TotalEjecuciónaDic2023]]</f>
        <v>0</v>
      </c>
      <c r="AX248" s="118"/>
      <c r="AY248" s="118"/>
      <c r="AZ248" s="118">
        <f>LEN(Tabla1[[#This Row],[Observaciones ajustadas]])</f>
        <v>0</v>
      </c>
      <c r="BA248" s="118">
        <f>LEN(Tabla1[[#This Row],[Observaciones ajustadas]])</f>
        <v>0</v>
      </c>
      <c r="BB248" s="118"/>
      <c r="BC248" s="166"/>
      <c r="BD248" s="159"/>
      <c r="BE248" s="163">
        <f t="shared" si="13"/>
        <v>-5</v>
      </c>
      <c r="BF248" s="163">
        <f t="shared" si="14"/>
        <v>28.571428571428569</v>
      </c>
      <c r="BG248" s="162">
        <f t="shared" si="15"/>
        <v>82.142857142857139</v>
      </c>
      <c r="BH248" s="162">
        <f t="shared" si="16"/>
        <v>-191.66666666666669</v>
      </c>
    </row>
    <row r="249" spans="1:60" ht="48.6" customHeight="1" x14ac:dyDescent="0.2">
      <c r="A249" s="166" t="str">
        <f>Tabla1[[#This Row],[CEGE]]&amp;Tabla1[[#This Row],[CentroGestor]]&amp;"-"&amp;Tabla1[[#This Row],[CodProducto]]&amp;"-"&amp;Tabla1[[#This Row],[CodIndicadordeProducto2]]</f>
        <v>0126-010126-02-197</v>
      </c>
      <c r="B249" s="166" t="str">
        <f>D249&amp;Tabla1[[#This Row],[CodIndicadordeProducto2]]</f>
        <v>PM01260102197</v>
      </c>
      <c r="C249" s="166" t="e">
        <f>VLOOKUP(B249,[1]Hoja1!$A$1:$A$507,1,0)</f>
        <v>#N/A</v>
      </c>
      <c r="D249" s="166" t="s">
        <v>2140</v>
      </c>
      <c r="E249" s="166" t="str">
        <f>Tabla1[[#This Row],[CEGE]]&amp;Tabla1[[#This Row],[CodProducto]]</f>
        <v>0126-0102</v>
      </c>
      <c r="F249" s="166" t="str">
        <f>Tabla1[[#This Row],[CEGE]]&amp;Tabla1[[#This Row],[CodProducto]]&amp;Tabla1[[#This Row],[Naturaleza]]&amp;Tabla1[[#This Row],[Periodicidad]]&amp;Tabla1[[#This Row],[UnidaddeMedida]]&amp;Tabla1[[#This Row],[LíneaBase]]&amp;Tabla1[[#This Row],[MetaPlan]]&amp;Tabla1[[#This Row],[MetaAnual]]</f>
        <v>0126-0102AcumuladoTrimestral%100100100</v>
      </c>
      <c r="G249" s="73" t="s">
        <v>1393</v>
      </c>
      <c r="H249" s="74" t="s">
        <v>1679</v>
      </c>
      <c r="I249" s="74" t="s">
        <v>635</v>
      </c>
      <c r="J249" s="74" t="s">
        <v>636</v>
      </c>
      <c r="K249" s="74" t="s">
        <v>186</v>
      </c>
      <c r="L249" s="74" t="s">
        <v>637</v>
      </c>
      <c r="M249" s="75">
        <v>0</v>
      </c>
      <c r="N249" s="75">
        <v>0</v>
      </c>
      <c r="O249" s="75">
        <v>0</v>
      </c>
      <c r="P249" s="75">
        <v>0</v>
      </c>
      <c r="Q249" s="75">
        <v>0</v>
      </c>
      <c r="R249" s="76" t="s">
        <v>69</v>
      </c>
      <c r="S249" s="76" t="s">
        <v>69</v>
      </c>
      <c r="T249" s="76" t="s">
        <v>69</v>
      </c>
      <c r="U249" s="76" t="s">
        <v>69</v>
      </c>
      <c r="V249" s="76" t="s">
        <v>69</v>
      </c>
      <c r="W249" s="76" t="s">
        <v>69</v>
      </c>
      <c r="X249" s="76" t="s">
        <v>69</v>
      </c>
      <c r="Y249" s="76" t="s">
        <v>69</v>
      </c>
      <c r="Z249" s="76" t="s">
        <v>69</v>
      </c>
      <c r="AA249" s="105" t="str">
        <f>IF(Tabla1[[#This Row],[Compromisos
Diciembre2023Rev19Feb]]="","",Tabla1[[#This Row],[Compromisos
Diciembre2023Rev19Feb]]-Tabla1[[#This Row],[Compromisos
Diciembre2023]])</f>
        <v/>
      </c>
      <c r="AB249" s="105" t="str">
        <f>IF(Tabla1[[#This Row],[Giros
Diciembre2023Rev19Feb]]="","",Tabla1[[#This Row],[Giros
Diciembre2023]]-Tabla1[[#This Row],[Giros
Diciembre2023Rev19Feb]])</f>
        <v/>
      </c>
      <c r="AC249" s="74" t="s">
        <v>69</v>
      </c>
      <c r="AD249" s="74" t="s">
        <v>69</v>
      </c>
      <c r="AE249" s="74" t="s">
        <v>69</v>
      </c>
      <c r="AF249" s="74" t="s">
        <v>69</v>
      </c>
      <c r="AG249" s="74" t="s">
        <v>69</v>
      </c>
      <c r="AH249" s="74" t="s">
        <v>69</v>
      </c>
      <c r="AI249" s="78" t="s">
        <v>1697</v>
      </c>
      <c r="AJ249" s="74" t="s">
        <v>688</v>
      </c>
      <c r="AK249" s="74" t="s">
        <v>27</v>
      </c>
      <c r="AL249" s="74" t="s">
        <v>157</v>
      </c>
      <c r="AM249" s="74" t="s">
        <v>19</v>
      </c>
      <c r="AN249" s="79">
        <v>100</v>
      </c>
      <c r="AO249" s="79">
        <v>100</v>
      </c>
      <c r="AP249" s="79">
        <v>100</v>
      </c>
      <c r="AQ249" s="115">
        <v>100</v>
      </c>
      <c r="AR249" s="115">
        <v>100</v>
      </c>
      <c r="AS249" s="80"/>
      <c r="AT249" s="115">
        <v>100</v>
      </c>
      <c r="AU249" s="115">
        <v>100</v>
      </c>
      <c r="AV249" s="117" t="s">
        <v>2159</v>
      </c>
      <c r="AW249" s="115">
        <f>Tabla1[[#This Row],[TotalEjecuciónaDic20232]]-Tabla1[[#This Row],[TotalEjecuciónaDic2023]]</f>
        <v>0</v>
      </c>
      <c r="AX249" s="118"/>
      <c r="AY249" s="118"/>
      <c r="AZ249" s="118">
        <f>LEN(Tabla1[[#This Row],[Observaciones ajustadas]])</f>
        <v>0</v>
      </c>
      <c r="BA249" s="118">
        <f>LEN(Tabla1[[#This Row],[Observaciones ajustadas]])</f>
        <v>0</v>
      </c>
      <c r="BB249" s="118"/>
      <c r="BC249" s="166"/>
      <c r="BD249" s="159"/>
      <c r="BE249" s="163">
        <f t="shared" si="13"/>
        <v>0</v>
      </c>
      <c r="BF249" s="163">
        <f t="shared" si="14"/>
        <v>100</v>
      </c>
      <c r="BG249" s="162" t="e">
        <f t="shared" si="15"/>
        <v>#DIV/0!</v>
      </c>
      <c r="BH249" s="162" t="e">
        <f t="shared" si="16"/>
        <v>#DIV/0!</v>
      </c>
    </row>
    <row r="250" spans="1:60" ht="48.6" customHeight="1" x14ac:dyDescent="0.2">
      <c r="A250" s="166" t="str">
        <f>Tabla1[[#This Row],[CEGE]]&amp;Tabla1[[#This Row],[CentroGestor]]&amp;"-"&amp;Tabla1[[#This Row],[CodProducto]]&amp;"-"&amp;Tabla1[[#This Row],[CodIndicadordeProducto2]]</f>
        <v>0126-010126-02-199</v>
      </c>
      <c r="B250" s="166" t="str">
        <f>D250&amp;Tabla1[[#This Row],[CodIndicadordeProducto2]]</f>
        <v>PM01260102199</v>
      </c>
      <c r="C250" s="166" t="e">
        <f>VLOOKUP(B250,[1]Hoja1!$A$1:$A$507,1,0)</f>
        <v>#N/A</v>
      </c>
      <c r="D250" s="166" t="s">
        <v>2140</v>
      </c>
      <c r="E250" s="166" t="str">
        <f>Tabla1[[#This Row],[CEGE]]&amp;Tabla1[[#This Row],[CodProducto]]</f>
        <v>0126-0102</v>
      </c>
      <c r="F250" s="166" t="str">
        <f>Tabla1[[#This Row],[CEGE]]&amp;Tabla1[[#This Row],[CodProducto]]&amp;Tabla1[[#This Row],[Naturaleza]]&amp;Tabla1[[#This Row],[Periodicidad]]&amp;Tabla1[[#This Row],[UnidaddeMedida]]&amp;Tabla1[[#This Row],[LíneaBase]]&amp;Tabla1[[#This Row],[MetaPlan]]&amp;Tabla1[[#This Row],[MetaAnual]]</f>
        <v>0126-0102AcumuladoTrimestralVAL025372</v>
      </c>
      <c r="G250" s="73" t="s">
        <v>1393</v>
      </c>
      <c r="H250" s="74" t="s">
        <v>1679</v>
      </c>
      <c r="I250" s="74" t="s">
        <v>635</v>
      </c>
      <c r="J250" s="74" t="s">
        <v>636</v>
      </c>
      <c r="K250" s="74" t="s">
        <v>186</v>
      </c>
      <c r="L250" s="74" t="s">
        <v>637</v>
      </c>
      <c r="M250" s="75">
        <v>0</v>
      </c>
      <c r="N250" s="75">
        <v>0</v>
      </c>
      <c r="O250" s="75">
        <v>0</v>
      </c>
      <c r="P250" s="75">
        <v>0</v>
      </c>
      <c r="Q250" s="75">
        <v>0</v>
      </c>
      <c r="R250" s="76" t="s">
        <v>69</v>
      </c>
      <c r="S250" s="76" t="s">
        <v>69</v>
      </c>
      <c r="T250" s="76" t="s">
        <v>69</v>
      </c>
      <c r="U250" s="76" t="s">
        <v>69</v>
      </c>
      <c r="V250" s="76" t="s">
        <v>69</v>
      </c>
      <c r="W250" s="76" t="s">
        <v>69</v>
      </c>
      <c r="X250" s="76" t="s">
        <v>69</v>
      </c>
      <c r="Y250" s="76" t="s">
        <v>69</v>
      </c>
      <c r="Z250" s="76" t="s">
        <v>69</v>
      </c>
      <c r="AA250" s="105" t="str">
        <f>IF(Tabla1[[#This Row],[Compromisos
Diciembre2023Rev19Feb]]="","",Tabla1[[#This Row],[Compromisos
Diciembre2023Rev19Feb]]-Tabla1[[#This Row],[Compromisos
Diciembre2023]])</f>
        <v/>
      </c>
      <c r="AB250" s="105" t="str">
        <f>IF(Tabla1[[#This Row],[Giros
Diciembre2023Rev19Feb]]="","",Tabla1[[#This Row],[Giros
Diciembre2023]]-Tabla1[[#This Row],[Giros
Diciembre2023Rev19Feb]])</f>
        <v/>
      </c>
      <c r="AC250" s="74" t="s">
        <v>69</v>
      </c>
      <c r="AD250" s="74" t="s">
        <v>69</v>
      </c>
      <c r="AE250" s="74" t="s">
        <v>69</v>
      </c>
      <c r="AF250" s="74" t="s">
        <v>69</v>
      </c>
      <c r="AG250" s="74" t="s">
        <v>69</v>
      </c>
      <c r="AH250" s="74" t="s">
        <v>69</v>
      </c>
      <c r="AI250" s="78" t="s">
        <v>1698</v>
      </c>
      <c r="AJ250" s="74" t="s">
        <v>692</v>
      </c>
      <c r="AK250" s="74" t="s">
        <v>27</v>
      </c>
      <c r="AL250" s="74" t="s">
        <v>157</v>
      </c>
      <c r="AM250" s="74" t="s">
        <v>29</v>
      </c>
      <c r="AN250" s="79">
        <v>0</v>
      </c>
      <c r="AO250" s="79">
        <v>253</v>
      </c>
      <c r="AP250" s="79">
        <v>72</v>
      </c>
      <c r="AQ250" s="79">
        <v>30.41</v>
      </c>
      <c r="AR250" s="131">
        <v>42.2361111111111</v>
      </c>
      <c r="AS250" s="80"/>
      <c r="AT250" s="115">
        <v>30.41</v>
      </c>
      <c r="AU250" s="115">
        <v>42.2361111111111</v>
      </c>
      <c r="AV250" s="129" t="s">
        <v>2160</v>
      </c>
      <c r="AW250" s="115">
        <f>Tabla1[[#This Row],[TotalEjecuciónaDic20232]]-Tabla1[[#This Row],[TotalEjecuciónaDic2023]]</f>
        <v>0</v>
      </c>
      <c r="AX250" s="118"/>
      <c r="AY250" s="118"/>
      <c r="AZ250" s="118">
        <f>LEN(Tabla1[[#This Row],[Observaciones ajustadas]])</f>
        <v>0</v>
      </c>
      <c r="BA250" s="118">
        <f>LEN(Tabla1[[#This Row],[Observaciones ajustadas]])</f>
        <v>0</v>
      </c>
      <c r="BB250" s="118"/>
      <c r="BC250" s="166"/>
      <c r="BD250" s="159"/>
      <c r="BE250" s="163">
        <f t="shared" si="13"/>
        <v>41.59</v>
      </c>
      <c r="BF250" s="163">
        <f t="shared" si="14"/>
        <v>157.76388888888889</v>
      </c>
      <c r="BG250" s="162">
        <f t="shared" si="15"/>
        <v>42.236111111111114</v>
      </c>
      <c r="BH250" s="162">
        <f t="shared" si="16"/>
        <v>12.019762845849801</v>
      </c>
    </row>
    <row r="251" spans="1:60" ht="48.6" customHeight="1" x14ac:dyDescent="0.2">
      <c r="A251" s="166" t="str">
        <f>Tabla1[[#This Row],[CEGE]]&amp;Tabla1[[#This Row],[CentroGestor]]&amp;"-"&amp;Tabla1[[#This Row],[CodProducto]]&amp;"-"&amp;Tabla1[[#This Row],[CodIndicadordeProducto2]]</f>
        <v>0126-010126-03-174</v>
      </c>
      <c r="B251" s="166" t="str">
        <f>D251&amp;Tabla1[[#This Row],[CodIndicadordeProducto2]]</f>
        <v>PM01260103174</v>
      </c>
      <c r="C251" s="166" t="e">
        <f>VLOOKUP(B251,[1]Hoja1!$A$1:$A$507,1,0)</f>
        <v>#N/A</v>
      </c>
      <c r="D251" s="166" t="s">
        <v>2161</v>
      </c>
      <c r="E251" s="166" t="str">
        <f>Tabla1[[#This Row],[CEGE]]&amp;Tabla1[[#This Row],[CodProducto]]</f>
        <v>0126-0103</v>
      </c>
      <c r="F251" s="166" t="str">
        <f>Tabla1[[#This Row],[CEGE]]&amp;Tabla1[[#This Row],[CodProducto]]&amp;Tabla1[[#This Row],[Naturaleza]]&amp;Tabla1[[#This Row],[Periodicidad]]&amp;Tabla1[[#This Row],[UnidaddeMedida]]&amp;Tabla1[[#This Row],[LíneaBase]]&amp;Tabla1[[#This Row],[MetaPlan]]&amp;Tabla1[[#This Row],[MetaAnual]]</f>
        <v>0126-0103AcumuladoMensual%510030</v>
      </c>
      <c r="G251" s="73" t="s">
        <v>1393</v>
      </c>
      <c r="H251" s="74" t="s">
        <v>1679</v>
      </c>
      <c r="I251" s="74" t="s">
        <v>635</v>
      </c>
      <c r="J251" s="74" t="s">
        <v>636</v>
      </c>
      <c r="K251" s="74" t="s">
        <v>384</v>
      </c>
      <c r="L251" s="74" t="s">
        <v>642</v>
      </c>
      <c r="M251" s="75">
        <v>13828.931</v>
      </c>
      <c r="N251" s="75">
        <v>14283.880761</v>
      </c>
      <c r="O251" s="75">
        <v>14283.880761</v>
      </c>
      <c r="P251" s="75">
        <v>12083.078969</v>
      </c>
      <c r="Q251" s="75">
        <v>6605.8350300000002</v>
      </c>
      <c r="R251" s="76">
        <v>13828931000</v>
      </c>
      <c r="S251" s="76">
        <v>14232275761</v>
      </c>
      <c r="T251" s="76">
        <v>416546359</v>
      </c>
      <c r="U251" s="76">
        <v>13815729402</v>
      </c>
      <c r="V251" s="76">
        <v>11181318551</v>
      </c>
      <c r="W251" s="105">
        <v>14232275761</v>
      </c>
      <c r="X251" s="105">
        <v>14232275761</v>
      </c>
      <c r="Y251" s="105">
        <v>13815729402</v>
      </c>
      <c r="Z251" s="105">
        <v>11181318551</v>
      </c>
      <c r="AA251" s="105">
        <f>IF(Tabla1[[#This Row],[Compromisos
Diciembre2023Rev19Feb]]="","",Tabla1[[#This Row],[Compromisos
Diciembre2023Rev19Feb]]-Tabla1[[#This Row],[Compromisos
Diciembre2023]])</f>
        <v>0</v>
      </c>
      <c r="AB251" s="105">
        <f>IF(Tabla1[[#This Row],[Giros
Diciembre2023Rev19Feb]]="","",Tabla1[[#This Row],[Giros
Diciembre2023]]-Tabla1[[#This Row],[Giros
Diciembre2023Rev19Feb]])</f>
        <v>0</v>
      </c>
      <c r="AC251" s="74" t="s">
        <v>1460</v>
      </c>
      <c r="AD251" s="74" t="s">
        <v>1460</v>
      </c>
      <c r="AE251" s="74" t="s">
        <v>1446</v>
      </c>
      <c r="AF251" s="74" t="s">
        <v>1446</v>
      </c>
      <c r="AG251" s="74" t="s">
        <v>1460</v>
      </c>
      <c r="AH251" s="74" t="s">
        <v>1446</v>
      </c>
      <c r="AI251" s="78" t="s">
        <v>1699</v>
      </c>
      <c r="AJ251" s="74" t="s">
        <v>643</v>
      </c>
      <c r="AK251" s="74" t="s">
        <v>27</v>
      </c>
      <c r="AL251" s="74" t="s">
        <v>28</v>
      </c>
      <c r="AM251" s="74" t="s">
        <v>19</v>
      </c>
      <c r="AN251" s="79">
        <v>5</v>
      </c>
      <c r="AO251" s="79">
        <v>100</v>
      </c>
      <c r="AP251" s="79">
        <v>30</v>
      </c>
      <c r="AQ251" s="79">
        <v>0.3</v>
      </c>
      <c r="AR251" s="131">
        <v>1</v>
      </c>
      <c r="AS251" s="80"/>
      <c r="AT251" s="115">
        <v>0.3</v>
      </c>
      <c r="AU251" s="115">
        <v>1</v>
      </c>
      <c r="AV251" s="117" t="s">
        <v>2162</v>
      </c>
      <c r="AW251" s="115">
        <f>Tabla1[[#This Row],[TotalEjecuciónaDic20232]]-Tabla1[[#This Row],[TotalEjecuciónaDic2023]]</f>
        <v>0</v>
      </c>
      <c r="AX251" s="118"/>
      <c r="AY251" s="118"/>
      <c r="AZ251" s="118">
        <f>LEN(Tabla1[[#This Row],[Observaciones ajustadas]])</f>
        <v>0</v>
      </c>
      <c r="BA251" s="118">
        <f>LEN(Tabla1[[#This Row],[Observaciones ajustadas]])</f>
        <v>0</v>
      </c>
      <c r="BB251" s="118"/>
      <c r="BC251" s="166"/>
      <c r="BD251" s="159"/>
      <c r="BE251" s="163">
        <f t="shared" si="13"/>
        <v>29.7</v>
      </c>
      <c r="BF251" s="163">
        <f t="shared" si="14"/>
        <v>199</v>
      </c>
      <c r="BG251" s="162">
        <f t="shared" si="15"/>
        <v>-18.8</v>
      </c>
      <c r="BH251" s="162">
        <f t="shared" si="16"/>
        <v>-4.9473684210526319</v>
      </c>
    </row>
    <row r="252" spans="1:60" ht="48.6" customHeight="1" x14ac:dyDescent="0.2">
      <c r="A252" s="166" t="str">
        <f>Tabla1[[#This Row],[CEGE]]&amp;Tabla1[[#This Row],[CentroGestor]]&amp;"-"&amp;Tabla1[[#This Row],[CodProducto]]&amp;"-"&amp;Tabla1[[#This Row],[CodIndicadordeProducto2]]</f>
        <v>0126-010126-03-182</v>
      </c>
      <c r="B252" s="166" t="str">
        <f>D252&amp;Tabla1[[#This Row],[CodIndicadordeProducto2]]</f>
        <v>PM01260103182</v>
      </c>
      <c r="C252" s="166" t="e">
        <f>VLOOKUP(B252,[1]Hoja1!$A$1:$A$507,1,0)</f>
        <v>#N/A</v>
      </c>
      <c r="D252" s="166" t="s">
        <v>2161</v>
      </c>
      <c r="E252" s="166" t="str">
        <f>Tabla1[[#This Row],[CEGE]]&amp;Tabla1[[#This Row],[CodProducto]]</f>
        <v>0126-0103</v>
      </c>
      <c r="F252" s="166" t="str">
        <f>Tabla1[[#This Row],[CEGE]]&amp;Tabla1[[#This Row],[CodProducto]]&amp;Tabla1[[#This Row],[Naturaleza]]&amp;Tabla1[[#This Row],[Periodicidad]]&amp;Tabla1[[#This Row],[UnidaddeMedida]]&amp;Tabla1[[#This Row],[LíneaBase]]&amp;Tabla1[[#This Row],[MetaPlan]]&amp;Tabla1[[#This Row],[MetaAnual]]</f>
        <v>0126-0103AcumuladoMensual%3510026</v>
      </c>
      <c r="G252" s="73" t="s">
        <v>1393</v>
      </c>
      <c r="H252" s="74" t="s">
        <v>1679</v>
      </c>
      <c r="I252" s="74" t="s">
        <v>635</v>
      </c>
      <c r="J252" s="74" t="s">
        <v>636</v>
      </c>
      <c r="K252" s="74" t="s">
        <v>384</v>
      </c>
      <c r="L252" s="74" t="s">
        <v>642</v>
      </c>
      <c r="M252" s="75">
        <v>0</v>
      </c>
      <c r="N252" s="75">
        <v>0</v>
      </c>
      <c r="O252" s="75">
        <v>0</v>
      </c>
      <c r="P252" s="75">
        <v>0</v>
      </c>
      <c r="Q252" s="75">
        <v>0</v>
      </c>
      <c r="R252" s="76" t="s">
        <v>69</v>
      </c>
      <c r="S252" s="76" t="s">
        <v>69</v>
      </c>
      <c r="T252" s="76" t="s">
        <v>69</v>
      </c>
      <c r="U252" s="76" t="s">
        <v>69</v>
      </c>
      <c r="V252" s="76" t="s">
        <v>69</v>
      </c>
      <c r="W252" s="76" t="s">
        <v>69</v>
      </c>
      <c r="X252" s="76" t="s">
        <v>69</v>
      </c>
      <c r="Y252" s="76" t="s">
        <v>69</v>
      </c>
      <c r="Z252" s="76" t="s">
        <v>69</v>
      </c>
      <c r="AA252" s="105" t="str">
        <f>IF(Tabla1[[#This Row],[Compromisos
Diciembre2023Rev19Feb]]="","",Tabla1[[#This Row],[Compromisos
Diciembre2023Rev19Feb]]-Tabla1[[#This Row],[Compromisos
Diciembre2023]])</f>
        <v/>
      </c>
      <c r="AB252" s="105" t="str">
        <f>IF(Tabla1[[#This Row],[Giros
Diciembre2023Rev19Feb]]="","",Tabla1[[#This Row],[Giros
Diciembre2023]]-Tabla1[[#This Row],[Giros
Diciembre2023Rev19Feb]])</f>
        <v/>
      </c>
      <c r="AC252" s="74" t="s">
        <v>69</v>
      </c>
      <c r="AD252" s="74" t="s">
        <v>69</v>
      </c>
      <c r="AE252" s="74" t="s">
        <v>69</v>
      </c>
      <c r="AF252" s="74" t="s">
        <v>69</v>
      </c>
      <c r="AG252" s="74" t="s">
        <v>69</v>
      </c>
      <c r="AH252" s="74" t="s">
        <v>69</v>
      </c>
      <c r="AI252" s="78" t="s">
        <v>1700</v>
      </c>
      <c r="AJ252" s="74" t="s">
        <v>659</v>
      </c>
      <c r="AK252" s="74" t="s">
        <v>27</v>
      </c>
      <c r="AL252" s="74" t="s">
        <v>28</v>
      </c>
      <c r="AM252" s="74" t="s">
        <v>19</v>
      </c>
      <c r="AN252" s="79">
        <v>35</v>
      </c>
      <c r="AO252" s="79">
        <v>100</v>
      </c>
      <c r="AP252" s="79">
        <v>26</v>
      </c>
      <c r="AQ252" s="79">
        <v>25</v>
      </c>
      <c r="AR252" s="131">
        <v>96.153846153846203</v>
      </c>
      <c r="AS252" s="80"/>
      <c r="AT252" s="115">
        <v>25</v>
      </c>
      <c r="AU252" s="115">
        <v>96.153846153846203</v>
      </c>
      <c r="AV252" s="117" t="s">
        <v>2163</v>
      </c>
      <c r="AW252" s="115">
        <f>Tabla1[[#This Row],[TotalEjecuciónaDic20232]]-Tabla1[[#This Row],[TotalEjecuciónaDic2023]]</f>
        <v>0</v>
      </c>
      <c r="AX252" s="118"/>
      <c r="AY252" s="118"/>
      <c r="AZ252" s="118">
        <f>LEN(Tabla1[[#This Row],[Observaciones ajustadas]])</f>
        <v>0</v>
      </c>
      <c r="BA252" s="118">
        <f>LEN(Tabla1[[#This Row],[Observaciones ajustadas]])</f>
        <v>0</v>
      </c>
      <c r="BB252" s="118"/>
      <c r="BC252" s="166"/>
      <c r="BD252" s="159"/>
      <c r="BE252" s="163">
        <f t="shared" si="13"/>
        <v>1</v>
      </c>
      <c r="BF252" s="163">
        <f t="shared" si="14"/>
        <v>103.84615384615384</v>
      </c>
      <c r="BG252" s="162">
        <f t="shared" si="15"/>
        <v>111.11111111111111</v>
      </c>
      <c r="BH252" s="162">
        <f t="shared" si="16"/>
        <v>-15.384615384615385</v>
      </c>
    </row>
    <row r="253" spans="1:60" ht="48.6" customHeight="1" x14ac:dyDescent="0.2">
      <c r="A253" s="166" t="str">
        <f>Tabla1[[#This Row],[CEGE]]&amp;Tabla1[[#This Row],[CentroGestor]]&amp;"-"&amp;Tabla1[[#This Row],[CodProducto]]&amp;"-"&amp;Tabla1[[#This Row],[CodIndicadordeProducto2]]</f>
        <v>0126-010126-03-200</v>
      </c>
      <c r="B253" s="166" t="str">
        <f>D253&amp;Tabla1[[#This Row],[CodIndicadordeProducto2]]</f>
        <v>PM01260103200</v>
      </c>
      <c r="C253" s="166" t="e">
        <f>VLOOKUP(B253,[1]Hoja1!$A$1:$A$507,1,0)</f>
        <v>#N/A</v>
      </c>
      <c r="D253" s="166" t="s">
        <v>2161</v>
      </c>
      <c r="E253" s="166" t="str">
        <f>Tabla1[[#This Row],[CEGE]]&amp;Tabla1[[#This Row],[CodProducto]]</f>
        <v>0126-0103</v>
      </c>
      <c r="F253" s="166" t="str">
        <f>Tabla1[[#This Row],[CEGE]]&amp;Tabla1[[#This Row],[CodProducto]]&amp;Tabla1[[#This Row],[Naturaleza]]&amp;Tabla1[[#This Row],[Periodicidad]]&amp;Tabla1[[#This Row],[UnidaddeMedida]]&amp;Tabla1[[#This Row],[LíneaBase]]&amp;Tabla1[[#This Row],[MetaPlan]]&amp;Tabla1[[#This Row],[MetaAnual]]</f>
        <v>0126-0103AcumuladoTrimestral%28,1610031</v>
      </c>
      <c r="G253" s="73" t="s">
        <v>1393</v>
      </c>
      <c r="H253" s="74" t="s">
        <v>1679</v>
      </c>
      <c r="I253" s="74" t="s">
        <v>635</v>
      </c>
      <c r="J253" s="74" t="s">
        <v>636</v>
      </c>
      <c r="K253" s="74" t="s">
        <v>384</v>
      </c>
      <c r="L253" s="74" t="s">
        <v>642</v>
      </c>
      <c r="M253" s="75">
        <v>0</v>
      </c>
      <c r="N253" s="75">
        <v>0</v>
      </c>
      <c r="O253" s="75">
        <v>0</v>
      </c>
      <c r="P253" s="75">
        <v>0</v>
      </c>
      <c r="Q253" s="75">
        <v>0</v>
      </c>
      <c r="R253" s="76" t="s">
        <v>69</v>
      </c>
      <c r="S253" s="76" t="s">
        <v>69</v>
      </c>
      <c r="T253" s="76" t="s">
        <v>69</v>
      </c>
      <c r="U253" s="76" t="s">
        <v>69</v>
      </c>
      <c r="V253" s="76" t="s">
        <v>69</v>
      </c>
      <c r="W253" s="76" t="s">
        <v>69</v>
      </c>
      <c r="X253" s="76" t="s">
        <v>69</v>
      </c>
      <c r="Y253" s="76" t="s">
        <v>69</v>
      </c>
      <c r="Z253" s="76" t="s">
        <v>69</v>
      </c>
      <c r="AA253" s="105" t="str">
        <f>IF(Tabla1[[#This Row],[Compromisos
Diciembre2023Rev19Feb]]="","",Tabla1[[#This Row],[Compromisos
Diciembre2023Rev19Feb]]-Tabla1[[#This Row],[Compromisos
Diciembre2023]])</f>
        <v/>
      </c>
      <c r="AB253" s="105" t="str">
        <f>IF(Tabla1[[#This Row],[Giros
Diciembre2023Rev19Feb]]="","",Tabla1[[#This Row],[Giros
Diciembre2023]]-Tabla1[[#This Row],[Giros
Diciembre2023Rev19Feb]])</f>
        <v/>
      </c>
      <c r="AC253" s="74" t="s">
        <v>69</v>
      </c>
      <c r="AD253" s="74" t="s">
        <v>69</v>
      </c>
      <c r="AE253" s="74" t="s">
        <v>69</v>
      </c>
      <c r="AF253" s="74" t="s">
        <v>69</v>
      </c>
      <c r="AG253" s="74" t="s">
        <v>69</v>
      </c>
      <c r="AH253" s="74" t="s">
        <v>69</v>
      </c>
      <c r="AI253" s="78" t="s">
        <v>1701</v>
      </c>
      <c r="AJ253" s="74" t="s">
        <v>694</v>
      </c>
      <c r="AK253" s="74" t="s">
        <v>27</v>
      </c>
      <c r="AL253" s="74" t="s">
        <v>157</v>
      </c>
      <c r="AM253" s="74" t="s">
        <v>19</v>
      </c>
      <c r="AN253" s="79">
        <v>28.16</v>
      </c>
      <c r="AO253" s="79">
        <v>100</v>
      </c>
      <c r="AP253" s="79">
        <v>31</v>
      </c>
      <c r="AQ253" s="115">
        <v>52</v>
      </c>
      <c r="AR253" s="115">
        <v>167.741935483871</v>
      </c>
      <c r="AS253" s="80"/>
      <c r="AT253" s="115">
        <v>52</v>
      </c>
      <c r="AU253" s="115">
        <v>167.741935483871</v>
      </c>
      <c r="AV253" s="129" t="s">
        <v>2164</v>
      </c>
      <c r="AW253" s="115">
        <f>Tabla1[[#This Row],[TotalEjecuciónaDic20232]]-Tabla1[[#This Row],[TotalEjecuciónaDic2023]]</f>
        <v>0</v>
      </c>
      <c r="AX253" s="118"/>
      <c r="AY253" s="118"/>
      <c r="AZ253" s="118">
        <f>LEN(Tabla1[[#This Row],[Observaciones ajustadas]])</f>
        <v>0</v>
      </c>
      <c r="BA253" s="118">
        <f>LEN(Tabla1[[#This Row],[Observaciones ajustadas]])</f>
        <v>0</v>
      </c>
      <c r="BB253" s="118"/>
      <c r="BC253" s="166"/>
      <c r="BD253" s="159"/>
      <c r="BE253" s="163">
        <f t="shared" si="13"/>
        <v>-21</v>
      </c>
      <c r="BF253" s="163">
        <f t="shared" si="14"/>
        <v>32.258064516129039</v>
      </c>
      <c r="BG253" s="162">
        <f t="shared" si="15"/>
        <v>839.43661971831</v>
      </c>
      <c r="BH253" s="162">
        <f t="shared" si="16"/>
        <v>33.184855233853007</v>
      </c>
    </row>
    <row r="254" spans="1:60" ht="48.6" customHeight="1" x14ac:dyDescent="0.2">
      <c r="A254" s="166" t="str">
        <f>Tabla1[[#This Row],[CEGE]]&amp;Tabla1[[#This Row],[CentroGestor]]&amp;"-"&amp;Tabla1[[#This Row],[CodProducto]]&amp;"-"&amp;Tabla1[[#This Row],[CodIndicadordeProducto2]]</f>
        <v>0126-010126-04-187</v>
      </c>
      <c r="B254" s="166" t="str">
        <f>D254&amp;Tabla1[[#This Row],[CodIndicadordeProducto2]]</f>
        <v>PM01260104187</v>
      </c>
      <c r="C254" s="166" t="e">
        <f>VLOOKUP(B254,[1]Hoja1!$A$1:$A$507,1,0)</f>
        <v>#N/A</v>
      </c>
      <c r="D254" s="166" t="s">
        <v>2165</v>
      </c>
      <c r="E254" s="166" t="str">
        <f>Tabla1[[#This Row],[CEGE]]&amp;Tabla1[[#This Row],[CodProducto]]</f>
        <v>0126-0104</v>
      </c>
      <c r="F254" s="166" t="str">
        <f>Tabla1[[#This Row],[CEGE]]&amp;Tabla1[[#This Row],[CodProducto]]&amp;Tabla1[[#This Row],[Naturaleza]]&amp;Tabla1[[#This Row],[Periodicidad]]&amp;Tabla1[[#This Row],[UnidaddeMedida]]&amp;Tabla1[[#This Row],[LíneaBase]]&amp;Tabla1[[#This Row],[MetaPlan]]&amp;Tabla1[[#This Row],[MetaAnual]]</f>
        <v>0126-0104AcumuladoTrimestralVAL2,982</v>
      </c>
      <c r="G254" s="73" t="s">
        <v>1393</v>
      </c>
      <c r="H254" s="74" t="s">
        <v>1679</v>
      </c>
      <c r="I254" s="74" t="s">
        <v>635</v>
      </c>
      <c r="J254" s="74" t="s">
        <v>636</v>
      </c>
      <c r="K254" s="74" t="s">
        <v>207</v>
      </c>
      <c r="L254" s="74" t="s">
        <v>669</v>
      </c>
      <c r="M254" s="75">
        <v>7616.53</v>
      </c>
      <c r="N254" s="75">
        <v>7557.0595999999996</v>
      </c>
      <c r="O254" s="75">
        <v>7557.0595999999996</v>
      </c>
      <c r="P254" s="75">
        <v>5124.4197020000001</v>
      </c>
      <c r="Q254" s="75">
        <v>3107.5614249999999</v>
      </c>
      <c r="R254" s="76">
        <v>7616530000</v>
      </c>
      <c r="S254" s="76">
        <v>7285874329</v>
      </c>
      <c r="T254" s="76">
        <v>1335180579</v>
      </c>
      <c r="U254" s="76">
        <v>5950693750</v>
      </c>
      <c r="V254" s="76">
        <v>4932697350</v>
      </c>
      <c r="W254" s="105">
        <v>7285874329</v>
      </c>
      <c r="X254" s="105">
        <v>7285874329</v>
      </c>
      <c r="Y254" s="105">
        <v>5950693750</v>
      </c>
      <c r="Z254" s="105">
        <v>4932697350</v>
      </c>
      <c r="AA254" s="105">
        <f>IF(Tabla1[[#This Row],[Compromisos
Diciembre2023Rev19Feb]]="","",Tabla1[[#This Row],[Compromisos
Diciembre2023Rev19Feb]]-Tabla1[[#This Row],[Compromisos
Diciembre2023]])</f>
        <v>0</v>
      </c>
      <c r="AB254" s="105">
        <f>IF(Tabla1[[#This Row],[Giros
Diciembre2023Rev19Feb]]="","",Tabla1[[#This Row],[Giros
Diciembre2023]]-Tabla1[[#This Row],[Giros
Diciembre2023Rev19Feb]])</f>
        <v>0</v>
      </c>
      <c r="AC254" s="74" t="s">
        <v>1446</v>
      </c>
      <c r="AD254" s="74" t="s">
        <v>1446</v>
      </c>
      <c r="AE254" s="74" t="s">
        <v>1446</v>
      </c>
      <c r="AF254" s="74" t="s">
        <v>1446</v>
      </c>
      <c r="AG254" s="74" t="s">
        <v>1446</v>
      </c>
      <c r="AH254" s="74" t="s">
        <v>1446</v>
      </c>
      <c r="AI254" s="78" t="s">
        <v>1702</v>
      </c>
      <c r="AJ254" s="74" t="s">
        <v>268</v>
      </c>
      <c r="AK254" s="74" t="s">
        <v>27</v>
      </c>
      <c r="AL254" s="74" t="s">
        <v>157</v>
      </c>
      <c r="AM254" s="74" t="s">
        <v>29</v>
      </c>
      <c r="AN254" s="79">
        <v>2.9</v>
      </c>
      <c r="AO254" s="79">
        <v>8</v>
      </c>
      <c r="AP254" s="79">
        <v>2</v>
      </c>
      <c r="AQ254" s="79">
        <v>2</v>
      </c>
      <c r="AR254" s="131">
        <v>90.91</v>
      </c>
      <c r="AS254" s="80"/>
      <c r="AT254" s="79">
        <v>2</v>
      </c>
      <c r="AU254" s="131">
        <v>90.91</v>
      </c>
      <c r="AV254" s="129" t="s">
        <v>2166</v>
      </c>
      <c r="AW254" s="115">
        <f>Tabla1[[#This Row],[TotalEjecuciónaDic20232]]-Tabla1[[#This Row],[TotalEjecuciónaDic2023]]</f>
        <v>0</v>
      </c>
      <c r="AX254" s="118"/>
      <c r="AY254" s="118"/>
      <c r="AZ254" s="118">
        <f>LEN(Tabla1[[#This Row],[Observaciones ajustadas]])</f>
        <v>0</v>
      </c>
      <c r="BA254" s="118">
        <f>LEN(Tabla1[[#This Row],[Observaciones ajustadas]])</f>
        <v>0</v>
      </c>
      <c r="BB254" s="118"/>
      <c r="BC254" s="166"/>
      <c r="BD254" s="159"/>
      <c r="BE254" s="163">
        <f t="shared" si="13"/>
        <v>0</v>
      </c>
      <c r="BF254" s="163">
        <f t="shared" si="14"/>
        <v>100</v>
      </c>
      <c r="BG254" s="162">
        <f t="shared" si="15"/>
        <v>100</v>
      </c>
      <c r="BH254" s="162">
        <f t="shared" si="16"/>
        <v>-17.647058823529409</v>
      </c>
    </row>
    <row r="255" spans="1:60" ht="48.6" customHeight="1" x14ac:dyDescent="0.2">
      <c r="A255" s="166" t="str">
        <f>Tabla1[[#This Row],[CEGE]]&amp;Tabla1[[#This Row],[CentroGestor]]&amp;"-"&amp;Tabla1[[#This Row],[CodProducto]]&amp;"-"&amp;Tabla1[[#This Row],[CodIndicadordeProducto2]]</f>
        <v>0126-010126-04-196</v>
      </c>
      <c r="B255" s="166" t="str">
        <f>D255&amp;Tabla1[[#This Row],[CodIndicadordeProducto2]]</f>
        <v>PM01260104196</v>
      </c>
      <c r="C255" s="166" t="e">
        <f>VLOOKUP(B255,[1]Hoja1!$A$1:$A$507,1,0)</f>
        <v>#N/A</v>
      </c>
      <c r="D255" s="166" t="s">
        <v>2165</v>
      </c>
      <c r="E255" s="166" t="str">
        <f>Tabla1[[#This Row],[CEGE]]&amp;Tabla1[[#This Row],[CodProducto]]</f>
        <v>0126-0104</v>
      </c>
      <c r="F255" s="166" t="str">
        <f>Tabla1[[#This Row],[CEGE]]&amp;Tabla1[[#This Row],[CodProducto]]&amp;Tabla1[[#This Row],[Naturaleza]]&amp;Tabla1[[#This Row],[Periodicidad]]&amp;Tabla1[[#This Row],[UnidaddeMedida]]&amp;Tabla1[[#This Row],[LíneaBase]]&amp;Tabla1[[#This Row],[MetaPlan]]&amp;Tabla1[[#This Row],[MetaAnual]]</f>
        <v>0126-0104AcumuladoMensual%34,210026,31</v>
      </c>
      <c r="G255" s="73" t="s">
        <v>1393</v>
      </c>
      <c r="H255" s="74" t="s">
        <v>1679</v>
      </c>
      <c r="I255" s="74" t="s">
        <v>635</v>
      </c>
      <c r="J255" s="74" t="s">
        <v>636</v>
      </c>
      <c r="K255" s="74" t="s">
        <v>207</v>
      </c>
      <c r="L255" s="74" t="s">
        <v>669</v>
      </c>
      <c r="M255" s="75">
        <v>0</v>
      </c>
      <c r="N255" s="75">
        <v>0</v>
      </c>
      <c r="O255" s="75">
        <v>0</v>
      </c>
      <c r="P255" s="75">
        <v>0</v>
      </c>
      <c r="Q255" s="75">
        <v>0</v>
      </c>
      <c r="R255" s="76" t="s">
        <v>69</v>
      </c>
      <c r="S255" s="76" t="s">
        <v>69</v>
      </c>
      <c r="T255" s="76" t="s">
        <v>69</v>
      </c>
      <c r="U255" s="76" t="s">
        <v>69</v>
      </c>
      <c r="V255" s="76" t="s">
        <v>69</v>
      </c>
      <c r="W255" s="76" t="s">
        <v>69</v>
      </c>
      <c r="X255" s="76" t="s">
        <v>69</v>
      </c>
      <c r="Y255" s="76" t="s">
        <v>69</v>
      </c>
      <c r="Z255" s="76" t="s">
        <v>69</v>
      </c>
      <c r="AA255" s="105" t="str">
        <f>IF(Tabla1[[#This Row],[Compromisos
Diciembre2023Rev19Feb]]="","",Tabla1[[#This Row],[Compromisos
Diciembre2023Rev19Feb]]-Tabla1[[#This Row],[Compromisos
Diciembre2023]])</f>
        <v/>
      </c>
      <c r="AB255" s="105" t="str">
        <f>IF(Tabla1[[#This Row],[Giros
Diciembre2023Rev19Feb]]="","",Tabla1[[#This Row],[Giros
Diciembre2023]]-Tabla1[[#This Row],[Giros
Diciembre2023Rev19Feb]])</f>
        <v/>
      </c>
      <c r="AC255" s="74" t="s">
        <v>69</v>
      </c>
      <c r="AD255" s="74" t="s">
        <v>69</v>
      </c>
      <c r="AE255" s="74" t="s">
        <v>69</v>
      </c>
      <c r="AF255" s="74" t="s">
        <v>69</v>
      </c>
      <c r="AG255" s="74" t="s">
        <v>69</v>
      </c>
      <c r="AH255" s="74" t="s">
        <v>69</v>
      </c>
      <c r="AI255" s="78" t="s">
        <v>1703</v>
      </c>
      <c r="AJ255" s="74" t="s">
        <v>270</v>
      </c>
      <c r="AK255" s="74" t="s">
        <v>27</v>
      </c>
      <c r="AL255" s="74" t="s">
        <v>28</v>
      </c>
      <c r="AM255" s="74" t="s">
        <v>19</v>
      </c>
      <c r="AN255" s="79">
        <v>34.200000000000003</v>
      </c>
      <c r="AO255" s="79">
        <v>100</v>
      </c>
      <c r="AP255" s="79">
        <v>26.31</v>
      </c>
      <c r="AQ255" s="79">
        <v>26.5</v>
      </c>
      <c r="AR255" s="131">
        <v>100.722158874952</v>
      </c>
      <c r="AS255" s="80"/>
      <c r="AT255" s="115">
        <v>26.5</v>
      </c>
      <c r="AU255" s="115">
        <v>100.722158874952</v>
      </c>
      <c r="AV255" s="117" t="s">
        <v>2167</v>
      </c>
      <c r="AW255" s="115">
        <f>Tabla1[[#This Row],[TotalEjecuciónaDic20232]]-Tabla1[[#This Row],[TotalEjecuciónaDic2023]]</f>
        <v>0</v>
      </c>
      <c r="AX255" s="118"/>
      <c r="AY255" s="118"/>
      <c r="AZ255" s="118">
        <f>LEN(Tabla1[[#This Row],[Observaciones ajustadas]])</f>
        <v>0</v>
      </c>
      <c r="BA255" s="118">
        <f>LEN(Tabla1[[#This Row],[Observaciones ajustadas]])</f>
        <v>0</v>
      </c>
      <c r="BB255" s="118"/>
      <c r="BC255" s="166"/>
      <c r="BD255" s="159"/>
      <c r="BE255" s="163">
        <f t="shared" si="13"/>
        <v>-0.19000000000000128</v>
      </c>
      <c r="BF255" s="163">
        <f t="shared" si="14"/>
        <v>99.277841125047502</v>
      </c>
      <c r="BG255" s="162">
        <f t="shared" si="15"/>
        <v>97.591888466413167</v>
      </c>
      <c r="BH255" s="162">
        <f t="shared" si="16"/>
        <v>-11.702127659574472</v>
      </c>
    </row>
    <row r="256" spans="1:60" ht="48.6" customHeight="1" x14ac:dyDescent="0.2">
      <c r="A256" s="166" t="str">
        <f>Tabla1[[#This Row],[CEGE]]&amp;Tabla1[[#This Row],[CentroGestor]]&amp;"-"&amp;Tabla1[[#This Row],[CodProducto]]&amp;"-"&amp;Tabla1[[#This Row],[CodIndicadordeProducto2]]</f>
        <v>0126-010126-06-181</v>
      </c>
      <c r="B256" s="166" t="str">
        <f>D256&amp;Tabla1[[#This Row],[CodIndicadordeProducto2]]</f>
        <v>PM01260106181</v>
      </c>
      <c r="C256" s="166" t="e">
        <f>VLOOKUP(B256,[1]Hoja1!$A$1:$A$507,1,0)</f>
        <v>#N/A</v>
      </c>
      <c r="D256" s="166" t="s">
        <v>2168</v>
      </c>
      <c r="E256" s="166" t="str">
        <f>Tabla1[[#This Row],[CEGE]]&amp;Tabla1[[#This Row],[CodProducto]]</f>
        <v>0126-0106</v>
      </c>
      <c r="F256" s="166" t="str">
        <f>Tabla1[[#This Row],[CEGE]]&amp;Tabla1[[#This Row],[CodProducto]]&amp;Tabla1[[#This Row],[Naturaleza]]&amp;Tabla1[[#This Row],[Periodicidad]]&amp;Tabla1[[#This Row],[UnidaddeMedida]]&amp;Tabla1[[#This Row],[LíneaBase]]&amp;Tabla1[[#This Row],[MetaPlan]]&amp;Tabla1[[#This Row],[MetaAnual]]</f>
        <v>0126-0106AcumuladoSemestral%010029</v>
      </c>
      <c r="G256" s="73" t="s">
        <v>1393</v>
      </c>
      <c r="H256" s="74" t="s">
        <v>1679</v>
      </c>
      <c r="I256" s="74" t="s">
        <v>635</v>
      </c>
      <c r="J256" s="74" t="s">
        <v>636</v>
      </c>
      <c r="K256" s="74" t="s">
        <v>159</v>
      </c>
      <c r="L256" s="74" t="s">
        <v>656</v>
      </c>
      <c r="M256" s="75">
        <v>15355.71</v>
      </c>
      <c r="N256" s="75">
        <v>15415.180399999999</v>
      </c>
      <c r="O256" s="75">
        <v>15415.180399999999</v>
      </c>
      <c r="P256" s="75">
        <v>14502.805273</v>
      </c>
      <c r="Q256" s="75">
        <v>10244.679918</v>
      </c>
      <c r="R256" s="76">
        <v>15355710000</v>
      </c>
      <c r="S256" s="76">
        <v>15670180400</v>
      </c>
      <c r="T256" s="76">
        <v>190399028</v>
      </c>
      <c r="U256" s="76">
        <v>15479781372</v>
      </c>
      <c r="V256" s="76">
        <v>14543443508</v>
      </c>
      <c r="W256" s="105">
        <v>15670180400</v>
      </c>
      <c r="X256" s="105">
        <v>15670180400</v>
      </c>
      <c r="Y256" s="105">
        <v>15479781372</v>
      </c>
      <c r="Z256" s="105">
        <v>14543443508</v>
      </c>
      <c r="AA256" s="105">
        <f>IF(Tabla1[[#This Row],[Compromisos
Diciembre2023Rev19Feb]]="","",Tabla1[[#This Row],[Compromisos
Diciembre2023Rev19Feb]]-Tabla1[[#This Row],[Compromisos
Diciembre2023]])</f>
        <v>0</v>
      </c>
      <c r="AB256" s="105">
        <f>IF(Tabla1[[#This Row],[Giros
Diciembre2023Rev19Feb]]="","",Tabla1[[#This Row],[Giros
Diciembre2023]]-Tabla1[[#This Row],[Giros
Diciembre2023Rev19Feb]])</f>
        <v>0</v>
      </c>
      <c r="AC256" s="74" t="s">
        <v>1460</v>
      </c>
      <c r="AD256" s="74" t="s">
        <v>1460</v>
      </c>
      <c r="AE256" s="74" t="s">
        <v>1460</v>
      </c>
      <c r="AF256" s="74" t="s">
        <v>1446</v>
      </c>
      <c r="AG256" s="74" t="s">
        <v>1460</v>
      </c>
      <c r="AH256" s="74" t="s">
        <v>1446</v>
      </c>
      <c r="AI256" s="78" t="s">
        <v>1704</v>
      </c>
      <c r="AJ256" s="74" t="s">
        <v>657</v>
      </c>
      <c r="AK256" s="74" t="s">
        <v>27</v>
      </c>
      <c r="AL256" s="74" t="s">
        <v>176</v>
      </c>
      <c r="AM256" s="74" t="s">
        <v>19</v>
      </c>
      <c r="AN256" s="79">
        <v>0</v>
      </c>
      <c r="AO256" s="79">
        <v>100</v>
      </c>
      <c r="AP256" s="79">
        <v>29</v>
      </c>
      <c r="AQ256" s="79">
        <v>40</v>
      </c>
      <c r="AR256" s="131">
        <v>137.931034482759</v>
      </c>
      <c r="AS256" s="80"/>
      <c r="AT256" s="115">
        <v>40</v>
      </c>
      <c r="AU256" s="115">
        <v>137.931034482759</v>
      </c>
      <c r="AV256" s="117" t="s">
        <v>2169</v>
      </c>
      <c r="AW256" s="115">
        <f>Tabla1[[#This Row],[TotalEjecuciónaDic20232]]-Tabla1[[#This Row],[TotalEjecuciónaDic2023]]</f>
        <v>0</v>
      </c>
      <c r="AX256" s="118"/>
      <c r="AY256" s="118"/>
      <c r="AZ256" s="118">
        <f>LEN(Tabla1[[#This Row],[Observaciones ajustadas]])</f>
        <v>0</v>
      </c>
      <c r="BA256" s="118">
        <f>LEN(Tabla1[[#This Row],[Observaciones ajustadas]])</f>
        <v>0</v>
      </c>
      <c r="BB256" s="118"/>
      <c r="BC256" s="166"/>
      <c r="BD256" s="159"/>
      <c r="BE256" s="163">
        <f t="shared" si="13"/>
        <v>-11</v>
      </c>
      <c r="BF256" s="163">
        <f t="shared" si="14"/>
        <v>62.068965517241381</v>
      </c>
      <c r="BG256" s="162">
        <f t="shared" si="15"/>
        <v>137.93103448275863</v>
      </c>
      <c r="BH256" s="162">
        <f t="shared" si="16"/>
        <v>40</v>
      </c>
    </row>
    <row r="257" spans="1:60" ht="48.6" customHeight="1" x14ac:dyDescent="0.2">
      <c r="A257" s="166" t="str">
        <f>Tabla1[[#This Row],[CEGE]]&amp;Tabla1[[#This Row],[CentroGestor]]&amp;"-"&amp;Tabla1[[#This Row],[CodProducto]]&amp;"-"&amp;Tabla1[[#This Row],[CodIndicadordeProducto2]]</f>
        <v>0126-010126-06-188</v>
      </c>
      <c r="B257" s="166" t="str">
        <f>D257&amp;Tabla1[[#This Row],[CodIndicadordeProducto2]]</f>
        <v>PM01260106188</v>
      </c>
      <c r="C257" s="166" t="e">
        <f>VLOOKUP(B257,[1]Hoja1!$A$1:$A$507,1,0)</f>
        <v>#N/A</v>
      </c>
      <c r="D257" s="166" t="s">
        <v>2168</v>
      </c>
      <c r="E257" s="166" t="str">
        <f>Tabla1[[#This Row],[CEGE]]&amp;Tabla1[[#This Row],[CodProducto]]</f>
        <v>0126-0106</v>
      </c>
      <c r="F257" s="166" t="str">
        <f>Tabla1[[#This Row],[CEGE]]&amp;Tabla1[[#This Row],[CodProducto]]&amp;Tabla1[[#This Row],[Naturaleza]]&amp;Tabla1[[#This Row],[Periodicidad]]&amp;Tabla1[[#This Row],[UnidaddeMedida]]&amp;Tabla1[[#This Row],[LíneaBase]]&amp;Tabla1[[#This Row],[MetaPlan]]&amp;Tabla1[[#This Row],[MetaAnual]]</f>
        <v>0126-0106AcumuladoMensualVAL11329371600000482500</v>
      </c>
      <c r="G257" s="73" t="s">
        <v>1393</v>
      </c>
      <c r="H257" s="74" t="s">
        <v>1679</v>
      </c>
      <c r="I257" s="74" t="s">
        <v>635</v>
      </c>
      <c r="J257" s="74" t="s">
        <v>636</v>
      </c>
      <c r="K257" s="74" t="s">
        <v>159</v>
      </c>
      <c r="L257" s="74" t="s">
        <v>656</v>
      </c>
      <c r="M257" s="75">
        <v>0</v>
      </c>
      <c r="N257" s="75">
        <v>0</v>
      </c>
      <c r="O257" s="75">
        <v>0</v>
      </c>
      <c r="P257" s="75">
        <v>0</v>
      </c>
      <c r="Q257" s="75">
        <v>0</v>
      </c>
      <c r="R257" s="76" t="s">
        <v>69</v>
      </c>
      <c r="S257" s="76" t="s">
        <v>69</v>
      </c>
      <c r="T257" s="76" t="s">
        <v>69</v>
      </c>
      <c r="U257" s="76" t="s">
        <v>69</v>
      </c>
      <c r="V257" s="76" t="s">
        <v>69</v>
      </c>
      <c r="W257" s="76" t="s">
        <v>69</v>
      </c>
      <c r="X257" s="76" t="s">
        <v>69</v>
      </c>
      <c r="Y257" s="76" t="s">
        <v>69</v>
      </c>
      <c r="Z257" s="76" t="s">
        <v>69</v>
      </c>
      <c r="AA257" s="105" t="str">
        <f>IF(Tabla1[[#This Row],[Compromisos
Diciembre2023Rev19Feb]]="","",Tabla1[[#This Row],[Compromisos
Diciembre2023Rev19Feb]]-Tabla1[[#This Row],[Compromisos
Diciembre2023]])</f>
        <v/>
      </c>
      <c r="AB257" s="105" t="str">
        <f>IF(Tabla1[[#This Row],[Giros
Diciembre2023Rev19Feb]]="","",Tabla1[[#This Row],[Giros
Diciembre2023]]-Tabla1[[#This Row],[Giros
Diciembre2023Rev19Feb]])</f>
        <v/>
      </c>
      <c r="AC257" s="74" t="s">
        <v>69</v>
      </c>
      <c r="AD257" s="74" t="s">
        <v>69</v>
      </c>
      <c r="AE257" s="74" t="s">
        <v>69</v>
      </c>
      <c r="AF257" s="74" t="s">
        <v>69</v>
      </c>
      <c r="AG257" s="74" t="s">
        <v>69</v>
      </c>
      <c r="AH257" s="74" t="s">
        <v>69</v>
      </c>
      <c r="AI257" s="78" t="s">
        <v>1705</v>
      </c>
      <c r="AJ257" s="74" t="s">
        <v>671</v>
      </c>
      <c r="AK257" s="74" t="s">
        <v>27</v>
      </c>
      <c r="AL257" s="74" t="s">
        <v>28</v>
      </c>
      <c r="AM257" s="74" t="s">
        <v>29</v>
      </c>
      <c r="AN257" s="79">
        <v>1132937</v>
      </c>
      <c r="AO257" s="79">
        <v>1600000</v>
      </c>
      <c r="AP257" s="79">
        <v>482500</v>
      </c>
      <c r="AQ257" s="115">
        <v>435575</v>
      </c>
      <c r="AR257" s="115">
        <v>90.2746113989637</v>
      </c>
      <c r="AS257" s="80"/>
      <c r="AT257" s="115">
        <v>435575</v>
      </c>
      <c r="AU257" s="115">
        <v>90.2746113989637</v>
      </c>
      <c r="AV257" s="117" t="s">
        <v>2170</v>
      </c>
      <c r="AW257" s="115">
        <f>Tabla1[[#This Row],[TotalEjecuciónaDic20232]]-Tabla1[[#This Row],[TotalEjecuciónaDic2023]]</f>
        <v>0</v>
      </c>
      <c r="AX257" s="118"/>
      <c r="AY257" s="118"/>
      <c r="AZ257" s="118">
        <f>LEN(Tabla1[[#This Row],[Observaciones ajustadas]])</f>
        <v>0</v>
      </c>
      <c r="BA257" s="118">
        <f>LEN(Tabla1[[#This Row],[Observaciones ajustadas]])</f>
        <v>0</v>
      </c>
      <c r="BB257" s="118"/>
      <c r="BC257" s="166"/>
      <c r="BD257" s="159"/>
      <c r="BE257" s="163">
        <f t="shared" si="13"/>
        <v>46925</v>
      </c>
      <c r="BF257" s="163">
        <f t="shared" si="14"/>
        <v>109.72538860103627</v>
      </c>
      <c r="BG257" s="162">
        <f t="shared" si="15"/>
        <v>107.21438048573498</v>
      </c>
      <c r="BH257" s="162">
        <f t="shared" si="16"/>
        <v>-149.30790921139118</v>
      </c>
    </row>
    <row r="258" spans="1:60" ht="48.6" customHeight="1" x14ac:dyDescent="0.2">
      <c r="A258" s="166" t="str">
        <f>Tabla1[[#This Row],[CEGE]]&amp;Tabla1[[#This Row],[CentroGestor]]&amp;"-"&amp;Tabla1[[#This Row],[CodProducto]]&amp;"-"&amp;Tabla1[[#This Row],[CodIndicadordeProducto2]]</f>
        <v>0126-010126-06-189</v>
      </c>
      <c r="B258" s="166" t="str">
        <f>D258&amp;Tabla1[[#This Row],[CodIndicadordeProducto2]]</f>
        <v>PM01260106189</v>
      </c>
      <c r="C258" s="166" t="e">
        <f>VLOOKUP(B258,[1]Hoja1!$A$1:$A$507,1,0)</f>
        <v>#N/A</v>
      </c>
      <c r="D258" s="166" t="s">
        <v>2168</v>
      </c>
      <c r="E258" s="166" t="str">
        <f>Tabla1[[#This Row],[CEGE]]&amp;Tabla1[[#This Row],[CodProducto]]</f>
        <v>0126-0106</v>
      </c>
      <c r="F258" s="166" t="str">
        <f>Tabla1[[#This Row],[CEGE]]&amp;Tabla1[[#This Row],[CodProducto]]&amp;Tabla1[[#This Row],[Naturaleza]]&amp;Tabla1[[#This Row],[Periodicidad]]&amp;Tabla1[[#This Row],[UnidaddeMedida]]&amp;Tabla1[[#This Row],[LíneaBase]]&amp;Tabla1[[#This Row],[MetaPlan]]&amp;Tabla1[[#This Row],[MetaAnual]]</f>
        <v>0126-0106AcumuladoMensualVAL126667400000118500</v>
      </c>
      <c r="G258" s="73" t="s">
        <v>1393</v>
      </c>
      <c r="H258" s="74" t="s">
        <v>1679</v>
      </c>
      <c r="I258" s="74" t="s">
        <v>635</v>
      </c>
      <c r="J258" s="74" t="s">
        <v>636</v>
      </c>
      <c r="K258" s="74" t="s">
        <v>159</v>
      </c>
      <c r="L258" s="74" t="s">
        <v>656</v>
      </c>
      <c r="M258" s="75">
        <v>0</v>
      </c>
      <c r="N258" s="75">
        <v>0</v>
      </c>
      <c r="O258" s="75">
        <v>0</v>
      </c>
      <c r="P258" s="75">
        <v>0</v>
      </c>
      <c r="Q258" s="75">
        <v>0</v>
      </c>
      <c r="R258" s="76" t="s">
        <v>69</v>
      </c>
      <c r="S258" s="76" t="s">
        <v>69</v>
      </c>
      <c r="T258" s="76" t="s">
        <v>69</v>
      </c>
      <c r="U258" s="76" t="s">
        <v>69</v>
      </c>
      <c r="V258" s="76" t="s">
        <v>69</v>
      </c>
      <c r="W258" s="76" t="s">
        <v>69</v>
      </c>
      <c r="X258" s="76" t="s">
        <v>69</v>
      </c>
      <c r="Y258" s="76" t="s">
        <v>69</v>
      </c>
      <c r="Z258" s="76" t="s">
        <v>69</v>
      </c>
      <c r="AA258" s="105" t="str">
        <f>IF(Tabla1[[#This Row],[Compromisos
Diciembre2023Rev19Feb]]="","",Tabla1[[#This Row],[Compromisos
Diciembre2023Rev19Feb]]-Tabla1[[#This Row],[Compromisos
Diciembre2023]])</f>
        <v/>
      </c>
      <c r="AB258" s="105" t="str">
        <f>IF(Tabla1[[#This Row],[Giros
Diciembre2023Rev19Feb]]="","",Tabla1[[#This Row],[Giros
Diciembre2023]]-Tabla1[[#This Row],[Giros
Diciembre2023Rev19Feb]])</f>
        <v/>
      </c>
      <c r="AC258" s="74" t="s">
        <v>69</v>
      </c>
      <c r="AD258" s="74" t="s">
        <v>69</v>
      </c>
      <c r="AE258" s="74" t="s">
        <v>69</v>
      </c>
      <c r="AF258" s="74" t="s">
        <v>69</v>
      </c>
      <c r="AG258" s="74" t="s">
        <v>69</v>
      </c>
      <c r="AH258" s="74" t="s">
        <v>69</v>
      </c>
      <c r="AI258" s="78" t="s">
        <v>1706</v>
      </c>
      <c r="AJ258" s="74" t="s">
        <v>673</v>
      </c>
      <c r="AK258" s="74" t="s">
        <v>27</v>
      </c>
      <c r="AL258" s="74" t="s">
        <v>28</v>
      </c>
      <c r="AM258" s="74" t="s">
        <v>29</v>
      </c>
      <c r="AN258" s="79">
        <v>126667</v>
      </c>
      <c r="AO258" s="79">
        <v>400000</v>
      </c>
      <c r="AP258" s="79">
        <v>118500</v>
      </c>
      <c r="AQ258" s="79">
        <v>109474</v>
      </c>
      <c r="AR258" s="131">
        <v>92.383122362869202</v>
      </c>
      <c r="AS258" s="80"/>
      <c r="AT258" s="115">
        <v>109474</v>
      </c>
      <c r="AU258" s="115">
        <v>92.383122362869202</v>
      </c>
      <c r="AV258" s="117" t="s">
        <v>2171</v>
      </c>
      <c r="AW258" s="115">
        <f>Tabla1[[#This Row],[TotalEjecuciónaDic20232]]-Tabla1[[#This Row],[TotalEjecuciónaDic2023]]</f>
        <v>0</v>
      </c>
      <c r="AX258" s="118"/>
      <c r="AY258" s="118"/>
      <c r="AZ258" s="118">
        <f>LEN(Tabla1[[#This Row],[Observaciones ajustadas]])</f>
        <v>0</v>
      </c>
      <c r="BA258" s="118">
        <f>LEN(Tabla1[[#This Row],[Observaciones ajustadas]])</f>
        <v>0</v>
      </c>
      <c r="BB258" s="118"/>
      <c r="BC258" s="166"/>
      <c r="BD258" s="159"/>
      <c r="BE258" s="163">
        <f t="shared" si="13"/>
        <v>9026</v>
      </c>
      <c r="BF258" s="163">
        <f t="shared" si="14"/>
        <v>107.6168776371308</v>
      </c>
      <c r="BG258" s="162">
        <f t="shared" si="15"/>
        <v>210.51793804334517</v>
      </c>
      <c r="BH258" s="162">
        <f t="shared" si="16"/>
        <v>-6.2901296221092959</v>
      </c>
    </row>
    <row r="259" spans="1:60" ht="48.6" customHeight="1" x14ac:dyDescent="0.2">
      <c r="A259" s="166" t="str">
        <f>Tabla1[[#This Row],[CEGE]]&amp;Tabla1[[#This Row],[CentroGestor]]&amp;"-"&amp;Tabla1[[#This Row],[CodProducto]]&amp;"-"&amp;Tabla1[[#This Row],[CodIndicadordeProducto2]]</f>
        <v>0126-010126-06-195</v>
      </c>
      <c r="B259" s="166" t="str">
        <f>D259&amp;Tabla1[[#This Row],[CodIndicadordeProducto2]]</f>
        <v>PM01260106195</v>
      </c>
      <c r="C259" s="166" t="e">
        <f>VLOOKUP(B259,[1]Hoja1!$A$1:$A$507,1,0)</f>
        <v>#N/A</v>
      </c>
      <c r="D259" s="166" t="s">
        <v>2168</v>
      </c>
      <c r="E259" s="166" t="str">
        <f>Tabla1[[#This Row],[CEGE]]&amp;Tabla1[[#This Row],[CodProducto]]</f>
        <v>0126-0106</v>
      </c>
      <c r="F259" s="166" t="str">
        <f>Tabla1[[#This Row],[CEGE]]&amp;Tabla1[[#This Row],[CodProducto]]&amp;Tabla1[[#This Row],[Naturaleza]]&amp;Tabla1[[#This Row],[Periodicidad]]&amp;Tabla1[[#This Row],[UnidaddeMedida]]&amp;Tabla1[[#This Row],[LíneaBase]]&amp;Tabla1[[#This Row],[MetaPlan]]&amp;Tabla1[[#This Row],[MetaAnual]]</f>
        <v>0126-0106StockTrimestral%100100100</v>
      </c>
      <c r="G259" s="73" t="s">
        <v>1393</v>
      </c>
      <c r="H259" s="74" t="s">
        <v>1679</v>
      </c>
      <c r="I259" s="74" t="s">
        <v>635</v>
      </c>
      <c r="J259" s="74" t="s">
        <v>636</v>
      </c>
      <c r="K259" s="74" t="s">
        <v>159</v>
      </c>
      <c r="L259" s="74" t="s">
        <v>656</v>
      </c>
      <c r="M259" s="75">
        <v>0</v>
      </c>
      <c r="N259" s="75">
        <v>0</v>
      </c>
      <c r="O259" s="75">
        <v>0</v>
      </c>
      <c r="P259" s="75">
        <v>0</v>
      </c>
      <c r="Q259" s="75">
        <v>0</v>
      </c>
      <c r="R259" s="76" t="s">
        <v>69</v>
      </c>
      <c r="S259" s="76" t="s">
        <v>69</v>
      </c>
      <c r="T259" s="76" t="s">
        <v>69</v>
      </c>
      <c r="U259" s="76" t="s">
        <v>69</v>
      </c>
      <c r="V259" s="76" t="s">
        <v>69</v>
      </c>
      <c r="W259" s="76" t="s">
        <v>69</v>
      </c>
      <c r="X259" s="76" t="s">
        <v>69</v>
      </c>
      <c r="Y259" s="76" t="s">
        <v>69</v>
      </c>
      <c r="Z259" s="76" t="s">
        <v>69</v>
      </c>
      <c r="AA259" s="105" t="str">
        <f>IF(Tabla1[[#This Row],[Compromisos
Diciembre2023Rev19Feb]]="","",Tabla1[[#This Row],[Compromisos
Diciembre2023Rev19Feb]]-Tabla1[[#This Row],[Compromisos
Diciembre2023]])</f>
        <v/>
      </c>
      <c r="AB259" s="105" t="str">
        <f>IF(Tabla1[[#This Row],[Giros
Diciembre2023Rev19Feb]]="","",Tabla1[[#This Row],[Giros
Diciembre2023]]-Tabla1[[#This Row],[Giros
Diciembre2023Rev19Feb]])</f>
        <v/>
      </c>
      <c r="AC259" s="74" t="s">
        <v>69</v>
      </c>
      <c r="AD259" s="74" t="s">
        <v>69</v>
      </c>
      <c r="AE259" s="74" t="s">
        <v>69</v>
      </c>
      <c r="AF259" s="74" t="s">
        <v>69</v>
      </c>
      <c r="AG259" s="74" t="s">
        <v>69</v>
      </c>
      <c r="AH259" s="74" t="s">
        <v>69</v>
      </c>
      <c r="AI259" s="78" t="s">
        <v>1707</v>
      </c>
      <c r="AJ259" s="74" t="s">
        <v>685</v>
      </c>
      <c r="AK259" s="74" t="s">
        <v>184</v>
      </c>
      <c r="AL259" s="74" t="s">
        <v>157</v>
      </c>
      <c r="AM259" s="74" t="s">
        <v>19</v>
      </c>
      <c r="AN259" s="79">
        <v>100</v>
      </c>
      <c r="AO259" s="79">
        <v>100</v>
      </c>
      <c r="AP259" s="79">
        <v>100</v>
      </c>
      <c r="AQ259" s="79">
        <v>100</v>
      </c>
      <c r="AR259" s="131">
        <v>100</v>
      </c>
      <c r="AS259" s="80"/>
      <c r="AT259" s="115">
        <v>100</v>
      </c>
      <c r="AU259" s="115">
        <v>100</v>
      </c>
      <c r="AV259" s="117" t="s">
        <v>2172</v>
      </c>
      <c r="AW259" s="115">
        <f>Tabla1[[#This Row],[TotalEjecuciónaDic20232]]-Tabla1[[#This Row],[TotalEjecuciónaDic2023]]</f>
        <v>0</v>
      </c>
      <c r="AX259" s="118"/>
      <c r="AY259" s="118"/>
      <c r="AZ259" s="118">
        <f>LEN(Tabla1[[#This Row],[Observaciones ajustadas]])</f>
        <v>0</v>
      </c>
      <c r="BA259" s="118">
        <f>LEN(Tabla1[[#This Row],[Observaciones ajustadas]])</f>
        <v>0</v>
      </c>
      <c r="BB259" s="118"/>
      <c r="BC259" s="166"/>
      <c r="BD259" s="159"/>
      <c r="BE259" s="163">
        <f t="shared" si="13"/>
        <v>0</v>
      </c>
      <c r="BF259" s="163">
        <f t="shared" si="14"/>
        <v>100</v>
      </c>
      <c r="BG259" s="162" t="e">
        <f t="shared" si="15"/>
        <v>#DIV/0!</v>
      </c>
      <c r="BH259" s="162" t="e">
        <f t="shared" si="16"/>
        <v>#DIV/0!</v>
      </c>
    </row>
    <row r="260" spans="1:60" ht="48.6" customHeight="1" x14ac:dyDescent="0.2">
      <c r="A260" s="166" t="str">
        <f>Tabla1[[#This Row],[CEGE]]&amp;Tabla1[[#This Row],[CentroGestor]]&amp;"-"&amp;Tabla1[[#This Row],[CodProducto]]&amp;"-"&amp;Tabla1[[#This Row],[CodIndicadordeProducto2]]</f>
        <v>0127-010127-04-7</v>
      </c>
      <c r="B260" s="166" t="str">
        <f>D260&amp;Tabla1[[#This Row],[CodIndicadordeProducto2]]</f>
        <v>PM012701047</v>
      </c>
      <c r="C260" s="166" t="e">
        <f>VLOOKUP(B260,[1]Hoja1!$A$1:$A$507,1,0)</f>
        <v>#N/A</v>
      </c>
      <c r="D260" s="166" t="s">
        <v>2173</v>
      </c>
      <c r="E260" s="166" t="str">
        <f>Tabla1[[#This Row],[CEGE]]&amp;Tabla1[[#This Row],[CodProducto]]</f>
        <v>0127-0104</v>
      </c>
      <c r="F260" s="166" t="str">
        <f>Tabla1[[#This Row],[CEGE]]&amp;Tabla1[[#This Row],[CodProducto]]&amp;Tabla1[[#This Row],[Naturaleza]]&amp;Tabla1[[#This Row],[Periodicidad]]&amp;Tabla1[[#This Row],[UnidaddeMedida]]&amp;Tabla1[[#This Row],[LíneaBase]]&amp;Tabla1[[#This Row],[MetaPlan]]&amp;Tabla1[[#This Row],[MetaAnual]]</f>
        <v>0127-0104AcumuladoMensualVAL21541002000000894034,67</v>
      </c>
      <c r="G260" s="73" t="s">
        <v>1394</v>
      </c>
      <c r="H260" s="74" t="s">
        <v>1482</v>
      </c>
      <c r="I260" s="74" t="s">
        <v>697</v>
      </c>
      <c r="J260" s="74" t="s">
        <v>698</v>
      </c>
      <c r="K260" s="74" t="s">
        <v>207</v>
      </c>
      <c r="L260" s="74" t="s">
        <v>702</v>
      </c>
      <c r="M260" s="75">
        <v>9500.3829999999998</v>
      </c>
      <c r="N260" s="75">
        <v>9500.3829999999998</v>
      </c>
      <c r="O260" s="75">
        <v>9500.3829999999998</v>
      </c>
      <c r="P260" s="75">
        <v>9270.2537119999997</v>
      </c>
      <c r="Q260" s="75">
        <v>5906.1157439999997</v>
      </c>
      <c r="R260" s="76">
        <v>9500383000</v>
      </c>
      <c r="S260" s="76">
        <v>9520935506</v>
      </c>
      <c r="T260" s="76">
        <v>2743706</v>
      </c>
      <c r="U260" s="76">
        <v>9518191800</v>
      </c>
      <c r="V260" s="76">
        <v>9184371520</v>
      </c>
      <c r="W260" s="105">
        <v>9520935506</v>
      </c>
      <c r="X260" s="105">
        <v>9520935506</v>
      </c>
      <c r="Y260" s="105">
        <v>9518191800</v>
      </c>
      <c r="Z260" s="105">
        <v>9184371520</v>
      </c>
      <c r="AA260" s="105">
        <f>IF(Tabla1[[#This Row],[Compromisos
Diciembre2023Rev19Feb]]="","",Tabla1[[#This Row],[Compromisos
Diciembre2023Rev19Feb]]-Tabla1[[#This Row],[Compromisos
Diciembre2023]])</f>
        <v>0</v>
      </c>
      <c r="AB260" s="105">
        <f>IF(Tabla1[[#This Row],[Giros
Diciembre2023Rev19Feb]]="","",Tabla1[[#This Row],[Giros
Diciembre2023]]-Tabla1[[#This Row],[Giros
Diciembre2023Rev19Feb]])</f>
        <v>0</v>
      </c>
      <c r="AC260" s="74" t="s">
        <v>1460</v>
      </c>
      <c r="AD260" s="74" t="s">
        <v>1446</v>
      </c>
      <c r="AE260" s="74" t="s">
        <v>1446</v>
      </c>
      <c r="AF260" s="74" t="s">
        <v>1446</v>
      </c>
      <c r="AG260" s="74" t="s">
        <v>1446</v>
      </c>
      <c r="AH260" s="74" t="s">
        <v>1446</v>
      </c>
      <c r="AI260" s="78" t="s">
        <v>1536</v>
      </c>
      <c r="AJ260" s="74" t="s">
        <v>703</v>
      </c>
      <c r="AK260" s="74" t="s">
        <v>27</v>
      </c>
      <c r="AL260" s="74" t="s">
        <v>28</v>
      </c>
      <c r="AM260" s="74" t="s">
        <v>29</v>
      </c>
      <c r="AN260" s="79">
        <v>2154100</v>
      </c>
      <c r="AO260" s="79">
        <v>2000000</v>
      </c>
      <c r="AP260" s="79">
        <v>894034.67</v>
      </c>
      <c r="AQ260" s="79">
        <v>1579901.33</v>
      </c>
      <c r="AR260" s="131">
        <v>176.71589067122</v>
      </c>
      <c r="AS260" s="80"/>
      <c r="AT260" s="115">
        <v>1579901.33</v>
      </c>
      <c r="AU260" s="115">
        <v>176.71589067122</v>
      </c>
      <c r="AV260" s="117" t="s">
        <v>2174</v>
      </c>
      <c r="AW260" s="115">
        <f>Tabla1[[#This Row],[TotalEjecuciónaDic20232]]-Tabla1[[#This Row],[TotalEjecuciónaDic2023]]</f>
        <v>0</v>
      </c>
      <c r="AX260" s="118"/>
      <c r="AY260" s="118"/>
      <c r="AZ260" s="118">
        <f>LEN(Tabla1[[#This Row],[Observaciones ajustadas]])</f>
        <v>0</v>
      </c>
      <c r="BA260" s="118">
        <f>LEN(Tabla1[[#This Row],[Observaciones ajustadas]])</f>
        <v>0</v>
      </c>
      <c r="BB260" s="118"/>
      <c r="BC260" s="166"/>
      <c r="BD260" s="159"/>
      <c r="BE260" s="163">
        <f t="shared" si="13"/>
        <v>-685866.66</v>
      </c>
      <c r="BF260" s="163">
        <f t="shared" si="14"/>
        <v>23.284109328780275</v>
      </c>
      <c r="BG260" s="162">
        <f t="shared" si="15"/>
        <v>45.56896030144722</v>
      </c>
      <c r="BH260" s="162">
        <f t="shared" si="16"/>
        <v>372.61432186891625</v>
      </c>
    </row>
    <row r="261" spans="1:60" ht="48.6" customHeight="1" x14ac:dyDescent="0.2">
      <c r="A261" s="166" t="str">
        <f>Tabla1[[#This Row],[CEGE]]&amp;Tabla1[[#This Row],[CentroGestor]]&amp;"-"&amp;Tabla1[[#This Row],[CodProducto]]&amp;"-"&amp;Tabla1[[#This Row],[CodIndicadordeProducto2]]</f>
        <v>0127-010127-04-13</v>
      </c>
      <c r="B261" s="166" t="str">
        <f>D261&amp;Tabla1[[#This Row],[CodIndicadordeProducto2]]</f>
        <v>PM0127010413</v>
      </c>
      <c r="C261" s="166" t="e">
        <f>VLOOKUP(B261,[1]Hoja1!$A$1:$A$507,1,0)</f>
        <v>#N/A</v>
      </c>
      <c r="D261" s="166" t="s">
        <v>2173</v>
      </c>
      <c r="E261" s="166" t="str">
        <f>Tabla1[[#This Row],[CEGE]]&amp;Tabla1[[#This Row],[CodProducto]]</f>
        <v>0127-0104</v>
      </c>
      <c r="F261" s="166" t="str">
        <f>Tabla1[[#This Row],[CEGE]]&amp;Tabla1[[#This Row],[CodProducto]]&amp;Tabla1[[#This Row],[Naturaleza]]&amp;Tabla1[[#This Row],[Periodicidad]]&amp;Tabla1[[#This Row],[UnidaddeMedida]]&amp;Tabla1[[#This Row],[LíneaBase]]&amp;Tabla1[[#This Row],[MetaPlan]]&amp;Tabla1[[#This Row],[MetaAnual]]</f>
        <v>0127-0104AcumuladoMensualVAL103679395258502850000</v>
      </c>
      <c r="G261" s="73" t="s">
        <v>1394</v>
      </c>
      <c r="H261" s="74" t="s">
        <v>1482</v>
      </c>
      <c r="I261" s="74" t="s">
        <v>697</v>
      </c>
      <c r="J261" s="74" t="s">
        <v>698</v>
      </c>
      <c r="K261" s="74" t="s">
        <v>207</v>
      </c>
      <c r="L261" s="74" t="s">
        <v>702</v>
      </c>
      <c r="M261" s="75">
        <v>0</v>
      </c>
      <c r="N261" s="75">
        <v>0</v>
      </c>
      <c r="O261" s="75">
        <v>0</v>
      </c>
      <c r="P261" s="75">
        <v>0</v>
      </c>
      <c r="Q261" s="75">
        <v>0</v>
      </c>
      <c r="R261" s="76" t="s">
        <v>69</v>
      </c>
      <c r="S261" s="76" t="s">
        <v>69</v>
      </c>
      <c r="T261" s="76" t="s">
        <v>69</v>
      </c>
      <c r="U261" s="76" t="s">
        <v>69</v>
      </c>
      <c r="V261" s="76" t="s">
        <v>69</v>
      </c>
      <c r="W261" s="76" t="s">
        <v>69</v>
      </c>
      <c r="X261" s="76" t="s">
        <v>69</v>
      </c>
      <c r="Y261" s="76" t="s">
        <v>69</v>
      </c>
      <c r="Z261" s="76" t="s">
        <v>69</v>
      </c>
      <c r="AA261" s="105" t="str">
        <f>IF(Tabla1[[#This Row],[Compromisos
Diciembre2023Rev19Feb]]="","",Tabla1[[#This Row],[Compromisos
Diciembre2023Rev19Feb]]-Tabla1[[#This Row],[Compromisos
Diciembre2023]])</f>
        <v/>
      </c>
      <c r="AB261" s="105" t="str">
        <f>IF(Tabla1[[#This Row],[Giros
Diciembre2023Rev19Feb]]="","",Tabla1[[#This Row],[Giros
Diciembre2023]]-Tabla1[[#This Row],[Giros
Diciembre2023Rev19Feb]])</f>
        <v/>
      </c>
      <c r="AC261" s="74" t="s">
        <v>69</v>
      </c>
      <c r="AD261" s="74" t="s">
        <v>69</v>
      </c>
      <c r="AE261" s="74" t="s">
        <v>69</v>
      </c>
      <c r="AF261" s="74" t="s">
        <v>69</v>
      </c>
      <c r="AG261" s="74" t="s">
        <v>69</v>
      </c>
      <c r="AH261" s="74" t="s">
        <v>69</v>
      </c>
      <c r="AI261" s="78" t="s">
        <v>31</v>
      </c>
      <c r="AJ261" s="74" t="s">
        <v>705</v>
      </c>
      <c r="AK261" s="74" t="s">
        <v>27</v>
      </c>
      <c r="AL261" s="74" t="s">
        <v>28</v>
      </c>
      <c r="AM261" s="74" t="s">
        <v>29</v>
      </c>
      <c r="AN261" s="79">
        <v>1036793</v>
      </c>
      <c r="AO261" s="79">
        <v>9525850</v>
      </c>
      <c r="AP261" s="79">
        <v>2850000</v>
      </c>
      <c r="AQ261" s="79">
        <v>3638004.19</v>
      </c>
      <c r="AR261" s="131">
        <v>127.649269824561</v>
      </c>
      <c r="AS261" s="80"/>
      <c r="AT261" s="115">
        <v>3638004.19</v>
      </c>
      <c r="AU261" s="115">
        <v>127.649269824561</v>
      </c>
      <c r="AV261" s="129" t="s">
        <v>2175</v>
      </c>
      <c r="AW261" s="115">
        <f>Tabla1[[#This Row],[TotalEjecuciónaDic20232]]-Tabla1[[#This Row],[TotalEjecuciónaDic2023]]</f>
        <v>0</v>
      </c>
      <c r="AX261" s="118"/>
      <c r="AY261" s="118" t="s">
        <v>2176</v>
      </c>
      <c r="AZ261" s="118">
        <f>LEN(Tabla1[[#This Row],[Observaciones ajustadas]])</f>
        <v>246</v>
      </c>
      <c r="BA261" s="118">
        <f>LEN(Tabla1[[#This Row],[Observaciones ajustadas]])</f>
        <v>246</v>
      </c>
      <c r="BB261" s="118"/>
      <c r="BC261" s="166"/>
      <c r="BD261" s="159"/>
      <c r="BE261" s="163">
        <f t="shared" si="13"/>
        <v>-788004.19</v>
      </c>
      <c r="BF261" s="163">
        <f t="shared" si="14"/>
        <v>72.350730175438599</v>
      </c>
      <c r="BG261" s="162">
        <f t="shared" si="15"/>
        <v>143.4591411791373</v>
      </c>
      <c r="BH261" s="162">
        <f t="shared" si="16"/>
        <v>30.641933373754</v>
      </c>
    </row>
    <row r="262" spans="1:60" ht="48.6" customHeight="1" x14ac:dyDescent="0.2">
      <c r="A262" s="166" t="str">
        <f>Tabla1[[#This Row],[CEGE]]&amp;Tabla1[[#This Row],[CentroGestor]]&amp;"-"&amp;Tabla1[[#This Row],[CodProducto]]&amp;"-"&amp;Tabla1[[#This Row],[CodIndicadordeProducto2]]</f>
        <v>0127-010127-04-14</v>
      </c>
      <c r="B262" s="166" t="str">
        <f>D262&amp;Tabla1[[#This Row],[CodIndicadordeProducto2]]</f>
        <v>PM0127010414</v>
      </c>
      <c r="C262" s="166" t="e">
        <f>VLOOKUP(B262,[1]Hoja1!$A$1:$A$507,1,0)</f>
        <v>#N/A</v>
      </c>
      <c r="D262" s="166" t="s">
        <v>2173</v>
      </c>
      <c r="E262" s="166" t="str">
        <f>Tabla1[[#This Row],[CEGE]]&amp;Tabla1[[#This Row],[CodProducto]]</f>
        <v>0127-0104</v>
      </c>
      <c r="F262" s="166" t="str">
        <f>Tabla1[[#This Row],[CEGE]]&amp;Tabla1[[#This Row],[CodProducto]]&amp;Tabla1[[#This Row],[Naturaleza]]&amp;Tabla1[[#This Row],[Periodicidad]]&amp;Tabla1[[#This Row],[UnidaddeMedida]]&amp;Tabla1[[#This Row],[LíneaBase]]&amp;Tabla1[[#This Row],[MetaPlan]]&amp;Tabla1[[#This Row],[MetaAnual]]</f>
        <v>0127-0104AcumuladoSemestralVAL10</v>
      </c>
      <c r="G262" s="73" t="s">
        <v>1394</v>
      </c>
      <c r="H262" s="74" t="s">
        <v>1482</v>
      </c>
      <c r="I262" s="74" t="s">
        <v>697</v>
      </c>
      <c r="J262" s="74" t="s">
        <v>698</v>
      </c>
      <c r="K262" s="74" t="s">
        <v>207</v>
      </c>
      <c r="L262" s="74" t="s">
        <v>702</v>
      </c>
      <c r="M262" s="75">
        <v>0</v>
      </c>
      <c r="N262" s="75">
        <v>0</v>
      </c>
      <c r="O262" s="75">
        <v>0</v>
      </c>
      <c r="P262" s="75">
        <v>0</v>
      </c>
      <c r="Q262" s="75">
        <v>0</v>
      </c>
      <c r="R262" s="76" t="s">
        <v>69</v>
      </c>
      <c r="S262" s="76" t="s">
        <v>69</v>
      </c>
      <c r="T262" s="76" t="s">
        <v>69</v>
      </c>
      <c r="U262" s="76" t="s">
        <v>69</v>
      </c>
      <c r="V262" s="76" t="s">
        <v>69</v>
      </c>
      <c r="W262" s="76" t="s">
        <v>69</v>
      </c>
      <c r="X262" s="76" t="s">
        <v>69</v>
      </c>
      <c r="Y262" s="76" t="s">
        <v>69</v>
      </c>
      <c r="Z262" s="76" t="s">
        <v>69</v>
      </c>
      <c r="AA262" s="105" t="str">
        <f>IF(Tabla1[[#This Row],[Compromisos
Diciembre2023Rev19Feb]]="","",Tabla1[[#This Row],[Compromisos
Diciembre2023Rev19Feb]]-Tabla1[[#This Row],[Compromisos
Diciembre2023]])</f>
        <v/>
      </c>
      <c r="AB262" s="105" t="str">
        <f>IF(Tabla1[[#This Row],[Giros
Diciembre2023Rev19Feb]]="","",Tabla1[[#This Row],[Giros
Diciembre2023]]-Tabla1[[#This Row],[Giros
Diciembre2023Rev19Feb]])</f>
        <v/>
      </c>
      <c r="AC262" s="74" t="s">
        <v>69</v>
      </c>
      <c r="AD262" s="74" t="s">
        <v>69</v>
      </c>
      <c r="AE262" s="74" t="s">
        <v>69</v>
      </c>
      <c r="AF262" s="74" t="s">
        <v>69</v>
      </c>
      <c r="AG262" s="74" t="s">
        <v>69</v>
      </c>
      <c r="AH262" s="74" t="s">
        <v>69</v>
      </c>
      <c r="AI262" s="78" t="s">
        <v>196</v>
      </c>
      <c r="AJ262" s="74" t="s">
        <v>707</v>
      </c>
      <c r="AK262" s="74" t="s">
        <v>27</v>
      </c>
      <c r="AL262" s="74" t="s">
        <v>176</v>
      </c>
      <c r="AM262" s="74" t="s">
        <v>29</v>
      </c>
      <c r="AN262" s="79"/>
      <c r="AO262" s="79">
        <v>1</v>
      </c>
      <c r="AP262" s="79">
        <v>0</v>
      </c>
      <c r="AQ262" s="79">
        <v>0</v>
      </c>
      <c r="AR262" s="131">
        <v>0</v>
      </c>
      <c r="AS262" s="80"/>
      <c r="AT262" s="115">
        <v>0</v>
      </c>
      <c r="AU262" s="115">
        <v>0</v>
      </c>
      <c r="AV262" s="129">
        <v>0</v>
      </c>
      <c r="AW262" s="115">
        <f>Tabla1[[#This Row],[TotalEjecuciónaDic20232]]-Tabla1[[#This Row],[TotalEjecuciónaDic2023]]</f>
        <v>0</v>
      </c>
      <c r="AX262" s="118"/>
      <c r="AY262" s="148" t="s">
        <v>2177</v>
      </c>
      <c r="AZ262" s="118">
        <f>LEN(Tabla1[[#This Row],[Observaciones ajustadas]])</f>
        <v>108</v>
      </c>
      <c r="BA262" s="118">
        <f>LEN(Tabla1[[#This Row],[Observaciones ajustadas]])</f>
        <v>108</v>
      </c>
      <c r="BB262" s="118"/>
      <c r="BC262" s="166"/>
      <c r="BD262" s="159"/>
      <c r="BE262" s="163">
        <f t="shared" si="13"/>
        <v>0</v>
      </c>
      <c r="BF262" s="163" t="e">
        <f t="shared" si="14"/>
        <v>#DIV/0!</v>
      </c>
      <c r="BG262" s="162" t="e">
        <f t="shared" si="15"/>
        <v>#DIV/0!</v>
      </c>
      <c r="BH262" s="162">
        <f t="shared" si="16"/>
        <v>0</v>
      </c>
    </row>
    <row r="263" spans="1:60" ht="48.6" customHeight="1" x14ac:dyDescent="0.2">
      <c r="A263" s="166" t="str">
        <f>Tabla1[[#This Row],[CEGE]]&amp;Tabla1[[#This Row],[CentroGestor]]&amp;"-"&amp;Tabla1[[#This Row],[CodProducto]]&amp;"-"&amp;Tabla1[[#This Row],[CodIndicadordeProducto2]]</f>
        <v>0127-010127-05-12</v>
      </c>
      <c r="B263" s="166" t="str">
        <f>D263&amp;Tabla1[[#This Row],[CodIndicadordeProducto2]]</f>
        <v>PM0127010512</v>
      </c>
      <c r="C263" s="166" t="e">
        <f>VLOOKUP(B263,[1]Hoja1!$A$1:$A$507,1,0)</f>
        <v>#N/A</v>
      </c>
      <c r="D263" s="166" t="s">
        <v>2178</v>
      </c>
      <c r="E263" s="166" t="str">
        <f>Tabla1[[#This Row],[CEGE]]&amp;Tabla1[[#This Row],[CodProducto]]</f>
        <v>0127-0105</v>
      </c>
      <c r="F263" s="166" t="str">
        <f>Tabla1[[#This Row],[CEGE]]&amp;Tabla1[[#This Row],[CodProducto]]&amp;Tabla1[[#This Row],[Naturaleza]]&amp;Tabla1[[#This Row],[Periodicidad]]&amp;Tabla1[[#This Row],[UnidaddeMedida]]&amp;Tabla1[[#This Row],[LíneaBase]]&amp;Tabla1[[#This Row],[MetaPlan]]&amp;Tabla1[[#This Row],[MetaAnual]]</f>
        <v>0127-0105AcumuladoMensualVAL04139440200000</v>
      </c>
      <c r="G263" s="73" t="s">
        <v>1394</v>
      </c>
      <c r="H263" s="74" t="s">
        <v>1482</v>
      </c>
      <c r="I263" s="74" t="s">
        <v>697</v>
      </c>
      <c r="J263" s="74" t="s">
        <v>698</v>
      </c>
      <c r="K263" s="74" t="s">
        <v>243</v>
      </c>
      <c r="L263" s="74" t="s">
        <v>699</v>
      </c>
      <c r="M263" s="75">
        <v>13509.888000000001</v>
      </c>
      <c r="N263" s="75">
        <v>13509.888000000001</v>
      </c>
      <c r="O263" s="75">
        <v>13509.888000000001</v>
      </c>
      <c r="P263" s="75">
        <v>13135.825341</v>
      </c>
      <c r="Q263" s="75">
        <v>8544.927377</v>
      </c>
      <c r="R263" s="76">
        <v>13509888000</v>
      </c>
      <c r="S263" s="76">
        <v>13489335494</v>
      </c>
      <c r="T263" s="76">
        <v>39410926</v>
      </c>
      <c r="U263" s="76">
        <v>13449924568</v>
      </c>
      <c r="V263" s="76">
        <v>12978712813</v>
      </c>
      <c r="W263" s="105">
        <v>13489335494</v>
      </c>
      <c r="X263" s="105">
        <v>13489335494</v>
      </c>
      <c r="Y263" s="105">
        <v>13449924568</v>
      </c>
      <c r="Z263" s="105">
        <v>12978712813</v>
      </c>
      <c r="AA263" s="105">
        <f>IF(Tabla1[[#This Row],[Compromisos
Diciembre2023Rev19Feb]]="","",Tabla1[[#This Row],[Compromisos
Diciembre2023Rev19Feb]]-Tabla1[[#This Row],[Compromisos
Diciembre2023]])</f>
        <v>0</v>
      </c>
      <c r="AB263" s="105">
        <f>IF(Tabla1[[#This Row],[Giros
Diciembre2023Rev19Feb]]="","",Tabla1[[#This Row],[Giros
Diciembre2023]]-Tabla1[[#This Row],[Giros
Diciembre2023Rev19Feb]])</f>
        <v>0</v>
      </c>
      <c r="AC263" s="74" t="s">
        <v>1446</v>
      </c>
      <c r="AD263" s="74" t="s">
        <v>1446</v>
      </c>
      <c r="AE263" s="74" t="s">
        <v>1446</v>
      </c>
      <c r="AF263" s="74" t="s">
        <v>1446</v>
      </c>
      <c r="AG263" s="74" t="s">
        <v>1460</v>
      </c>
      <c r="AH263" s="74" t="s">
        <v>1460</v>
      </c>
      <c r="AI263" s="78" t="s">
        <v>46</v>
      </c>
      <c r="AJ263" s="74" t="s">
        <v>700</v>
      </c>
      <c r="AK263" s="74" t="s">
        <v>27</v>
      </c>
      <c r="AL263" s="74" t="s">
        <v>28</v>
      </c>
      <c r="AM263" s="74" t="s">
        <v>29</v>
      </c>
      <c r="AN263" s="79">
        <v>0</v>
      </c>
      <c r="AO263" s="79">
        <v>4139440</v>
      </c>
      <c r="AP263" s="79">
        <v>200000</v>
      </c>
      <c r="AQ263" s="79">
        <v>222000</v>
      </c>
      <c r="AR263" s="131">
        <v>111</v>
      </c>
      <c r="AS263" s="80"/>
      <c r="AT263" s="115">
        <v>222000</v>
      </c>
      <c r="AU263" s="115">
        <v>111</v>
      </c>
      <c r="AV263" s="117" t="s">
        <v>2179</v>
      </c>
      <c r="AW263" s="115">
        <f>Tabla1[[#This Row],[TotalEjecuciónaDic20232]]-Tabla1[[#This Row],[TotalEjecuciónaDic2023]]</f>
        <v>0</v>
      </c>
      <c r="AX263" s="118"/>
      <c r="AY263" s="118"/>
      <c r="AZ263" s="118">
        <f>LEN(Tabla1[[#This Row],[Observaciones ajustadas]])</f>
        <v>0</v>
      </c>
      <c r="BA263" s="118">
        <f>LEN(Tabla1[[#This Row],[Observaciones ajustadas]])</f>
        <v>0</v>
      </c>
      <c r="BB263" s="118"/>
      <c r="BC263" s="166"/>
      <c r="BD263" s="159"/>
      <c r="BE263" s="163">
        <f t="shared" si="13"/>
        <v>-22000</v>
      </c>
      <c r="BF263" s="163">
        <f t="shared" si="14"/>
        <v>89</v>
      </c>
      <c r="BG263" s="162">
        <f t="shared" si="15"/>
        <v>111.00000000000001</v>
      </c>
      <c r="BH263" s="162">
        <f t="shared" si="16"/>
        <v>5.3630442765204958</v>
      </c>
    </row>
    <row r="264" spans="1:60" ht="48.6" customHeight="1" x14ac:dyDescent="0.2">
      <c r="A264" s="166" t="str">
        <f>Tabla1[[#This Row],[CEGE]]&amp;Tabla1[[#This Row],[CentroGestor]]&amp;"-"&amp;Tabla1[[#This Row],[CodProducto]]&amp;"-"&amp;Tabla1[[#This Row],[CodIndicadordeProducto2]]</f>
        <v>0131-010131-01-1</v>
      </c>
      <c r="B264" s="166" t="str">
        <f>D264&amp;Tabla1[[#This Row],[CodIndicadordeProducto2]]</f>
        <v>PM013101011</v>
      </c>
      <c r="C264" s="166" t="e">
        <f>VLOOKUP(B264,[1]Hoja1!$A$1:$A$507,1,0)</f>
        <v>#N/A</v>
      </c>
      <c r="D264" s="166" t="s">
        <v>2180</v>
      </c>
      <c r="E264" s="166" t="str">
        <f>Tabla1[[#This Row],[CEGE]]&amp;Tabla1[[#This Row],[CodProducto]]</f>
        <v>0131-0101</v>
      </c>
      <c r="F264" s="166" t="str">
        <f>Tabla1[[#This Row],[CEGE]]&amp;Tabla1[[#This Row],[CodProducto]]&amp;Tabla1[[#This Row],[Naturaleza]]&amp;Tabla1[[#This Row],[Periodicidad]]&amp;Tabla1[[#This Row],[UnidaddeMedida]]&amp;Tabla1[[#This Row],[LíneaBase]]&amp;Tabla1[[#This Row],[MetaPlan]]&amp;Tabla1[[#This Row],[MetaAnual]]</f>
        <v>0131-0101AcumuladoMensualVAL310003100031000</v>
      </c>
      <c r="G264" s="73" t="s">
        <v>1395</v>
      </c>
      <c r="H264" s="74" t="s">
        <v>1708</v>
      </c>
      <c r="I264" s="74" t="s">
        <v>710</v>
      </c>
      <c r="J264" s="74" t="s">
        <v>711</v>
      </c>
      <c r="K264" s="74" t="s">
        <v>181</v>
      </c>
      <c r="L264" s="74" t="s">
        <v>712</v>
      </c>
      <c r="M264" s="75">
        <v>36241.955000000002</v>
      </c>
      <c r="N264" s="75">
        <v>36241.955000000002</v>
      </c>
      <c r="O264" s="75">
        <v>36241.955000000002</v>
      </c>
      <c r="P264" s="75">
        <v>33111.265079999997</v>
      </c>
      <c r="Q264" s="75">
        <v>13305.941832</v>
      </c>
      <c r="R264" s="76">
        <v>36241955000</v>
      </c>
      <c r="S264" s="76">
        <v>36241955000</v>
      </c>
      <c r="T264" s="76">
        <v>10328240</v>
      </c>
      <c r="U264" s="76">
        <v>36231626760</v>
      </c>
      <c r="V264" s="76">
        <v>23595302787</v>
      </c>
      <c r="W264" s="105">
        <v>36241955000</v>
      </c>
      <c r="X264" s="105">
        <v>36241955000</v>
      </c>
      <c r="Y264" s="105">
        <v>36231626760</v>
      </c>
      <c r="Z264" s="105">
        <v>23595302787</v>
      </c>
      <c r="AA264" s="105">
        <f>IF(Tabla1[[#This Row],[Compromisos
Diciembre2023Rev19Feb]]="","",Tabla1[[#This Row],[Compromisos
Diciembre2023Rev19Feb]]-Tabla1[[#This Row],[Compromisos
Diciembre2023]])</f>
        <v>0</v>
      </c>
      <c r="AB264" s="105">
        <f>IF(Tabla1[[#This Row],[Giros
Diciembre2023Rev19Feb]]="","",Tabla1[[#This Row],[Giros
Diciembre2023]]-Tabla1[[#This Row],[Giros
Diciembre2023Rev19Feb]])</f>
        <v>0</v>
      </c>
      <c r="AC264" s="74" t="s">
        <v>1446</v>
      </c>
      <c r="AD264" s="74" t="s">
        <v>1446</v>
      </c>
      <c r="AE264" s="74" t="s">
        <v>1446</v>
      </c>
      <c r="AF264" s="74" t="s">
        <v>1446</v>
      </c>
      <c r="AG264" s="74" t="s">
        <v>1460</v>
      </c>
      <c r="AH264" s="74" t="s">
        <v>1446</v>
      </c>
      <c r="AI264" s="78" t="s">
        <v>1526</v>
      </c>
      <c r="AJ264" s="74" t="s">
        <v>712</v>
      </c>
      <c r="AK264" s="74" t="s">
        <v>27</v>
      </c>
      <c r="AL264" s="74" t="s">
        <v>28</v>
      </c>
      <c r="AM264" s="74" t="s">
        <v>29</v>
      </c>
      <c r="AN264" s="79">
        <v>31000</v>
      </c>
      <c r="AO264" s="79">
        <v>31000</v>
      </c>
      <c r="AP264" s="79">
        <v>31000</v>
      </c>
      <c r="AQ264" s="79">
        <v>38514</v>
      </c>
      <c r="AR264" s="131">
        <v>124.238709677419</v>
      </c>
      <c r="AS264" s="80"/>
      <c r="AT264" s="115">
        <v>38514</v>
      </c>
      <c r="AU264" s="115">
        <v>124.238709677419</v>
      </c>
      <c r="AV264" s="117" t="s">
        <v>2181</v>
      </c>
      <c r="AW264" s="115">
        <f>Tabla1[[#This Row],[TotalEjecuciónaDic20232]]-Tabla1[[#This Row],[TotalEjecuciónaDic2023]]</f>
        <v>0</v>
      </c>
      <c r="AX264" s="118"/>
      <c r="AY264" s="118"/>
      <c r="AZ264" s="118">
        <f>LEN(Tabla1[[#This Row],[Observaciones ajustadas]])</f>
        <v>0</v>
      </c>
      <c r="BA264" s="118">
        <f>LEN(Tabla1[[#This Row],[Observaciones ajustadas]])</f>
        <v>0</v>
      </c>
      <c r="BB264" s="118"/>
      <c r="BC264" s="166"/>
      <c r="BD264" s="159"/>
      <c r="BE264" s="163">
        <f t="shared" si="13"/>
        <v>-7514</v>
      </c>
      <c r="BF264" s="163">
        <f t="shared" si="14"/>
        <v>75.761290322580649</v>
      </c>
      <c r="BG264" s="162" t="e">
        <f t="shared" si="15"/>
        <v>#DIV/0!</v>
      </c>
      <c r="BH264" s="162" t="e">
        <f t="shared" si="16"/>
        <v>#DIV/0!</v>
      </c>
    </row>
    <row r="265" spans="1:60" ht="48.6" customHeight="1" x14ac:dyDescent="0.2">
      <c r="A265" s="166" t="str">
        <f>Tabla1[[#This Row],[CEGE]]&amp;Tabla1[[#This Row],[CentroGestor]]&amp;"-"&amp;Tabla1[[#This Row],[CodProducto]]&amp;"-"&amp;Tabla1[[#This Row],[CodIndicadordeProducto2]]</f>
        <v>0131-010131-02-17</v>
      </c>
      <c r="B265" s="166" t="str">
        <f>D265&amp;Tabla1[[#This Row],[CodIndicadordeProducto2]]</f>
        <v>PM0131010217</v>
      </c>
      <c r="C265" s="166" t="e">
        <f>VLOOKUP(B265,[1]Hoja1!$A$1:$A$507,1,0)</f>
        <v>#N/A</v>
      </c>
      <c r="D265" s="166" t="s">
        <v>2182</v>
      </c>
      <c r="E265" s="166" t="str">
        <f>Tabla1[[#This Row],[CEGE]]&amp;Tabla1[[#This Row],[CodProducto]]</f>
        <v>0131-0102</v>
      </c>
      <c r="F265" s="166" t="str">
        <f>Tabla1[[#This Row],[CEGE]]&amp;Tabla1[[#This Row],[CodProducto]]&amp;Tabla1[[#This Row],[Naturaleza]]&amp;Tabla1[[#This Row],[Periodicidad]]&amp;Tabla1[[#This Row],[UnidaddeMedida]]&amp;Tabla1[[#This Row],[LíneaBase]]&amp;Tabla1[[#This Row],[MetaPlan]]&amp;Tabla1[[#This Row],[MetaAnual]]</f>
        <v>0131-0102AcumuladoMensualVAL700070007000</v>
      </c>
      <c r="G265" s="73" t="s">
        <v>1395</v>
      </c>
      <c r="H265" s="74" t="s">
        <v>1708</v>
      </c>
      <c r="I265" s="74" t="s">
        <v>710</v>
      </c>
      <c r="J265" s="74" t="s">
        <v>711</v>
      </c>
      <c r="K265" s="74" t="s">
        <v>186</v>
      </c>
      <c r="L265" s="74" t="s">
        <v>715</v>
      </c>
      <c r="M265" s="75">
        <v>0</v>
      </c>
      <c r="N265" s="75">
        <v>0</v>
      </c>
      <c r="O265" s="75">
        <v>0</v>
      </c>
      <c r="P265" s="75">
        <v>0</v>
      </c>
      <c r="Q265" s="75">
        <v>0</v>
      </c>
      <c r="R265" s="76">
        <v>0</v>
      </c>
      <c r="S265" s="76">
        <v>0</v>
      </c>
      <c r="T265" s="76">
        <v>0</v>
      </c>
      <c r="U265" s="76">
        <v>0</v>
      </c>
      <c r="V265" s="76">
        <v>0</v>
      </c>
      <c r="W265" s="105">
        <v>0</v>
      </c>
      <c r="X265" s="105">
        <v>0</v>
      </c>
      <c r="Y265" s="105">
        <v>0</v>
      </c>
      <c r="Z265" s="105">
        <v>0</v>
      </c>
      <c r="AA265" s="105">
        <f>IF(Tabla1[[#This Row],[Compromisos
Diciembre2023Rev19Feb]]="","",Tabla1[[#This Row],[Compromisos
Diciembre2023Rev19Feb]]-Tabla1[[#This Row],[Compromisos
Diciembre2023]])</f>
        <v>0</v>
      </c>
      <c r="AB265" s="105">
        <f>IF(Tabla1[[#This Row],[Giros
Diciembre2023Rev19Feb]]="","",Tabla1[[#This Row],[Giros
Diciembre2023]]-Tabla1[[#This Row],[Giros
Diciembre2023Rev19Feb]])</f>
        <v>0</v>
      </c>
      <c r="AC265" s="74" t="s">
        <v>1446</v>
      </c>
      <c r="AD265" s="74" t="s">
        <v>1446</v>
      </c>
      <c r="AE265" s="74" t="s">
        <v>1446</v>
      </c>
      <c r="AF265" s="74" t="s">
        <v>1446</v>
      </c>
      <c r="AG265" s="74" t="s">
        <v>1446</v>
      </c>
      <c r="AH265" s="74" t="s">
        <v>1446</v>
      </c>
      <c r="AI265" s="78" t="s">
        <v>577</v>
      </c>
      <c r="AJ265" s="74" t="s">
        <v>715</v>
      </c>
      <c r="AK265" s="74" t="s">
        <v>27</v>
      </c>
      <c r="AL265" s="74" t="s">
        <v>28</v>
      </c>
      <c r="AM265" s="74" t="s">
        <v>29</v>
      </c>
      <c r="AN265" s="79">
        <v>7000</v>
      </c>
      <c r="AO265" s="79">
        <v>7000</v>
      </c>
      <c r="AP265" s="79">
        <v>7000</v>
      </c>
      <c r="AQ265" s="79">
        <v>17428</v>
      </c>
      <c r="AR265" s="131">
        <v>248.97142857142899</v>
      </c>
      <c r="AS265" s="80"/>
      <c r="AT265" s="115">
        <v>17428</v>
      </c>
      <c r="AU265" s="115">
        <v>248.97142857142899</v>
      </c>
      <c r="AV265" s="117" t="s">
        <v>2183</v>
      </c>
      <c r="AW265" s="115">
        <f>Tabla1[[#This Row],[TotalEjecuciónaDic20232]]-Tabla1[[#This Row],[TotalEjecuciónaDic2023]]</f>
        <v>0</v>
      </c>
      <c r="AX265" s="118"/>
      <c r="AY265" s="118"/>
      <c r="AZ265" s="118">
        <f>LEN(Tabla1[[#This Row],[Observaciones ajustadas]])</f>
        <v>0</v>
      </c>
      <c r="BA265" s="118">
        <f>LEN(Tabla1[[#This Row],[Observaciones ajustadas]])</f>
        <v>0</v>
      </c>
      <c r="BB265" s="118"/>
      <c r="BC265" s="166"/>
      <c r="BD265" s="159"/>
      <c r="BE265" s="163">
        <f t="shared" si="13"/>
        <v>-10428</v>
      </c>
      <c r="BF265" s="163">
        <f t="shared" si="14"/>
        <v>-48.971428571428589</v>
      </c>
      <c r="BG265" s="162" t="e">
        <f t="shared" si="15"/>
        <v>#DIV/0!</v>
      </c>
      <c r="BH265" s="162" t="e">
        <f t="shared" si="16"/>
        <v>#DIV/0!</v>
      </c>
    </row>
    <row r="266" spans="1:60" ht="48.6" customHeight="1" x14ac:dyDescent="0.2">
      <c r="A266" s="166" t="str">
        <f>Tabla1[[#This Row],[CEGE]]&amp;Tabla1[[#This Row],[CentroGestor]]&amp;"-"&amp;Tabla1[[#This Row],[CodProducto]]&amp;"-"&amp;Tabla1[[#This Row],[CodIndicadordeProducto2]]</f>
        <v>0131-010131-03-18</v>
      </c>
      <c r="B266" s="166" t="str">
        <f>D266&amp;Tabla1[[#This Row],[CodIndicadordeProducto2]]</f>
        <v>PM0131010318</v>
      </c>
      <c r="C266" s="166" t="e">
        <f>VLOOKUP(B266,[1]Hoja1!$A$1:$A$507,1,0)</f>
        <v>#N/A</v>
      </c>
      <c r="D266" s="166" t="s">
        <v>2184</v>
      </c>
      <c r="E266" s="166" t="str">
        <f>Tabla1[[#This Row],[CEGE]]&amp;Tabla1[[#This Row],[CodProducto]]</f>
        <v>0131-0103</v>
      </c>
      <c r="F266" s="166" t="str">
        <f>Tabla1[[#This Row],[CEGE]]&amp;Tabla1[[#This Row],[CodProducto]]&amp;Tabla1[[#This Row],[Naturaleza]]&amp;Tabla1[[#This Row],[Periodicidad]]&amp;Tabla1[[#This Row],[UnidaddeMedida]]&amp;Tabla1[[#This Row],[LíneaBase]]&amp;Tabla1[[#This Row],[MetaPlan]]&amp;Tabla1[[#This Row],[MetaAnual]]</f>
        <v>0131-0103AcumuladoMensualVAL700070007000</v>
      </c>
      <c r="G266" s="73" t="s">
        <v>1395</v>
      </c>
      <c r="H266" s="74" t="s">
        <v>1708</v>
      </c>
      <c r="I266" s="74" t="s">
        <v>710</v>
      </c>
      <c r="J266" s="74" t="s">
        <v>711</v>
      </c>
      <c r="K266" s="74" t="s">
        <v>384</v>
      </c>
      <c r="L266" s="74" t="s">
        <v>717</v>
      </c>
      <c r="M266" s="75">
        <v>0</v>
      </c>
      <c r="N266" s="75">
        <v>0</v>
      </c>
      <c r="O266" s="75">
        <v>0</v>
      </c>
      <c r="P266" s="75">
        <v>0</v>
      </c>
      <c r="Q266" s="75">
        <v>0</v>
      </c>
      <c r="R266" s="76">
        <v>0</v>
      </c>
      <c r="S266" s="76">
        <v>0</v>
      </c>
      <c r="T266" s="76">
        <v>0</v>
      </c>
      <c r="U266" s="76">
        <v>0</v>
      </c>
      <c r="V266" s="76">
        <v>0</v>
      </c>
      <c r="W266" s="105">
        <v>0</v>
      </c>
      <c r="X266" s="105">
        <v>0</v>
      </c>
      <c r="Y266" s="105">
        <v>0</v>
      </c>
      <c r="Z266" s="105">
        <v>0</v>
      </c>
      <c r="AA266" s="105">
        <f>IF(Tabla1[[#This Row],[Compromisos
Diciembre2023Rev19Feb]]="","",Tabla1[[#This Row],[Compromisos
Diciembre2023Rev19Feb]]-Tabla1[[#This Row],[Compromisos
Diciembre2023]])</f>
        <v>0</v>
      </c>
      <c r="AB266" s="105">
        <f>IF(Tabla1[[#This Row],[Giros
Diciembre2023Rev19Feb]]="","",Tabla1[[#This Row],[Giros
Diciembre2023]]-Tabla1[[#This Row],[Giros
Diciembre2023Rev19Feb]])</f>
        <v>0</v>
      </c>
      <c r="AC266" s="74" t="s">
        <v>1446</v>
      </c>
      <c r="AD266" s="74" t="s">
        <v>1446</v>
      </c>
      <c r="AE266" s="74" t="s">
        <v>1446</v>
      </c>
      <c r="AF266" s="74" t="s">
        <v>1446</v>
      </c>
      <c r="AG266" s="74" t="s">
        <v>1446</v>
      </c>
      <c r="AH266" s="74" t="s">
        <v>1446</v>
      </c>
      <c r="AI266" s="78" t="s">
        <v>779</v>
      </c>
      <c r="AJ266" s="74" t="s">
        <v>717</v>
      </c>
      <c r="AK266" s="74" t="s">
        <v>27</v>
      </c>
      <c r="AL266" s="74" t="s">
        <v>28</v>
      </c>
      <c r="AM266" s="74" t="s">
        <v>29</v>
      </c>
      <c r="AN266" s="79">
        <v>7000</v>
      </c>
      <c r="AO266" s="79">
        <v>7000</v>
      </c>
      <c r="AP266" s="79">
        <v>7000</v>
      </c>
      <c r="AQ266" s="79">
        <v>11000</v>
      </c>
      <c r="AR266" s="131">
        <v>157.142857142857</v>
      </c>
      <c r="AS266" s="80"/>
      <c r="AT266" s="115">
        <v>11000</v>
      </c>
      <c r="AU266" s="115">
        <v>157.142857142857</v>
      </c>
      <c r="AV266" s="117" t="s">
        <v>2185</v>
      </c>
      <c r="AW266" s="115">
        <f>Tabla1[[#This Row],[TotalEjecuciónaDic20232]]-Tabla1[[#This Row],[TotalEjecuciónaDic2023]]</f>
        <v>0</v>
      </c>
      <c r="AX266" s="118"/>
      <c r="AY266" s="118"/>
      <c r="AZ266" s="118">
        <f>LEN(Tabla1[[#This Row],[Observaciones ajustadas]])</f>
        <v>0</v>
      </c>
      <c r="BA266" s="118">
        <f>LEN(Tabla1[[#This Row],[Observaciones ajustadas]])</f>
        <v>0</v>
      </c>
      <c r="BB266" s="118"/>
      <c r="BC266" s="166"/>
      <c r="BD266" s="159"/>
      <c r="BE266" s="163">
        <f t="shared" si="13"/>
        <v>-4000</v>
      </c>
      <c r="BF266" s="163">
        <f t="shared" si="14"/>
        <v>42.857142857142861</v>
      </c>
      <c r="BG266" s="162" t="e">
        <f t="shared" si="15"/>
        <v>#DIV/0!</v>
      </c>
      <c r="BH266" s="162" t="e">
        <f t="shared" si="16"/>
        <v>#DIV/0!</v>
      </c>
    </row>
    <row r="267" spans="1:60" ht="48.6" customHeight="1" x14ac:dyDescent="0.2">
      <c r="A267" s="166" t="str">
        <f>Tabla1[[#This Row],[CEGE]]&amp;Tabla1[[#This Row],[CentroGestor]]&amp;"-"&amp;Tabla1[[#This Row],[CodProducto]]&amp;"-"&amp;Tabla1[[#This Row],[CodIndicadordeProducto2]]</f>
        <v>0136-010136-01-1</v>
      </c>
      <c r="B267" s="166" t="str">
        <f>D267&amp;Tabla1[[#This Row],[CodIndicadordeProducto2]]</f>
        <v>PM013601011</v>
      </c>
      <c r="C267" s="166" t="e">
        <f>VLOOKUP(B267,[1]Hoja1!$A$1:$A$507,1,0)</f>
        <v>#N/A</v>
      </c>
      <c r="D267" s="166" t="s">
        <v>2186</v>
      </c>
      <c r="E267" s="166" t="str">
        <f>Tabla1[[#This Row],[CEGE]]&amp;Tabla1[[#This Row],[CodProducto]]</f>
        <v>0136-0101</v>
      </c>
      <c r="F267" s="166" t="str">
        <f>Tabla1[[#This Row],[CEGE]]&amp;Tabla1[[#This Row],[CodProducto]]&amp;Tabla1[[#This Row],[Naturaleza]]&amp;Tabla1[[#This Row],[Periodicidad]]&amp;Tabla1[[#This Row],[UnidaddeMedida]]&amp;Tabla1[[#This Row],[LíneaBase]]&amp;Tabla1[[#This Row],[MetaPlan]]&amp;Tabla1[[#This Row],[MetaAnual]]</f>
        <v>0136-0101FlujoMensualVAL300040001000</v>
      </c>
      <c r="G267" s="73" t="s">
        <v>1396</v>
      </c>
      <c r="H267" s="74" t="s">
        <v>1709</v>
      </c>
      <c r="I267" s="74" t="s">
        <v>720</v>
      </c>
      <c r="J267" s="74" t="s">
        <v>721</v>
      </c>
      <c r="K267" s="74" t="s">
        <v>181</v>
      </c>
      <c r="L267" s="74" t="s">
        <v>722</v>
      </c>
      <c r="M267" s="75">
        <v>1724.85</v>
      </c>
      <c r="N267" s="75">
        <v>1750.006249</v>
      </c>
      <c r="O267" s="75">
        <v>1750.006249</v>
      </c>
      <c r="P267" s="75">
        <v>1371.092797</v>
      </c>
      <c r="Q267" s="75">
        <v>839.09340199999997</v>
      </c>
      <c r="R267" s="76">
        <v>1724850000</v>
      </c>
      <c r="S267" s="76">
        <v>1750006249</v>
      </c>
      <c r="T267" s="76">
        <v>-195130537</v>
      </c>
      <c r="U267" s="76">
        <v>1945136786</v>
      </c>
      <c r="V267" s="76">
        <v>1544580932</v>
      </c>
      <c r="W267" s="105">
        <v>1750006249</v>
      </c>
      <c r="X267" s="105">
        <v>1750006249</v>
      </c>
      <c r="Y267" s="105">
        <v>1945136786</v>
      </c>
      <c r="Z267" s="105">
        <v>1544580932</v>
      </c>
      <c r="AA267" s="105">
        <f>IF(Tabla1[[#This Row],[Compromisos
Diciembre2023Rev19Feb]]="","",Tabla1[[#This Row],[Compromisos
Diciembre2023Rev19Feb]]-Tabla1[[#This Row],[Compromisos
Diciembre2023]])</f>
        <v>0</v>
      </c>
      <c r="AB267" s="105">
        <f>IF(Tabla1[[#This Row],[Giros
Diciembre2023Rev19Feb]]="","",Tabla1[[#This Row],[Giros
Diciembre2023]]-Tabla1[[#This Row],[Giros
Diciembre2023Rev19Feb]])</f>
        <v>0</v>
      </c>
      <c r="AC267" s="74" t="s">
        <v>1446</v>
      </c>
      <c r="AD267" s="74" t="s">
        <v>1446</v>
      </c>
      <c r="AE267" s="74" t="s">
        <v>1446</v>
      </c>
      <c r="AF267" s="74" t="s">
        <v>1446</v>
      </c>
      <c r="AG267" s="74" t="s">
        <v>1446</v>
      </c>
      <c r="AH267" s="74" t="s">
        <v>1446</v>
      </c>
      <c r="AI267" s="78" t="s">
        <v>1526</v>
      </c>
      <c r="AJ267" s="74" t="s">
        <v>723</v>
      </c>
      <c r="AK267" s="74" t="s">
        <v>88</v>
      </c>
      <c r="AL267" s="74" t="s">
        <v>28</v>
      </c>
      <c r="AM267" s="74" t="s">
        <v>29</v>
      </c>
      <c r="AN267" s="79">
        <v>3000</v>
      </c>
      <c r="AO267" s="79">
        <v>4000</v>
      </c>
      <c r="AP267" s="79">
        <v>1000</v>
      </c>
      <c r="AQ267" s="79">
        <v>1124</v>
      </c>
      <c r="AR267" s="131">
        <f>Tabla1[[#This Row],[TotalEjecuciónaDic2023]]/Tabla1[[#This Row],[MetaAnual]]*100</f>
        <v>112.4</v>
      </c>
      <c r="AS267" s="80"/>
      <c r="AT267" s="79">
        <v>1124</v>
      </c>
      <c r="AU267" s="131">
        <f>Tabla1[[#This Row],[TotalEjecuciónaDic2023]]/Tabla1[[#This Row],[MetaAnual]]*100</f>
        <v>112.4</v>
      </c>
      <c r="AV267" s="137" t="s">
        <v>2187</v>
      </c>
      <c r="AW267" s="115">
        <f>Tabla1[[#This Row],[TotalEjecuciónaDic20232]]-Tabla1[[#This Row],[TotalEjecuciónaDic2023]]</f>
        <v>0</v>
      </c>
      <c r="AX267" s="118"/>
      <c r="AY267" s="118"/>
      <c r="AZ267" s="118">
        <f>LEN(Tabla1[[#This Row],[Observaciones ajustadas]])</f>
        <v>0</v>
      </c>
      <c r="BA267" s="118">
        <f>LEN(Tabla1[[#This Row],[Observaciones ajustadas]])</f>
        <v>0</v>
      </c>
      <c r="BB267" s="118"/>
      <c r="BC267" s="166"/>
      <c r="BD267" s="159"/>
      <c r="BE267" s="163">
        <f t="shared" ref="BE267:BE297" si="18">AP267-AQ267</f>
        <v>-124</v>
      </c>
      <c r="BF267" s="163">
        <f t="shared" ref="BF267:BF297" si="19">(BE267/AP267*100)+100</f>
        <v>87.6</v>
      </c>
      <c r="BG267" s="162">
        <f t="shared" ref="BG267:BG297" si="20">((AN267-AQ267)/(AN267-AP267))*100</f>
        <v>93.8</v>
      </c>
      <c r="BH267" s="162">
        <f t="shared" ref="BH267:BH297" si="21">((AN267-AQ267)/(AN267-AO267))*100</f>
        <v>-187.6</v>
      </c>
    </row>
    <row r="268" spans="1:60" ht="48.6" customHeight="1" x14ac:dyDescent="0.2">
      <c r="A268" s="166" t="str">
        <f>Tabla1[[#This Row],[CEGE]]&amp;Tabla1[[#This Row],[CentroGestor]]&amp;"-"&amp;Tabla1[[#This Row],[CodProducto]]&amp;"-"&amp;Tabla1[[#This Row],[CodIndicadordeProducto2]]</f>
        <v>0136-010136-02-3</v>
      </c>
      <c r="B268" s="166" t="str">
        <f>D268&amp;Tabla1[[#This Row],[CodIndicadordeProducto2]]</f>
        <v>PM013601023</v>
      </c>
      <c r="C268" s="166" t="e">
        <f>VLOOKUP(B268,[1]Hoja1!$A$1:$A$507,1,0)</f>
        <v>#N/A</v>
      </c>
      <c r="D268" s="166" t="s">
        <v>2188</v>
      </c>
      <c r="E268" s="166" t="str">
        <f>Tabla1[[#This Row],[CEGE]]&amp;Tabla1[[#This Row],[CodProducto]]</f>
        <v>0136-0102</v>
      </c>
      <c r="F268" s="166" t="str">
        <f>Tabla1[[#This Row],[CEGE]]&amp;Tabla1[[#This Row],[CodProducto]]&amp;Tabla1[[#This Row],[Naturaleza]]&amp;Tabla1[[#This Row],[Periodicidad]]&amp;Tabla1[[#This Row],[UnidaddeMedida]]&amp;Tabla1[[#This Row],[LíneaBase]]&amp;Tabla1[[#This Row],[MetaPlan]]&amp;Tabla1[[#This Row],[MetaAnual]]</f>
        <v>0136-0102FlujoMensualVAL081</v>
      </c>
      <c r="G268" s="73" t="s">
        <v>1396</v>
      </c>
      <c r="H268" s="74" t="s">
        <v>1709</v>
      </c>
      <c r="I268" s="74" t="s">
        <v>720</v>
      </c>
      <c r="J268" s="74" t="s">
        <v>721</v>
      </c>
      <c r="K268" s="74" t="s">
        <v>186</v>
      </c>
      <c r="L268" s="74" t="s">
        <v>725</v>
      </c>
      <c r="M268" s="75">
        <v>1724.85</v>
      </c>
      <c r="N268" s="75">
        <v>1724.85</v>
      </c>
      <c r="O268" s="75">
        <v>1724.85</v>
      </c>
      <c r="P268" s="75">
        <v>1531.213712</v>
      </c>
      <c r="Q268" s="75">
        <v>1051.4690169999999</v>
      </c>
      <c r="R268" s="76">
        <v>1724850000</v>
      </c>
      <c r="S268" s="76">
        <v>1724850000</v>
      </c>
      <c r="T268" s="76">
        <v>176836288</v>
      </c>
      <c r="U268" s="76">
        <v>1548013712</v>
      </c>
      <c r="V268" s="76">
        <v>1492637069</v>
      </c>
      <c r="W268" s="105">
        <v>1724850000</v>
      </c>
      <c r="X268" s="105">
        <v>1724850000</v>
      </c>
      <c r="Y268" s="105">
        <v>1548013712</v>
      </c>
      <c r="Z268" s="105">
        <v>1492637069</v>
      </c>
      <c r="AA268" s="105">
        <f>IF(Tabla1[[#This Row],[Compromisos
Diciembre2023Rev19Feb]]="","",Tabla1[[#This Row],[Compromisos
Diciembre2023Rev19Feb]]-Tabla1[[#This Row],[Compromisos
Diciembre2023]])</f>
        <v>0</v>
      </c>
      <c r="AB268" s="105">
        <f>IF(Tabla1[[#This Row],[Giros
Diciembre2023Rev19Feb]]="","",Tabla1[[#This Row],[Giros
Diciembre2023]]-Tabla1[[#This Row],[Giros
Diciembre2023Rev19Feb]])</f>
        <v>0</v>
      </c>
      <c r="AC268" s="74" t="s">
        <v>1446</v>
      </c>
      <c r="AD268" s="74" t="s">
        <v>1446</v>
      </c>
      <c r="AE268" s="74" t="s">
        <v>1446</v>
      </c>
      <c r="AF268" s="74" t="s">
        <v>1446</v>
      </c>
      <c r="AG268" s="74" t="s">
        <v>1446</v>
      </c>
      <c r="AH268" s="74" t="s">
        <v>1446</v>
      </c>
      <c r="AI268" s="78" t="s">
        <v>1531</v>
      </c>
      <c r="AJ268" s="74" t="s">
        <v>726</v>
      </c>
      <c r="AK268" s="74" t="s">
        <v>88</v>
      </c>
      <c r="AL268" s="74" t="s">
        <v>28</v>
      </c>
      <c r="AM268" s="74" t="s">
        <v>29</v>
      </c>
      <c r="AN268" s="79">
        <v>0</v>
      </c>
      <c r="AO268" s="79">
        <v>8</v>
      </c>
      <c r="AP268" s="79">
        <v>1</v>
      </c>
      <c r="AQ268" s="79">
        <v>2</v>
      </c>
      <c r="AR268" s="131">
        <f>Tabla1[[#This Row],[TotalEjecuciónaDic2023]]/Tabla1[[#This Row],[MetaAnual]]*100</f>
        <v>200</v>
      </c>
      <c r="AS268" s="80"/>
      <c r="AT268" s="115">
        <v>2</v>
      </c>
      <c r="AU268" s="131">
        <f>Tabla1[[#This Row],[TotalEjecuciónaDic2023]]/Tabla1[[#This Row],[MetaAnual]]*100</f>
        <v>200</v>
      </c>
      <c r="AV268" s="137" t="s">
        <v>2189</v>
      </c>
      <c r="AW268" s="115">
        <f>Tabla1[[#This Row],[TotalEjecuciónaDic20232]]-Tabla1[[#This Row],[TotalEjecuciónaDic2023]]</f>
        <v>0</v>
      </c>
      <c r="AX268" s="118"/>
      <c r="AY268" s="118"/>
      <c r="AZ268" s="118">
        <f>LEN(Tabla1[[#This Row],[Observaciones ajustadas]])</f>
        <v>0</v>
      </c>
      <c r="BA268" s="118">
        <f>LEN(Tabla1[[#This Row],[Observaciones ajustadas]])</f>
        <v>0</v>
      </c>
      <c r="BB268" s="118"/>
      <c r="BC268" s="166"/>
      <c r="BD268" s="159"/>
      <c r="BE268" s="163">
        <f t="shared" si="18"/>
        <v>-1</v>
      </c>
      <c r="BF268" s="163">
        <f t="shared" si="19"/>
        <v>0</v>
      </c>
      <c r="BG268" s="162">
        <f t="shared" si="20"/>
        <v>200</v>
      </c>
      <c r="BH268" s="162">
        <f t="shared" si="21"/>
        <v>25</v>
      </c>
    </row>
    <row r="269" spans="1:60" ht="48.6" customHeight="1" x14ac:dyDescent="0.2">
      <c r="A269" s="166" t="str">
        <f>Tabla1[[#This Row],[CEGE]]&amp;Tabla1[[#This Row],[CentroGestor]]&amp;"-"&amp;Tabla1[[#This Row],[CodProducto]]&amp;"-"&amp;Tabla1[[#This Row],[CodIndicadordeProducto2]]</f>
        <v>0136-010136-06-7</v>
      </c>
      <c r="B269" s="166" t="str">
        <f>D269&amp;Tabla1[[#This Row],[CodIndicadordeProducto2]]</f>
        <v>PM013601067</v>
      </c>
      <c r="C269" s="166" t="e">
        <f>VLOOKUP(B269,[1]Hoja1!$A$1:$A$507,1,0)</f>
        <v>#N/A</v>
      </c>
      <c r="D269" s="166" t="s">
        <v>2190</v>
      </c>
      <c r="E269" s="166" t="str">
        <f>Tabla1[[#This Row],[CEGE]]&amp;Tabla1[[#This Row],[CodProducto]]</f>
        <v>0136-0106</v>
      </c>
      <c r="F269" s="166" t="str">
        <f>Tabla1[[#This Row],[CEGE]]&amp;Tabla1[[#This Row],[CodProducto]]&amp;Tabla1[[#This Row],[Naturaleza]]&amp;Tabla1[[#This Row],[Periodicidad]]&amp;Tabla1[[#This Row],[UnidaddeMedida]]&amp;Tabla1[[#This Row],[LíneaBase]]&amp;Tabla1[[#This Row],[MetaPlan]]&amp;Tabla1[[#This Row],[MetaAnual]]</f>
        <v>0136-0106StockMensual%838383</v>
      </c>
      <c r="G269" s="73" t="s">
        <v>1396</v>
      </c>
      <c r="H269" s="74" t="s">
        <v>1709</v>
      </c>
      <c r="I269" s="74" t="s">
        <v>720</v>
      </c>
      <c r="J269" s="74" t="s">
        <v>721</v>
      </c>
      <c r="K269" s="74" t="s">
        <v>159</v>
      </c>
      <c r="L269" s="74" t="s">
        <v>728</v>
      </c>
      <c r="M269" s="75">
        <v>1724.85</v>
      </c>
      <c r="N269" s="75">
        <v>1699.693751</v>
      </c>
      <c r="O269" s="75">
        <v>1699.693751</v>
      </c>
      <c r="P269" s="75">
        <v>1969.6103430000001</v>
      </c>
      <c r="Q269" s="75">
        <v>1251.1070990000001</v>
      </c>
      <c r="R269" s="76">
        <v>1724850000</v>
      </c>
      <c r="S269" s="76">
        <v>1699693751</v>
      </c>
      <c r="T269" s="76">
        <v>-352931446</v>
      </c>
      <c r="U269" s="76">
        <v>2052625197</v>
      </c>
      <c r="V269" s="76">
        <v>1921832399</v>
      </c>
      <c r="W269" s="105">
        <v>1699693751</v>
      </c>
      <c r="X269" s="105">
        <v>1699693751</v>
      </c>
      <c r="Y269" s="105">
        <v>2052625197</v>
      </c>
      <c r="Z269" s="105">
        <v>1921832399</v>
      </c>
      <c r="AA269" s="105">
        <f>IF(Tabla1[[#This Row],[Compromisos
Diciembre2023Rev19Feb]]="","",Tabla1[[#This Row],[Compromisos
Diciembre2023Rev19Feb]]-Tabla1[[#This Row],[Compromisos
Diciembre2023]])</f>
        <v>0</v>
      </c>
      <c r="AB269" s="105">
        <f>IF(Tabla1[[#This Row],[Giros
Diciembre2023Rev19Feb]]="","",Tabla1[[#This Row],[Giros
Diciembre2023]]-Tabla1[[#This Row],[Giros
Diciembre2023Rev19Feb]])</f>
        <v>0</v>
      </c>
      <c r="AC269" s="74" t="s">
        <v>1446</v>
      </c>
      <c r="AD269" s="74" t="s">
        <v>1460</v>
      </c>
      <c r="AE269" s="74" t="s">
        <v>1446</v>
      </c>
      <c r="AF269" s="74" t="s">
        <v>1446</v>
      </c>
      <c r="AG269" s="74" t="s">
        <v>1446</v>
      </c>
      <c r="AH269" s="74" t="s">
        <v>1446</v>
      </c>
      <c r="AI269" s="78" t="s">
        <v>1536</v>
      </c>
      <c r="AJ269" s="74" t="s">
        <v>729</v>
      </c>
      <c r="AK269" s="74" t="s">
        <v>184</v>
      </c>
      <c r="AL269" s="74" t="s">
        <v>28</v>
      </c>
      <c r="AM269" s="74" t="s">
        <v>19</v>
      </c>
      <c r="AN269" s="79">
        <v>83</v>
      </c>
      <c r="AO269" s="79">
        <v>83</v>
      </c>
      <c r="AP269" s="79">
        <v>83</v>
      </c>
      <c r="AQ269" s="79">
        <v>87.56</v>
      </c>
      <c r="AR269" s="131">
        <f>Tabla1[[#This Row],[TotalEjecuciónaDic2023]]/Tabla1[[#This Row],[MetaAnual]]*100</f>
        <v>105.49397590361447</v>
      </c>
      <c r="AS269" s="80"/>
      <c r="AT269" s="115">
        <v>87.56</v>
      </c>
      <c r="AU269" s="131">
        <f>Tabla1[[#This Row],[TotalEjecuciónaDic2023]]/Tabla1[[#This Row],[MetaAnual]]*100</f>
        <v>105.49397590361447</v>
      </c>
      <c r="AV269" s="137" t="s">
        <v>2191</v>
      </c>
      <c r="AW269" s="115">
        <f>Tabla1[[#This Row],[TotalEjecuciónaDic20232]]-Tabla1[[#This Row],[TotalEjecuciónaDic2023]]</f>
        <v>0</v>
      </c>
      <c r="AX269" s="118"/>
      <c r="AY269" s="118"/>
      <c r="AZ269" s="118">
        <f>LEN(Tabla1[[#This Row],[Observaciones ajustadas]])</f>
        <v>0</v>
      </c>
      <c r="BA269" s="118">
        <f>LEN(Tabla1[[#This Row],[Observaciones ajustadas]])</f>
        <v>0</v>
      </c>
      <c r="BB269" s="118"/>
      <c r="BC269" s="166"/>
      <c r="BD269" s="159"/>
      <c r="BE269" s="163">
        <f t="shared" si="18"/>
        <v>-4.5600000000000023</v>
      </c>
      <c r="BF269" s="163">
        <f t="shared" si="19"/>
        <v>94.506024096385545</v>
      </c>
      <c r="BG269" s="162" t="e">
        <f t="shared" si="20"/>
        <v>#DIV/0!</v>
      </c>
      <c r="BH269" s="162" t="e">
        <f t="shared" si="21"/>
        <v>#DIV/0!</v>
      </c>
    </row>
    <row r="270" spans="1:60" ht="48.6" customHeight="1" x14ac:dyDescent="0.2">
      <c r="A270" s="166" t="str">
        <f>Tabla1[[#This Row],[CEGE]]&amp;Tabla1[[#This Row],[CentroGestor]]&amp;"-"&amp;Tabla1[[#This Row],[CodProducto]]&amp;"-"&amp;Tabla1[[#This Row],[CodIndicadordeProducto2]]</f>
        <v>0136-010136-07-8</v>
      </c>
      <c r="B270" s="166" t="str">
        <f>D270&amp;Tabla1[[#This Row],[CodIndicadordeProducto2]]</f>
        <v>PM013601078</v>
      </c>
      <c r="C270" s="166" t="e">
        <f>VLOOKUP(B270,[1]Hoja1!$A$1:$A$507,1,0)</f>
        <v>#N/A</v>
      </c>
      <c r="D270" s="166" t="s">
        <v>2192</v>
      </c>
      <c r="E270" s="166" t="str">
        <f>Tabla1[[#This Row],[CEGE]]&amp;Tabla1[[#This Row],[CodProducto]]</f>
        <v>0136-0107</v>
      </c>
      <c r="F270" s="166" t="str">
        <f>Tabla1[[#This Row],[CEGE]]&amp;Tabla1[[#This Row],[CodProducto]]&amp;Tabla1[[#This Row],[Naturaleza]]&amp;Tabla1[[#This Row],[Periodicidad]]&amp;Tabla1[[#This Row],[UnidaddeMedida]]&amp;Tabla1[[#This Row],[LíneaBase]]&amp;Tabla1[[#This Row],[MetaPlan]]&amp;Tabla1[[#This Row],[MetaAnual]]</f>
        <v>0136-0107FlujoMensualVAL1357480001500</v>
      </c>
      <c r="G270" s="73" t="s">
        <v>1396</v>
      </c>
      <c r="H270" s="74" t="s">
        <v>1709</v>
      </c>
      <c r="I270" s="74" t="s">
        <v>720</v>
      </c>
      <c r="J270" s="74" t="s">
        <v>721</v>
      </c>
      <c r="K270" s="74" t="s">
        <v>23</v>
      </c>
      <c r="L270" s="74" t="s">
        <v>731</v>
      </c>
      <c r="M270" s="75">
        <v>1724.818</v>
      </c>
      <c r="N270" s="75">
        <v>1724.818</v>
      </c>
      <c r="O270" s="75">
        <v>1724.818</v>
      </c>
      <c r="P270" s="75">
        <v>230.862292</v>
      </c>
      <c r="Q270" s="75">
        <v>75.221231000000003</v>
      </c>
      <c r="R270" s="76">
        <v>1724818000</v>
      </c>
      <c r="S270" s="76">
        <v>1724818000</v>
      </c>
      <c r="T270" s="76">
        <v>1305109594</v>
      </c>
      <c r="U270" s="76">
        <v>419708406</v>
      </c>
      <c r="V270" s="76">
        <v>339259701</v>
      </c>
      <c r="W270" s="105">
        <v>1724818000</v>
      </c>
      <c r="X270" s="105">
        <v>1724818000</v>
      </c>
      <c r="Y270" s="105">
        <v>419708406</v>
      </c>
      <c r="Z270" s="105">
        <v>339259701</v>
      </c>
      <c r="AA270" s="105">
        <f>IF(Tabla1[[#This Row],[Compromisos
Diciembre2023Rev19Feb]]="","",Tabla1[[#This Row],[Compromisos
Diciembre2023Rev19Feb]]-Tabla1[[#This Row],[Compromisos
Diciembre2023]])</f>
        <v>0</v>
      </c>
      <c r="AB270" s="105">
        <f>IF(Tabla1[[#This Row],[Giros
Diciembre2023Rev19Feb]]="","",Tabla1[[#This Row],[Giros
Diciembre2023]]-Tabla1[[#This Row],[Giros
Diciembre2023Rev19Feb]])</f>
        <v>0</v>
      </c>
      <c r="AC270" s="74" t="s">
        <v>1446</v>
      </c>
      <c r="AD270" s="74" t="s">
        <v>1446</v>
      </c>
      <c r="AE270" s="74" t="s">
        <v>1446</v>
      </c>
      <c r="AF270" s="74" t="s">
        <v>1446</v>
      </c>
      <c r="AG270" s="74" t="s">
        <v>1446</v>
      </c>
      <c r="AH270" s="74" t="s">
        <v>1446</v>
      </c>
      <c r="AI270" s="78" t="s">
        <v>1617</v>
      </c>
      <c r="AJ270" s="74" t="s">
        <v>732</v>
      </c>
      <c r="AK270" s="74" t="s">
        <v>88</v>
      </c>
      <c r="AL270" s="74" t="s">
        <v>28</v>
      </c>
      <c r="AM270" s="74" t="s">
        <v>29</v>
      </c>
      <c r="AN270" s="79">
        <v>13574</v>
      </c>
      <c r="AO270" s="79">
        <v>8000</v>
      </c>
      <c r="AP270" s="79">
        <v>1500</v>
      </c>
      <c r="AQ270" s="79">
        <v>2028</v>
      </c>
      <c r="AR270" s="131">
        <v>135.19999999999999</v>
      </c>
      <c r="AS270" s="80"/>
      <c r="AT270" s="115">
        <v>2028</v>
      </c>
      <c r="AU270" s="115">
        <v>135.19999999999999</v>
      </c>
      <c r="AV270" s="117" t="s">
        <v>2193</v>
      </c>
      <c r="AW270" s="115">
        <f>Tabla1[[#This Row],[TotalEjecuciónaDic20232]]-Tabla1[[#This Row],[TotalEjecuciónaDic2023]]</f>
        <v>0</v>
      </c>
      <c r="AX270" s="118"/>
      <c r="AY270" s="118"/>
      <c r="AZ270" s="118">
        <f>LEN(Tabla1[[#This Row],[Observaciones ajustadas]])</f>
        <v>0</v>
      </c>
      <c r="BA270" s="118">
        <f>LEN(Tabla1[[#This Row],[Observaciones ajustadas]])</f>
        <v>0</v>
      </c>
      <c r="BB270" s="118"/>
      <c r="BC270" s="166"/>
      <c r="BD270" s="159"/>
      <c r="BE270" s="163">
        <f t="shared" si="18"/>
        <v>-528</v>
      </c>
      <c r="BF270" s="163">
        <f t="shared" si="19"/>
        <v>64.800000000000011</v>
      </c>
      <c r="BG270" s="162">
        <f t="shared" si="20"/>
        <v>95.626967036607596</v>
      </c>
      <c r="BH270" s="162">
        <f t="shared" si="21"/>
        <v>207.14029422317904</v>
      </c>
    </row>
    <row r="271" spans="1:60" ht="48.6" customHeight="1" x14ac:dyDescent="0.2">
      <c r="A271" s="166" t="str">
        <f>Tabla1[[#This Row],[CEGE]]&amp;Tabla1[[#This Row],[CentroGestor]]&amp;"-"&amp;Tabla1[[#This Row],[CodProducto]]&amp;"-"&amp;Tabla1[[#This Row],[CodIndicadordeProducto2]]</f>
        <v>0136-010136-08-9</v>
      </c>
      <c r="B271" s="166" t="str">
        <f>D271&amp;Tabla1[[#This Row],[CodIndicadordeProducto2]]</f>
        <v>PM013601089</v>
      </c>
      <c r="C271" s="166" t="e">
        <f>VLOOKUP(B271,[1]Hoja1!$A$1:$A$507,1,0)</f>
        <v>#N/A</v>
      </c>
      <c r="D271" s="166" t="s">
        <v>2194</v>
      </c>
      <c r="E271" s="166" t="str">
        <f>Tabla1[[#This Row],[CEGE]]&amp;Tabla1[[#This Row],[CodProducto]]</f>
        <v>0136-0108</v>
      </c>
      <c r="F271" s="166" t="str">
        <f>Tabla1[[#This Row],[CEGE]]&amp;Tabla1[[#This Row],[CodProducto]]&amp;Tabla1[[#This Row],[Naturaleza]]&amp;Tabla1[[#This Row],[Periodicidad]]&amp;Tabla1[[#This Row],[UnidaddeMedida]]&amp;Tabla1[[#This Row],[LíneaBase]]&amp;Tabla1[[#This Row],[MetaPlan]]&amp;Tabla1[[#This Row],[MetaAnual]]</f>
        <v>0136-0108FlujoMensualVAL73639743296</v>
      </c>
      <c r="G271" s="73" t="s">
        <v>1396</v>
      </c>
      <c r="H271" s="74" t="s">
        <v>1709</v>
      </c>
      <c r="I271" s="74" t="s">
        <v>720</v>
      </c>
      <c r="J271" s="74" t="s">
        <v>721</v>
      </c>
      <c r="K271" s="74" t="s">
        <v>38</v>
      </c>
      <c r="L271" s="74" t="s">
        <v>734</v>
      </c>
      <c r="M271" s="75">
        <v>900.00800000000004</v>
      </c>
      <c r="N271" s="75">
        <v>900.00800000000004</v>
      </c>
      <c r="O271" s="75">
        <v>900.00800000000004</v>
      </c>
      <c r="P271" s="75">
        <v>1606.823946</v>
      </c>
      <c r="Q271" s="75">
        <v>1321.972992</v>
      </c>
      <c r="R271" s="76">
        <v>900008000</v>
      </c>
      <c r="S271" s="76">
        <v>900008000</v>
      </c>
      <c r="T271" s="76">
        <v>-792349709</v>
      </c>
      <c r="U271" s="76">
        <v>1692357709</v>
      </c>
      <c r="V271" s="76">
        <v>1638349611</v>
      </c>
      <c r="W271" s="105">
        <v>900008000</v>
      </c>
      <c r="X271" s="105">
        <v>900008000</v>
      </c>
      <c r="Y271" s="105">
        <v>1692357709</v>
      </c>
      <c r="Z271" s="105">
        <v>1638349611</v>
      </c>
      <c r="AA271" s="105">
        <f>IF(Tabla1[[#This Row],[Compromisos
Diciembre2023Rev19Feb]]="","",Tabla1[[#This Row],[Compromisos
Diciembre2023Rev19Feb]]-Tabla1[[#This Row],[Compromisos
Diciembre2023]])</f>
        <v>0</v>
      </c>
      <c r="AB271" s="105">
        <f>IF(Tabla1[[#This Row],[Giros
Diciembre2023Rev19Feb]]="","",Tabla1[[#This Row],[Giros
Diciembre2023]]-Tabla1[[#This Row],[Giros
Diciembre2023Rev19Feb]])</f>
        <v>0</v>
      </c>
      <c r="AC271" s="74" t="s">
        <v>1446</v>
      </c>
      <c r="AD271" s="74" t="s">
        <v>1446</v>
      </c>
      <c r="AE271" s="74" t="s">
        <v>1446</v>
      </c>
      <c r="AF271" s="74" t="s">
        <v>1446</v>
      </c>
      <c r="AG271" s="74" t="s">
        <v>1446</v>
      </c>
      <c r="AH271" s="74" t="s">
        <v>1446</v>
      </c>
      <c r="AI271" s="78" t="s">
        <v>1540</v>
      </c>
      <c r="AJ271" s="74" t="s">
        <v>272</v>
      </c>
      <c r="AK271" s="74" t="s">
        <v>88</v>
      </c>
      <c r="AL271" s="74" t="s">
        <v>28</v>
      </c>
      <c r="AM271" s="74" t="s">
        <v>29</v>
      </c>
      <c r="AN271" s="79">
        <v>736</v>
      </c>
      <c r="AO271" s="79">
        <v>3974</v>
      </c>
      <c r="AP271" s="79">
        <v>3296</v>
      </c>
      <c r="AQ271" s="79">
        <v>5051</v>
      </c>
      <c r="AR271" s="131">
        <f>Tabla1[[#This Row],[TotalEjecuciónaDic2023]]/Tabla1[[#This Row],[MetaAnual]]*100</f>
        <v>153.24635922330097</v>
      </c>
      <c r="AS271" s="80"/>
      <c r="AT271" s="79">
        <v>5051</v>
      </c>
      <c r="AU271" s="131">
        <f>Tabla1[[#This Row],[TotalEjecuciónaDic2023]]/Tabla1[[#This Row],[MetaAnual]]*100</f>
        <v>153.24635922330097</v>
      </c>
      <c r="AV271" s="137" t="s">
        <v>2195</v>
      </c>
      <c r="AW271" s="115">
        <f>Tabla1[[#This Row],[TotalEjecuciónaDic20232]]-Tabla1[[#This Row],[TotalEjecuciónaDic2023]]</f>
        <v>0</v>
      </c>
      <c r="AX271" s="118"/>
      <c r="AY271" s="118"/>
      <c r="AZ271" s="118">
        <f>LEN(Tabla1[[#This Row],[Observaciones ajustadas]])</f>
        <v>0</v>
      </c>
      <c r="BA271" s="118">
        <f>LEN(Tabla1[[#This Row],[Observaciones ajustadas]])</f>
        <v>0</v>
      </c>
      <c r="BB271" s="118"/>
      <c r="BC271" s="166"/>
      <c r="BD271" s="159"/>
      <c r="BE271" s="163">
        <f t="shared" si="18"/>
        <v>-1755</v>
      </c>
      <c r="BF271" s="163">
        <f t="shared" si="19"/>
        <v>46.753640776699022</v>
      </c>
      <c r="BG271" s="162">
        <f t="shared" si="20"/>
        <v>168.5546875</v>
      </c>
      <c r="BH271" s="162">
        <f t="shared" si="21"/>
        <v>133.26127239036444</v>
      </c>
    </row>
    <row r="272" spans="1:60" ht="48.6" customHeight="1" x14ac:dyDescent="0.2">
      <c r="A272" s="166" t="str">
        <f>Tabla1[[#This Row],[CEGE]]&amp;Tabla1[[#This Row],[CentroGestor]]&amp;"-"&amp;Tabla1[[#This Row],[CodProducto]]&amp;"-"&amp;Tabla1[[#This Row],[CodIndicadordeProducto2]]</f>
        <v>0137-010137-01-1</v>
      </c>
      <c r="B272" s="166" t="str">
        <f>D272&amp;Tabla1[[#This Row],[CodIndicadordeProducto2]]</f>
        <v>PM013701011</v>
      </c>
      <c r="C272" s="166" t="e">
        <f>VLOOKUP(B272,[1]Hoja1!$A$1:$A$507,1,0)</f>
        <v>#N/A</v>
      </c>
      <c r="D272" s="166" t="s">
        <v>2196</v>
      </c>
      <c r="E272" s="166" t="str">
        <f>Tabla1[[#This Row],[CEGE]]&amp;Tabla1[[#This Row],[CodProducto]]</f>
        <v>0137-0101</v>
      </c>
      <c r="F272" s="166" t="str">
        <f>Tabla1[[#This Row],[CEGE]]&amp;Tabla1[[#This Row],[CodProducto]]&amp;Tabla1[[#This Row],[Naturaleza]]&amp;Tabla1[[#This Row],[Periodicidad]]&amp;Tabla1[[#This Row],[UnidaddeMedida]]&amp;Tabla1[[#This Row],[LíneaBase]]&amp;Tabla1[[#This Row],[MetaPlan]]&amp;Tabla1[[#This Row],[MetaAnual]]</f>
        <v>0137-0101StockTrimestralVAL444</v>
      </c>
      <c r="G272" s="73" t="s">
        <v>1397</v>
      </c>
      <c r="H272" s="74" t="s">
        <v>1708</v>
      </c>
      <c r="I272" s="74" t="s">
        <v>745</v>
      </c>
      <c r="J272" s="74" t="s">
        <v>738</v>
      </c>
      <c r="K272" s="74" t="s">
        <v>181</v>
      </c>
      <c r="L272" s="74" t="s">
        <v>749</v>
      </c>
      <c r="M272" s="75">
        <v>59794</v>
      </c>
      <c r="N272" s="75">
        <v>56406</v>
      </c>
      <c r="O272" s="75">
        <v>56406</v>
      </c>
      <c r="P272" s="75">
        <v>51705.821050999999</v>
      </c>
      <c r="Q272" s="75">
        <v>25316.619726000001</v>
      </c>
      <c r="R272" s="76">
        <v>59794000000</v>
      </c>
      <c r="S272" s="76">
        <v>56406000000</v>
      </c>
      <c r="T272" s="76">
        <v>400822738</v>
      </c>
      <c r="U272" s="76">
        <v>56005177262</v>
      </c>
      <c r="V272" s="76">
        <v>42670651449</v>
      </c>
      <c r="W272" s="105">
        <v>56406000000</v>
      </c>
      <c r="X272" s="105">
        <v>56406000000</v>
      </c>
      <c r="Y272" s="105">
        <v>56005177262</v>
      </c>
      <c r="Z272" s="105">
        <v>42670651449</v>
      </c>
      <c r="AA272" s="105">
        <f>IF(Tabla1[[#This Row],[Compromisos
Diciembre2023Rev19Feb]]="","",Tabla1[[#This Row],[Compromisos
Diciembre2023Rev19Feb]]-Tabla1[[#This Row],[Compromisos
Diciembre2023]])</f>
        <v>0</v>
      </c>
      <c r="AB272" s="105">
        <f>IF(Tabla1[[#This Row],[Giros
Diciembre2023Rev19Feb]]="","",Tabla1[[#This Row],[Giros
Diciembre2023]]-Tabla1[[#This Row],[Giros
Diciembre2023Rev19Feb]])</f>
        <v>0</v>
      </c>
      <c r="AC272" s="74" t="s">
        <v>1460</v>
      </c>
      <c r="AD272" s="74" t="s">
        <v>1460</v>
      </c>
      <c r="AE272" s="74" t="s">
        <v>1460</v>
      </c>
      <c r="AF272" s="74" t="s">
        <v>1460</v>
      </c>
      <c r="AG272" s="74" t="s">
        <v>1460</v>
      </c>
      <c r="AH272" s="74" t="s">
        <v>1460</v>
      </c>
      <c r="AI272" s="78" t="s">
        <v>1526</v>
      </c>
      <c r="AJ272" s="74" t="s">
        <v>750</v>
      </c>
      <c r="AK272" s="74" t="s">
        <v>184</v>
      </c>
      <c r="AL272" s="74" t="s">
        <v>157</v>
      </c>
      <c r="AM272" s="74" t="s">
        <v>29</v>
      </c>
      <c r="AN272" s="79">
        <v>4</v>
      </c>
      <c r="AO272" s="79">
        <v>4</v>
      </c>
      <c r="AP272" s="79">
        <v>4</v>
      </c>
      <c r="AQ272" s="79">
        <v>4</v>
      </c>
      <c r="AR272" s="131">
        <v>100</v>
      </c>
      <c r="AS272" s="80"/>
      <c r="AT272" s="115">
        <v>4</v>
      </c>
      <c r="AU272" s="115">
        <v>100</v>
      </c>
      <c r="AV272" s="117" t="s">
        <v>2197</v>
      </c>
      <c r="AW272" s="115">
        <f>Tabla1[[#This Row],[TotalEjecuciónaDic20232]]-Tabla1[[#This Row],[TotalEjecuciónaDic2023]]</f>
        <v>0</v>
      </c>
      <c r="AX272" s="118"/>
      <c r="AY272" s="118"/>
      <c r="AZ272" s="118">
        <f>LEN(Tabla1[[#This Row],[Observaciones ajustadas]])</f>
        <v>0</v>
      </c>
      <c r="BA272" s="118">
        <f>LEN(Tabla1[[#This Row],[Observaciones ajustadas]])</f>
        <v>0</v>
      </c>
      <c r="BB272" s="118"/>
      <c r="BC272" s="166"/>
      <c r="BD272" s="159"/>
      <c r="BE272" s="163">
        <f t="shared" si="18"/>
        <v>0</v>
      </c>
      <c r="BF272" s="163">
        <f t="shared" si="19"/>
        <v>100</v>
      </c>
      <c r="BG272" s="162" t="e">
        <f t="shared" si="20"/>
        <v>#DIV/0!</v>
      </c>
      <c r="BH272" s="162" t="e">
        <f t="shared" si="21"/>
        <v>#DIV/0!</v>
      </c>
    </row>
    <row r="273" spans="1:60" ht="48.6" customHeight="1" x14ac:dyDescent="0.2">
      <c r="A273" s="166" t="str">
        <f>Tabla1[[#This Row],[CEGE]]&amp;Tabla1[[#This Row],[CentroGestor]]&amp;"-"&amp;Tabla1[[#This Row],[CodProducto]]&amp;"-"&amp;Tabla1[[#This Row],[CodIndicadordeProducto2]]</f>
        <v>0137-010137-01-25</v>
      </c>
      <c r="B273" s="166" t="str">
        <f>D273&amp;Tabla1[[#This Row],[CodIndicadordeProducto2]]</f>
        <v>PM0137010125</v>
      </c>
      <c r="C273" s="166" t="e">
        <f>VLOOKUP(B273,[1]Hoja1!$A$1:$A$507,1,0)</f>
        <v>#N/A</v>
      </c>
      <c r="D273" s="166" t="s">
        <v>2196</v>
      </c>
      <c r="E273" s="166" t="str">
        <f>Tabla1[[#This Row],[CEGE]]&amp;Tabla1[[#This Row],[CodProducto]]</f>
        <v>0137-0101</v>
      </c>
      <c r="F273" s="166" t="str">
        <f>Tabla1[[#This Row],[CEGE]]&amp;Tabla1[[#This Row],[CodProducto]]&amp;Tabla1[[#This Row],[Naturaleza]]&amp;Tabla1[[#This Row],[Periodicidad]]&amp;Tabla1[[#This Row],[UnidaddeMedida]]&amp;Tabla1[[#This Row],[LíneaBase]]&amp;Tabla1[[#This Row],[MetaPlan]]&amp;Tabla1[[#This Row],[MetaAnual]]</f>
        <v>0137-0101FlujoTrimestralVAL619629002900</v>
      </c>
      <c r="G273" s="73" t="s">
        <v>1397</v>
      </c>
      <c r="H273" s="74" t="s">
        <v>1708</v>
      </c>
      <c r="I273" s="74" t="s">
        <v>745</v>
      </c>
      <c r="J273" s="74" t="s">
        <v>738</v>
      </c>
      <c r="K273" s="74" t="s">
        <v>181</v>
      </c>
      <c r="L273" s="74" t="s">
        <v>749</v>
      </c>
      <c r="M273" s="75">
        <v>0</v>
      </c>
      <c r="N273" s="75">
        <v>0</v>
      </c>
      <c r="O273" s="75">
        <v>0</v>
      </c>
      <c r="P273" s="75">
        <v>0</v>
      </c>
      <c r="Q273" s="75">
        <v>0</v>
      </c>
      <c r="R273" s="76" t="s">
        <v>69</v>
      </c>
      <c r="S273" s="76" t="s">
        <v>69</v>
      </c>
      <c r="T273" s="76" t="s">
        <v>69</v>
      </c>
      <c r="U273" s="76" t="s">
        <v>69</v>
      </c>
      <c r="V273" s="76" t="s">
        <v>69</v>
      </c>
      <c r="W273" s="76" t="s">
        <v>69</v>
      </c>
      <c r="X273" s="76" t="s">
        <v>69</v>
      </c>
      <c r="Y273" s="76" t="s">
        <v>69</v>
      </c>
      <c r="Z273" s="76" t="s">
        <v>69</v>
      </c>
      <c r="AA273" s="105" t="str">
        <f>IF(Tabla1[[#This Row],[Compromisos
Diciembre2023Rev19Feb]]="","",Tabla1[[#This Row],[Compromisos
Diciembre2023Rev19Feb]]-Tabla1[[#This Row],[Compromisos
Diciembre2023]])</f>
        <v/>
      </c>
      <c r="AB273" s="105" t="str">
        <f>IF(Tabla1[[#This Row],[Giros
Diciembre2023Rev19Feb]]="","",Tabla1[[#This Row],[Giros
Diciembre2023]]-Tabla1[[#This Row],[Giros
Diciembre2023Rev19Feb]])</f>
        <v/>
      </c>
      <c r="AC273" s="74" t="s">
        <v>69</v>
      </c>
      <c r="AD273" s="74" t="s">
        <v>69</v>
      </c>
      <c r="AE273" s="74" t="s">
        <v>69</v>
      </c>
      <c r="AF273" s="74" t="s">
        <v>69</v>
      </c>
      <c r="AG273" s="74" t="s">
        <v>69</v>
      </c>
      <c r="AH273" s="74" t="s">
        <v>69</v>
      </c>
      <c r="AI273" s="78" t="s">
        <v>77</v>
      </c>
      <c r="AJ273" s="74" t="s">
        <v>754</v>
      </c>
      <c r="AK273" s="74" t="s">
        <v>88</v>
      </c>
      <c r="AL273" s="74" t="s">
        <v>157</v>
      </c>
      <c r="AM273" s="74" t="s">
        <v>29</v>
      </c>
      <c r="AN273" s="79">
        <v>6196</v>
      </c>
      <c r="AO273" s="79">
        <v>2900</v>
      </c>
      <c r="AP273" s="79">
        <v>2900</v>
      </c>
      <c r="AQ273" s="79">
        <v>1519</v>
      </c>
      <c r="AR273" s="131">
        <v>52.38</v>
      </c>
      <c r="AS273" s="80"/>
      <c r="AT273" s="115">
        <v>1519</v>
      </c>
      <c r="AU273" s="115">
        <v>52.379310344827601</v>
      </c>
      <c r="AV273" s="117" t="s">
        <v>2198</v>
      </c>
      <c r="AW273" s="115">
        <f>Tabla1[[#This Row],[TotalEjecuciónaDic20232]]-Tabla1[[#This Row],[TotalEjecuciónaDic2023]]</f>
        <v>0</v>
      </c>
      <c r="AX273" s="118"/>
      <c r="AY273" s="118"/>
      <c r="AZ273" s="118">
        <f>LEN(Tabla1[[#This Row],[Observaciones ajustadas]])</f>
        <v>0</v>
      </c>
      <c r="BA273" s="118">
        <f>LEN(Tabla1[[#This Row],[Observaciones ajustadas]])</f>
        <v>0</v>
      </c>
      <c r="BB273" s="118"/>
      <c r="BC273" s="166"/>
      <c r="BD273" s="159"/>
      <c r="BE273" s="163">
        <f t="shared" si="18"/>
        <v>1381</v>
      </c>
      <c r="BF273" s="163">
        <f t="shared" si="19"/>
        <v>147.62068965517241</v>
      </c>
      <c r="BG273" s="162">
        <f t="shared" si="20"/>
        <v>141.89927184466021</v>
      </c>
      <c r="BH273" s="162">
        <f t="shared" si="21"/>
        <v>141.89927184466021</v>
      </c>
    </row>
    <row r="274" spans="1:60" ht="48.6" customHeight="1" x14ac:dyDescent="0.2">
      <c r="A274" s="166" t="str">
        <f>Tabla1[[#This Row],[CEGE]]&amp;Tabla1[[#This Row],[CentroGestor]]&amp;"-"&amp;Tabla1[[#This Row],[CodProducto]]&amp;"-"&amp;Tabla1[[#This Row],[CodIndicadordeProducto2]]</f>
        <v>0137-010137-01-26</v>
      </c>
      <c r="B274" s="166" t="str">
        <f>D274&amp;Tabla1[[#This Row],[CodIndicadordeProducto2]]</f>
        <v>PM0137010126</v>
      </c>
      <c r="C274" s="166" t="e">
        <f>VLOOKUP(B274,[1]Hoja1!$A$1:$A$507,1,0)</f>
        <v>#N/A</v>
      </c>
      <c r="D274" s="166" t="s">
        <v>2196</v>
      </c>
      <c r="E274" s="166" t="str">
        <f>Tabla1[[#This Row],[CEGE]]&amp;Tabla1[[#This Row],[CodProducto]]</f>
        <v>0137-0101</v>
      </c>
      <c r="F274" s="166" t="str">
        <f>Tabla1[[#This Row],[CEGE]]&amp;Tabla1[[#This Row],[CodProducto]]&amp;Tabla1[[#This Row],[Naturaleza]]&amp;Tabla1[[#This Row],[Periodicidad]]&amp;Tabla1[[#This Row],[UnidaddeMedida]]&amp;Tabla1[[#This Row],[LíneaBase]]&amp;Tabla1[[#This Row],[MetaPlan]]&amp;Tabla1[[#This Row],[MetaAnual]]</f>
        <v>0137-0101FlujoTrimestral%07070</v>
      </c>
      <c r="G274" s="73" t="s">
        <v>1397</v>
      </c>
      <c r="H274" s="74" t="s">
        <v>1708</v>
      </c>
      <c r="I274" s="74" t="s">
        <v>745</v>
      </c>
      <c r="J274" s="74" t="s">
        <v>738</v>
      </c>
      <c r="K274" s="74" t="s">
        <v>181</v>
      </c>
      <c r="L274" s="74" t="s">
        <v>749</v>
      </c>
      <c r="M274" s="75">
        <v>0</v>
      </c>
      <c r="N274" s="75">
        <v>0</v>
      </c>
      <c r="O274" s="75">
        <v>0</v>
      </c>
      <c r="P274" s="75">
        <v>0</v>
      </c>
      <c r="Q274" s="75">
        <v>0</v>
      </c>
      <c r="R274" s="76" t="s">
        <v>69</v>
      </c>
      <c r="S274" s="76" t="s">
        <v>69</v>
      </c>
      <c r="T274" s="76" t="s">
        <v>69</v>
      </c>
      <c r="U274" s="76" t="s">
        <v>69</v>
      </c>
      <c r="V274" s="76" t="s">
        <v>69</v>
      </c>
      <c r="W274" s="76" t="s">
        <v>69</v>
      </c>
      <c r="X274" s="76" t="s">
        <v>69</v>
      </c>
      <c r="Y274" s="76" t="s">
        <v>69</v>
      </c>
      <c r="Z274" s="76" t="s">
        <v>69</v>
      </c>
      <c r="AA274" s="105" t="str">
        <f>IF(Tabla1[[#This Row],[Compromisos
Diciembre2023Rev19Feb]]="","",Tabla1[[#This Row],[Compromisos
Diciembre2023Rev19Feb]]-Tabla1[[#This Row],[Compromisos
Diciembre2023]])</f>
        <v/>
      </c>
      <c r="AB274" s="105" t="str">
        <f>IF(Tabla1[[#This Row],[Giros
Diciembre2023Rev19Feb]]="","",Tabla1[[#This Row],[Giros
Diciembre2023]]-Tabla1[[#This Row],[Giros
Diciembre2023Rev19Feb]])</f>
        <v/>
      </c>
      <c r="AC274" s="74" t="s">
        <v>69</v>
      </c>
      <c r="AD274" s="74" t="s">
        <v>69</v>
      </c>
      <c r="AE274" s="74" t="s">
        <v>69</v>
      </c>
      <c r="AF274" s="74" t="s">
        <v>69</v>
      </c>
      <c r="AG274" s="74" t="s">
        <v>69</v>
      </c>
      <c r="AH274" s="74" t="s">
        <v>69</v>
      </c>
      <c r="AI274" s="78" t="s">
        <v>148</v>
      </c>
      <c r="AJ274" s="74" t="s">
        <v>756</v>
      </c>
      <c r="AK274" s="74" t="s">
        <v>88</v>
      </c>
      <c r="AL274" s="74" t="s">
        <v>157</v>
      </c>
      <c r="AM274" s="74" t="s">
        <v>19</v>
      </c>
      <c r="AN274" s="79">
        <v>0</v>
      </c>
      <c r="AO274" s="79">
        <v>70</v>
      </c>
      <c r="AP274" s="79">
        <v>70</v>
      </c>
      <c r="AQ274" s="79">
        <v>90</v>
      </c>
      <c r="AR274" s="131">
        <v>128.57</v>
      </c>
      <c r="AS274" s="80"/>
      <c r="AT274" s="115">
        <v>90</v>
      </c>
      <c r="AU274" s="115">
        <v>128.57142857142901</v>
      </c>
      <c r="AV274" s="117" t="s">
        <v>2199</v>
      </c>
      <c r="AW274" s="115">
        <f>Tabla1[[#This Row],[TotalEjecuciónaDic20232]]-Tabla1[[#This Row],[TotalEjecuciónaDic2023]]</f>
        <v>0</v>
      </c>
      <c r="AX274" s="118"/>
      <c r="AY274" s="118"/>
      <c r="AZ274" s="118">
        <f>LEN(Tabla1[[#This Row],[Observaciones ajustadas]])</f>
        <v>0</v>
      </c>
      <c r="BA274" s="118">
        <f>LEN(Tabla1[[#This Row],[Observaciones ajustadas]])</f>
        <v>0</v>
      </c>
      <c r="BB274" s="118"/>
      <c r="BC274" s="166"/>
      <c r="BD274" s="159"/>
      <c r="BE274" s="163">
        <f t="shared" si="18"/>
        <v>-20</v>
      </c>
      <c r="BF274" s="163">
        <f t="shared" si="19"/>
        <v>71.428571428571431</v>
      </c>
      <c r="BG274" s="162">
        <f t="shared" si="20"/>
        <v>128.57142857142858</v>
      </c>
      <c r="BH274" s="162">
        <f t="shared" si="21"/>
        <v>128.57142857142858</v>
      </c>
    </row>
    <row r="275" spans="1:60" ht="48.6" customHeight="1" x14ac:dyDescent="0.2">
      <c r="A275" s="166" t="str">
        <f>Tabla1[[#This Row],[CEGE]]&amp;Tabla1[[#This Row],[CentroGestor]]&amp;"-"&amp;Tabla1[[#This Row],[CodProducto]]&amp;"-"&amp;Tabla1[[#This Row],[CodIndicadordeProducto2]]</f>
        <v>0137-010137-02-31</v>
      </c>
      <c r="B275" s="166" t="str">
        <f>D275&amp;Tabla1[[#This Row],[CodIndicadordeProducto2]]</f>
        <v>PM0137010231</v>
      </c>
      <c r="C275" s="166" t="e">
        <f>VLOOKUP(B275,[1]Hoja1!$A$1:$A$507,1,0)</f>
        <v>#N/A</v>
      </c>
      <c r="D275" s="166" t="s">
        <v>2200</v>
      </c>
      <c r="E275" s="166" t="str">
        <f>Tabla1[[#This Row],[CEGE]]&amp;Tabla1[[#This Row],[CodProducto]]</f>
        <v>0137-0102</v>
      </c>
      <c r="F275" s="166" t="str">
        <f>Tabla1[[#This Row],[CEGE]]&amp;Tabla1[[#This Row],[CodProducto]]&amp;Tabla1[[#This Row],[Naturaleza]]&amp;Tabla1[[#This Row],[Periodicidad]]&amp;Tabla1[[#This Row],[UnidaddeMedida]]&amp;Tabla1[[#This Row],[LíneaBase]]&amp;Tabla1[[#This Row],[MetaPlan]]&amp;Tabla1[[#This Row],[MetaAnual]]</f>
        <v>0137-0102FlujoTrimestralVAL604250250</v>
      </c>
      <c r="G275" s="73" t="s">
        <v>1397</v>
      </c>
      <c r="H275" s="74" t="s">
        <v>1708</v>
      </c>
      <c r="I275" s="74" t="s">
        <v>745</v>
      </c>
      <c r="J275" s="74" t="s">
        <v>738</v>
      </c>
      <c r="K275" s="74" t="s">
        <v>186</v>
      </c>
      <c r="L275" s="74" t="s">
        <v>746</v>
      </c>
      <c r="M275" s="75">
        <v>64420.974999999999</v>
      </c>
      <c r="N275" s="75">
        <v>85844.065079000007</v>
      </c>
      <c r="O275" s="75">
        <v>85844.065079000007</v>
      </c>
      <c r="P275" s="75">
        <v>50970.795625999999</v>
      </c>
      <c r="Q275" s="75">
        <v>24644.437834</v>
      </c>
      <c r="R275" s="76">
        <v>35306090000</v>
      </c>
      <c r="S275" s="76">
        <v>51504561001</v>
      </c>
      <c r="T275" s="76">
        <v>1696074434</v>
      </c>
      <c r="U275" s="76">
        <v>49808486567</v>
      </c>
      <c r="V275" s="76">
        <v>23301799766</v>
      </c>
      <c r="W275" s="105">
        <v>51504561001</v>
      </c>
      <c r="X275" s="105">
        <v>51504561001</v>
      </c>
      <c r="Y275" s="105">
        <v>49808486567</v>
      </c>
      <c r="Z275" s="105">
        <v>23301799766</v>
      </c>
      <c r="AA275" s="105">
        <f>IF(Tabla1[[#This Row],[Compromisos
Diciembre2023Rev19Feb]]="","",Tabla1[[#This Row],[Compromisos
Diciembre2023Rev19Feb]]-Tabla1[[#This Row],[Compromisos
Diciembre2023]])</f>
        <v>0</v>
      </c>
      <c r="AB275" s="105">
        <f>IF(Tabla1[[#This Row],[Giros
Diciembre2023Rev19Feb]]="","",Tabla1[[#This Row],[Giros
Diciembre2023]]-Tabla1[[#This Row],[Giros
Diciembre2023Rev19Feb]])</f>
        <v>0</v>
      </c>
      <c r="AC275" s="74" t="s">
        <v>1460</v>
      </c>
      <c r="AD275" s="74" t="s">
        <v>1446</v>
      </c>
      <c r="AE275" s="74" t="s">
        <v>1460</v>
      </c>
      <c r="AF275" s="74" t="s">
        <v>1446</v>
      </c>
      <c r="AG275" s="74" t="s">
        <v>1446</v>
      </c>
      <c r="AH275" s="74" t="s">
        <v>1460</v>
      </c>
      <c r="AI275" s="78" t="s">
        <v>122</v>
      </c>
      <c r="AJ275" s="74" t="s">
        <v>747</v>
      </c>
      <c r="AK275" s="74" t="s">
        <v>88</v>
      </c>
      <c r="AL275" s="74" t="s">
        <v>157</v>
      </c>
      <c r="AM275" s="74" t="s">
        <v>29</v>
      </c>
      <c r="AN275" s="79">
        <v>604</v>
      </c>
      <c r="AO275" s="79">
        <v>250</v>
      </c>
      <c r="AP275" s="79">
        <v>250</v>
      </c>
      <c r="AQ275" s="79">
        <v>243</v>
      </c>
      <c r="AR275" s="131">
        <v>97.2</v>
      </c>
      <c r="AS275" s="80"/>
      <c r="AT275" s="115">
        <v>243</v>
      </c>
      <c r="AU275" s="115">
        <v>97.2</v>
      </c>
      <c r="AV275" s="117" t="s">
        <v>2201</v>
      </c>
      <c r="AW275" s="115">
        <f>Tabla1[[#This Row],[TotalEjecuciónaDic20232]]-Tabla1[[#This Row],[TotalEjecuciónaDic2023]]</f>
        <v>0</v>
      </c>
      <c r="AX275" s="118"/>
      <c r="AY275" s="118"/>
      <c r="AZ275" s="118">
        <f>LEN(Tabla1[[#This Row],[Observaciones ajustadas]])</f>
        <v>0</v>
      </c>
      <c r="BA275" s="118">
        <f>LEN(Tabla1[[#This Row],[Observaciones ajustadas]])</f>
        <v>0</v>
      </c>
      <c r="BB275" s="118"/>
      <c r="BC275" s="166"/>
      <c r="BD275" s="159"/>
      <c r="BE275" s="163">
        <f t="shared" si="18"/>
        <v>7</v>
      </c>
      <c r="BF275" s="163">
        <f t="shared" si="19"/>
        <v>102.8</v>
      </c>
      <c r="BG275" s="162">
        <f t="shared" si="20"/>
        <v>101.97740112994352</v>
      </c>
      <c r="BH275" s="162">
        <f t="shared" si="21"/>
        <v>101.97740112994352</v>
      </c>
    </row>
    <row r="276" spans="1:60" ht="48.6" customHeight="1" x14ac:dyDescent="0.2">
      <c r="A276" s="166" t="str">
        <f>Tabla1[[#This Row],[CEGE]]&amp;Tabla1[[#This Row],[CentroGestor]]&amp;"-"&amp;Tabla1[[#This Row],[CodProducto]]&amp;"-"&amp;Tabla1[[#This Row],[CodIndicadordeProducto2]]</f>
        <v>0137-010137-02-32</v>
      </c>
      <c r="B276" s="166" t="str">
        <f>D276&amp;Tabla1[[#This Row],[CodIndicadordeProducto2]]</f>
        <v>PM0137010232</v>
      </c>
      <c r="C276" s="166" t="e">
        <f>VLOOKUP(B276,[1]Hoja1!$A$1:$A$507,1,0)</f>
        <v>#N/A</v>
      </c>
      <c r="D276" s="166" t="s">
        <v>2200</v>
      </c>
      <c r="E276" s="166" t="str">
        <f>Tabla1[[#This Row],[CEGE]]&amp;Tabla1[[#This Row],[CodProducto]]</f>
        <v>0137-0102</v>
      </c>
      <c r="F276" s="166" t="str">
        <f>Tabla1[[#This Row],[CEGE]]&amp;Tabla1[[#This Row],[CodProducto]]&amp;Tabla1[[#This Row],[Naturaleza]]&amp;Tabla1[[#This Row],[Periodicidad]]&amp;Tabla1[[#This Row],[UnidaddeMedida]]&amp;Tabla1[[#This Row],[LíneaBase]]&amp;Tabla1[[#This Row],[MetaPlan]]&amp;Tabla1[[#This Row],[MetaAnual]]</f>
        <v>0137-0102FlujoTrimestral%06060</v>
      </c>
      <c r="G276" s="73" t="s">
        <v>1397</v>
      </c>
      <c r="H276" s="74" t="s">
        <v>1708</v>
      </c>
      <c r="I276" s="74" t="s">
        <v>745</v>
      </c>
      <c r="J276" s="74" t="s">
        <v>738</v>
      </c>
      <c r="K276" s="74" t="s">
        <v>186</v>
      </c>
      <c r="L276" s="74" t="s">
        <v>746</v>
      </c>
      <c r="M276" s="75">
        <v>0</v>
      </c>
      <c r="N276" s="75">
        <v>0</v>
      </c>
      <c r="O276" s="75">
        <v>0</v>
      </c>
      <c r="P276" s="75">
        <v>0</v>
      </c>
      <c r="Q276" s="75">
        <v>0</v>
      </c>
      <c r="R276" s="76" t="s">
        <v>69</v>
      </c>
      <c r="S276" s="76" t="s">
        <v>69</v>
      </c>
      <c r="T276" s="76" t="s">
        <v>69</v>
      </c>
      <c r="U276" s="76" t="s">
        <v>69</v>
      </c>
      <c r="V276" s="76" t="s">
        <v>69</v>
      </c>
      <c r="W276" s="76" t="s">
        <v>69</v>
      </c>
      <c r="X276" s="76" t="s">
        <v>69</v>
      </c>
      <c r="Y276" s="76" t="s">
        <v>69</v>
      </c>
      <c r="Z276" s="76" t="s">
        <v>69</v>
      </c>
      <c r="AA276" s="105" t="str">
        <f>IF(Tabla1[[#This Row],[Compromisos
Diciembre2023Rev19Feb]]="","",Tabla1[[#This Row],[Compromisos
Diciembre2023Rev19Feb]]-Tabla1[[#This Row],[Compromisos
Diciembre2023]])</f>
        <v/>
      </c>
      <c r="AB276" s="105" t="str">
        <f>IF(Tabla1[[#This Row],[Giros
Diciembre2023Rev19Feb]]="","",Tabla1[[#This Row],[Giros
Diciembre2023]]-Tabla1[[#This Row],[Giros
Diciembre2023Rev19Feb]])</f>
        <v/>
      </c>
      <c r="AC276" s="74" t="s">
        <v>69</v>
      </c>
      <c r="AD276" s="74" t="s">
        <v>69</v>
      </c>
      <c r="AE276" s="74" t="s">
        <v>69</v>
      </c>
      <c r="AF276" s="74" t="s">
        <v>69</v>
      </c>
      <c r="AG276" s="74" t="s">
        <v>69</v>
      </c>
      <c r="AH276" s="74" t="s">
        <v>69</v>
      </c>
      <c r="AI276" s="78" t="s">
        <v>118</v>
      </c>
      <c r="AJ276" s="74" t="s">
        <v>758</v>
      </c>
      <c r="AK276" s="74" t="s">
        <v>88</v>
      </c>
      <c r="AL276" s="74" t="s">
        <v>157</v>
      </c>
      <c r="AM276" s="74" t="s">
        <v>19</v>
      </c>
      <c r="AN276" s="79">
        <v>0</v>
      </c>
      <c r="AO276" s="79">
        <v>60</v>
      </c>
      <c r="AP276" s="79">
        <v>60</v>
      </c>
      <c r="AQ276" s="79">
        <v>67</v>
      </c>
      <c r="AR276" s="131">
        <v>111.67</v>
      </c>
      <c r="AS276" s="80"/>
      <c r="AT276" s="115">
        <v>67</v>
      </c>
      <c r="AU276" s="115">
        <v>111.666666666667</v>
      </c>
      <c r="AV276" s="117" t="s">
        <v>2202</v>
      </c>
      <c r="AW276" s="115">
        <f>Tabla1[[#This Row],[TotalEjecuciónaDic20232]]-Tabla1[[#This Row],[TotalEjecuciónaDic2023]]</f>
        <v>0</v>
      </c>
      <c r="AX276" s="118"/>
      <c r="AY276" s="118"/>
      <c r="AZ276" s="118">
        <f>LEN(Tabla1[[#This Row],[Observaciones ajustadas]])</f>
        <v>0</v>
      </c>
      <c r="BA276" s="118">
        <f>LEN(Tabla1[[#This Row],[Observaciones ajustadas]])</f>
        <v>0</v>
      </c>
      <c r="BB276" s="118"/>
      <c r="BC276" s="166"/>
      <c r="BD276" s="159"/>
      <c r="BE276" s="163">
        <f t="shared" si="18"/>
        <v>-7</v>
      </c>
      <c r="BF276" s="163">
        <f t="shared" si="19"/>
        <v>88.333333333333329</v>
      </c>
      <c r="BG276" s="162">
        <f t="shared" si="20"/>
        <v>111.66666666666667</v>
      </c>
      <c r="BH276" s="162">
        <f t="shared" si="21"/>
        <v>111.66666666666667</v>
      </c>
    </row>
    <row r="277" spans="1:60" ht="48.6" customHeight="1" x14ac:dyDescent="0.2">
      <c r="A277" s="166" t="str">
        <f>Tabla1[[#This Row],[CEGE]]&amp;Tabla1[[#This Row],[CentroGestor]]&amp;"-"&amp;Tabla1[[#This Row],[CodProducto]]&amp;"-"&amp;Tabla1[[#This Row],[CodIndicadordeProducto2]]</f>
        <v>0137-020137-02-02-33</v>
      </c>
      <c r="B277" s="166" t="str">
        <f>D277&amp;Tabla1[[#This Row],[CodIndicadordeProducto2]]</f>
        <v>PM0137020233</v>
      </c>
      <c r="C277" s="166" t="e">
        <f>VLOOKUP(B277,[1]Hoja1!$A$1:$A$507,1,0)</f>
        <v>#N/A</v>
      </c>
      <c r="D277" s="166" t="s">
        <v>2203</v>
      </c>
      <c r="E277" s="166" t="str">
        <f>Tabla1[[#This Row],[CEGE]]&amp;Tabla1[[#This Row],[CodProducto]]</f>
        <v>0137-0202</v>
      </c>
      <c r="F277" s="166" t="str">
        <f>Tabla1[[#This Row],[CEGE]]&amp;Tabla1[[#This Row],[CodProducto]]&amp;Tabla1[[#This Row],[Naturaleza]]&amp;Tabla1[[#This Row],[Periodicidad]]&amp;Tabla1[[#This Row],[UnidaddeMedida]]&amp;Tabla1[[#This Row],[LíneaBase]]&amp;Tabla1[[#This Row],[MetaPlan]]&amp;Tabla1[[#This Row],[MetaAnual]]</f>
        <v>0137-0202StockTrimestralVAL777</v>
      </c>
      <c r="G277" s="93" t="str">
        <f t="shared" ref="G277:G282" si="22">I277</f>
        <v>0137-02</v>
      </c>
      <c r="H277" s="74" t="s">
        <v>1708</v>
      </c>
      <c r="I277" s="74" t="s">
        <v>737</v>
      </c>
      <c r="J277" s="74" t="s">
        <v>738</v>
      </c>
      <c r="K277" s="74" t="s">
        <v>186</v>
      </c>
      <c r="L277" s="74" t="s">
        <v>760</v>
      </c>
      <c r="M277" s="75">
        <v>0</v>
      </c>
      <c r="N277" s="75">
        <v>0</v>
      </c>
      <c r="O277" s="75">
        <v>0</v>
      </c>
      <c r="P277" s="75">
        <v>0</v>
      </c>
      <c r="Q277" s="75">
        <v>0</v>
      </c>
      <c r="R277" s="76">
        <v>29114885000</v>
      </c>
      <c r="S277" s="76">
        <v>34710737063</v>
      </c>
      <c r="T277" s="76">
        <v>11318163163</v>
      </c>
      <c r="U277" s="76">
        <v>23392573900</v>
      </c>
      <c r="V277" s="76">
        <v>17291117756</v>
      </c>
      <c r="W277" s="105">
        <v>34710737063</v>
      </c>
      <c r="X277" s="105">
        <v>34710737063</v>
      </c>
      <c r="Y277" s="105">
        <v>23392573900</v>
      </c>
      <c r="Z277" s="105">
        <v>17291117756</v>
      </c>
      <c r="AA277" s="105">
        <f>IF(Tabla1[[#This Row],[Compromisos
Diciembre2023Rev19Feb]]="","",Tabla1[[#This Row],[Compromisos
Diciembre2023Rev19Feb]]-Tabla1[[#This Row],[Compromisos
Diciembre2023]])</f>
        <v>0</v>
      </c>
      <c r="AB277" s="105">
        <f>IF(Tabla1[[#This Row],[Giros
Diciembre2023Rev19Feb]]="","",Tabla1[[#This Row],[Giros
Diciembre2023]]-Tabla1[[#This Row],[Giros
Diciembre2023Rev19Feb]])</f>
        <v>0</v>
      </c>
      <c r="AC277" s="74" t="s">
        <v>1460</v>
      </c>
      <c r="AD277" s="74" t="s">
        <v>1460</v>
      </c>
      <c r="AE277" s="74" t="s">
        <v>1460</v>
      </c>
      <c r="AF277" s="74" t="s">
        <v>1460</v>
      </c>
      <c r="AG277" s="74" t="s">
        <v>1460</v>
      </c>
      <c r="AH277" s="74" t="s">
        <v>1460</v>
      </c>
      <c r="AI277" s="78" t="s">
        <v>114</v>
      </c>
      <c r="AJ277" s="74" t="s">
        <v>761</v>
      </c>
      <c r="AK277" s="74" t="s">
        <v>184</v>
      </c>
      <c r="AL277" s="74" t="s">
        <v>157</v>
      </c>
      <c r="AM277" s="74" t="s">
        <v>29</v>
      </c>
      <c r="AN277" s="79">
        <v>7</v>
      </c>
      <c r="AO277" s="79">
        <v>7</v>
      </c>
      <c r="AP277" s="79">
        <v>7</v>
      </c>
      <c r="AQ277" s="79">
        <v>7</v>
      </c>
      <c r="AR277" s="131">
        <v>100</v>
      </c>
      <c r="AS277" s="80"/>
      <c r="AT277" s="115">
        <v>7</v>
      </c>
      <c r="AU277" s="115">
        <v>100</v>
      </c>
      <c r="AV277" s="117" t="s">
        <v>2204</v>
      </c>
      <c r="AW277" s="115">
        <f>Tabla1[[#This Row],[TotalEjecuciónaDic20232]]-Tabla1[[#This Row],[TotalEjecuciónaDic2023]]</f>
        <v>0</v>
      </c>
      <c r="AX277" s="118"/>
      <c r="AY277" s="118"/>
      <c r="AZ277" s="118">
        <f>LEN(Tabla1[[#This Row],[Observaciones ajustadas]])</f>
        <v>0</v>
      </c>
      <c r="BA277" s="118">
        <f>LEN(Tabla1[[#This Row],[Observaciones ajustadas]])</f>
        <v>0</v>
      </c>
      <c r="BB277" s="118"/>
      <c r="BC277" s="166"/>
      <c r="BD277" s="159"/>
      <c r="BE277" s="163">
        <f t="shared" si="18"/>
        <v>0</v>
      </c>
      <c r="BF277" s="163">
        <f t="shared" si="19"/>
        <v>100</v>
      </c>
      <c r="BG277" s="162" t="e">
        <f t="shared" si="20"/>
        <v>#DIV/0!</v>
      </c>
      <c r="BH277" s="162" t="e">
        <f t="shared" si="21"/>
        <v>#DIV/0!</v>
      </c>
    </row>
    <row r="278" spans="1:60" ht="48.6" customHeight="1" x14ac:dyDescent="0.2">
      <c r="A278" s="166" t="str">
        <f>Tabla1[[#This Row],[CEGE]]&amp;Tabla1[[#This Row],[CentroGestor]]&amp;"-"&amp;Tabla1[[#This Row],[CodProducto]]&amp;"-"&amp;Tabla1[[#This Row],[CodIndicadordeProducto2]]</f>
        <v>0137-020137-02-03-24</v>
      </c>
      <c r="B278" s="166" t="str">
        <f>D278&amp;Tabla1[[#This Row],[CodIndicadordeProducto2]]</f>
        <v>PM0137020324</v>
      </c>
      <c r="C278" s="166" t="e">
        <f>VLOOKUP(B278,[1]Hoja1!$A$1:$A$507,1,0)</f>
        <v>#N/A</v>
      </c>
      <c r="D278" s="166" t="s">
        <v>2205</v>
      </c>
      <c r="E278" s="166" t="str">
        <f>Tabla1[[#This Row],[CEGE]]&amp;Tabla1[[#This Row],[CodProducto]]</f>
        <v>0137-0203</v>
      </c>
      <c r="F278" s="166" t="str">
        <f>Tabla1[[#This Row],[CEGE]]&amp;Tabla1[[#This Row],[CodProducto]]&amp;Tabla1[[#This Row],[Naturaleza]]&amp;Tabla1[[#This Row],[Periodicidad]]&amp;Tabla1[[#This Row],[UnidaddeMedida]]&amp;Tabla1[[#This Row],[LíneaBase]]&amp;Tabla1[[#This Row],[MetaPlan]]&amp;Tabla1[[#This Row],[MetaAnual]]</f>
        <v>0137-0203StockTrimestral%151515</v>
      </c>
      <c r="G278" s="93" t="str">
        <f t="shared" si="22"/>
        <v>0137-02</v>
      </c>
      <c r="H278" s="74" t="s">
        <v>1708</v>
      </c>
      <c r="I278" s="74" t="s">
        <v>737</v>
      </c>
      <c r="J278" s="74" t="s">
        <v>738</v>
      </c>
      <c r="K278" s="74" t="s">
        <v>384</v>
      </c>
      <c r="L278" s="74" t="s">
        <v>742</v>
      </c>
      <c r="M278" s="75">
        <v>99146.804999999993</v>
      </c>
      <c r="N278" s="75">
        <v>116056.557724</v>
      </c>
      <c r="O278" s="75">
        <v>116056.557724</v>
      </c>
      <c r="P278" s="75">
        <v>176586.37386600001</v>
      </c>
      <c r="Q278" s="75">
        <v>75686.167526999998</v>
      </c>
      <c r="R278" s="76">
        <v>99146805000</v>
      </c>
      <c r="S278" s="108">
        <v>143436462316</v>
      </c>
      <c r="T278" s="76">
        <v>-78313362121</v>
      </c>
      <c r="U278" s="108">
        <v>221749824437</v>
      </c>
      <c r="V278" s="76">
        <v>142468285164</v>
      </c>
      <c r="W278" s="105">
        <v>143436462316</v>
      </c>
      <c r="X278" s="105">
        <v>143436462316</v>
      </c>
      <c r="Y278" s="105">
        <v>221749824437</v>
      </c>
      <c r="Z278" s="105">
        <v>142468285164</v>
      </c>
      <c r="AA278" s="105">
        <f>IF(Tabla1[[#This Row],[Compromisos
Diciembre2023Rev19Feb]]="","",Tabla1[[#This Row],[Compromisos
Diciembre2023Rev19Feb]]-Tabla1[[#This Row],[Compromisos
Diciembre2023]])</f>
        <v>0</v>
      </c>
      <c r="AB278" s="105">
        <f>IF(Tabla1[[#This Row],[Giros
Diciembre2023Rev19Feb]]="","",Tabla1[[#This Row],[Giros
Diciembre2023]]-Tabla1[[#This Row],[Giros
Diciembre2023Rev19Feb]])</f>
        <v>0</v>
      </c>
      <c r="AC278" s="74" t="s">
        <v>1460</v>
      </c>
      <c r="AD278" s="74" t="s">
        <v>1446</v>
      </c>
      <c r="AE278" s="74" t="s">
        <v>1446</v>
      </c>
      <c r="AF278" s="74" t="s">
        <v>1446</v>
      </c>
      <c r="AG278" s="74" t="s">
        <v>1446</v>
      </c>
      <c r="AH278" s="74" t="s">
        <v>1460</v>
      </c>
      <c r="AI278" s="78" t="s">
        <v>95</v>
      </c>
      <c r="AJ278" s="74" t="s">
        <v>743</v>
      </c>
      <c r="AK278" s="74" t="s">
        <v>184</v>
      </c>
      <c r="AL278" s="74" t="s">
        <v>157</v>
      </c>
      <c r="AM278" s="74" t="s">
        <v>19</v>
      </c>
      <c r="AN278" s="79">
        <v>15</v>
      </c>
      <c r="AO278" s="79">
        <v>15</v>
      </c>
      <c r="AP278" s="79">
        <v>15</v>
      </c>
      <c r="AQ278" s="79">
        <v>67</v>
      </c>
      <c r="AR278" s="131">
        <v>446.66666666666703</v>
      </c>
      <c r="AS278" s="80"/>
      <c r="AT278" s="115">
        <v>67</v>
      </c>
      <c r="AU278" s="115">
        <v>446.66666666666703</v>
      </c>
      <c r="AV278" s="117" t="s">
        <v>2206</v>
      </c>
      <c r="AW278" s="115">
        <f>Tabla1[[#This Row],[TotalEjecuciónaDic20232]]-Tabla1[[#This Row],[TotalEjecuciónaDic2023]]</f>
        <v>0</v>
      </c>
      <c r="AX278" s="118"/>
      <c r="AY278" s="118"/>
      <c r="AZ278" s="118">
        <f>LEN(Tabla1[[#This Row],[Observaciones ajustadas]])</f>
        <v>0</v>
      </c>
      <c r="BA278" s="118">
        <f>LEN(Tabla1[[#This Row],[Observaciones ajustadas]])</f>
        <v>0</v>
      </c>
      <c r="BB278" s="118"/>
      <c r="BC278" s="166"/>
      <c r="BD278" s="159"/>
      <c r="BE278" s="163">
        <f t="shared" si="18"/>
        <v>-52</v>
      </c>
      <c r="BF278" s="163">
        <f t="shared" si="19"/>
        <v>-246.66666666666669</v>
      </c>
      <c r="BG278" s="162" t="e">
        <f t="shared" si="20"/>
        <v>#DIV/0!</v>
      </c>
      <c r="BH278" s="162" t="e">
        <f t="shared" si="21"/>
        <v>#DIV/0!</v>
      </c>
    </row>
    <row r="279" spans="1:60" ht="48.6" customHeight="1" x14ac:dyDescent="0.2">
      <c r="A279" s="166" t="str">
        <f>Tabla1[[#This Row],[CEGE]]&amp;Tabla1[[#This Row],[CentroGestor]]&amp;"-"&amp;Tabla1[[#This Row],[CodProducto]]&amp;"-"&amp;Tabla1[[#This Row],[CodIndicadordeProducto2]]</f>
        <v>0137-020137-02-03-27</v>
      </c>
      <c r="B279" s="166" t="str">
        <f>D279&amp;Tabla1[[#This Row],[CodIndicadordeProducto2]]</f>
        <v>PM0137020327</v>
      </c>
      <c r="C279" s="166" t="e">
        <f>VLOOKUP(B279,[1]Hoja1!$A$1:$A$507,1,0)</f>
        <v>#N/A</v>
      </c>
      <c r="D279" s="166" t="s">
        <v>2205</v>
      </c>
      <c r="E279" s="166" t="str">
        <f>Tabla1[[#This Row],[CEGE]]&amp;Tabla1[[#This Row],[CodProducto]]</f>
        <v>0137-0203</v>
      </c>
      <c r="F279" s="166" t="str">
        <f>Tabla1[[#This Row],[CEGE]]&amp;Tabla1[[#This Row],[CodProducto]]&amp;Tabla1[[#This Row],[Naturaleza]]&amp;Tabla1[[#This Row],[Periodicidad]]&amp;Tabla1[[#This Row],[UnidaddeMedida]]&amp;Tabla1[[#This Row],[LíneaBase]]&amp;Tabla1[[#This Row],[MetaPlan]]&amp;Tabla1[[#This Row],[MetaAnual]]</f>
        <v>0137-0203StockTrimestralVAL111</v>
      </c>
      <c r="G279" s="93" t="str">
        <f t="shared" si="22"/>
        <v>0137-02</v>
      </c>
      <c r="H279" s="74" t="s">
        <v>1708</v>
      </c>
      <c r="I279" s="74" t="s">
        <v>737</v>
      </c>
      <c r="J279" s="74" t="s">
        <v>738</v>
      </c>
      <c r="K279" s="74" t="s">
        <v>384</v>
      </c>
      <c r="L279" s="74" t="s">
        <v>742</v>
      </c>
      <c r="M279" s="75">
        <v>0</v>
      </c>
      <c r="N279" s="75">
        <v>0</v>
      </c>
      <c r="O279" s="75">
        <v>0</v>
      </c>
      <c r="P279" s="75">
        <v>0</v>
      </c>
      <c r="Q279" s="75">
        <v>0</v>
      </c>
      <c r="R279" s="76" t="s">
        <v>69</v>
      </c>
      <c r="S279" s="76" t="s">
        <v>69</v>
      </c>
      <c r="T279" s="76" t="s">
        <v>69</v>
      </c>
      <c r="U279" s="76" t="s">
        <v>69</v>
      </c>
      <c r="V279" s="76" t="s">
        <v>69</v>
      </c>
      <c r="W279" s="76" t="s">
        <v>69</v>
      </c>
      <c r="X279" s="76" t="s">
        <v>69</v>
      </c>
      <c r="Y279" s="76" t="s">
        <v>69</v>
      </c>
      <c r="Z279" s="76" t="s">
        <v>69</v>
      </c>
      <c r="AA279" s="105" t="str">
        <f>IF(Tabla1[[#This Row],[Compromisos
Diciembre2023Rev19Feb]]="","",Tabla1[[#This Row],[Compromisos
Diciembre2023Rev19Feb]]-Tabla1[[#This Row],[Compromisos
Diciembre2023]])</f>
        <v/>
      </c>
      <c r="AB279" s="105" t="str">
        <f>IF(Tabla1[[#This Row],[Giros
Diciembre2023Rev19Feb]]="","",Tabla1[[#This Row],[Giros
Diciembre2023]]-Tabla1[[#This Row],[Giros
Diciembre2023Rev19Feb]])</f>
        <v/>
      </c>
      <c r="AC279" s="74" t="s">
        <v>69</v>
      </c>
      <c r="AD279" s="74" t="s">
        <v>69</v>
      </c>
      <c r="AE279" s="74" t="s">
        <v>69</v>
      </c>
      <c r="AF279" s="74" t="s">
        <v>69</v>
      </c>
      <c r="AG279" s="74" t="s">
        <v>69</v>
      </c>
      <c r="AH279" s="74" t="s">
        <v>69</v>
      </c>
      <c r="AI279" s="78" t="s">
        <v>137</v>
      </c>
      <c r="AJ279" s="74" t="s">
        <v>763</v>
      </c>
      <c r="AK279" s="74" t="s">
        <v>184</v>
      </c>
      <c r="AL279" s="74" t="s">
        <v>157</v>
      </c>
      <c r="AM279" s="74" t="s">
        <v>29</v>
      </c>
      <c r="AN279" s="79">
        <v>1</v>
      </c>
      <c r="AO279" s="79">
        <v>1</v>
      </c>
      <c r="AP279" s="79">
        <v>1</v>
      </c>
      <c r="AQ279" s="79">
        <v>1</v>
      </c>
      <c r="AR279" s="131">
        <v>100</v>
      </c>
      <c r="AS279" s="80"/>
      <c r="AT279" s="115">
        <v>1</v>
      </c>
      <c r="AU279" s="115">
        <v>100</v>
      </c>
      <c r="AV279" s="117" t="s">
        <v>2207</v>
      </c>
      <c r="AW279" s="115">
        <f>Tabla1[[#This Row],[TotalEjecuciónaDic20232]]-Tabla1[[#This Row],[TotalEjecuciónaDic2023]]</f>
        <v>0</v>
      </c>
      <c r="AX279" s="118"/>
      <c r="AY279" s="118"/>
      <c r="AZ279" s="118">
        <f>LEN(Tabla1[[#This Row],[Observaciones ajustadas]])</f>
        <v>0</v>
      </c>
      <c r="BA279" s="118">
        <f>LEN(Tabla1[[#This Row],[Observaciones ajustadas]])</f>
        <v>0</v>
      </c>
      <c r="BB279" s="118"/>
      <c r="BC279" s="166"/>
      <c r="BD279" s="159"/>
      <c r="BE279" s="163">
        <f t="shared" si="18"/>
        <v>0</v>
      </c>
      <c r="BF279" s="163">
        <f t="shared" si="19"/>
        <v>100</v>
      </c>
      <c r="BG279" s="162" t="e">
        <f t="shared" si="20"/>
        <v>#DIV/0!</v>
      </c>
      <c r="BH279" s="162" t="e">
        <f t="shared" si="21"/>
        <v>#DIV/0!</v>
      </c>
    </row>
    <row r="280" spans="1:60" ht="48.6" customHeight="1" x14ac:dyDescent="0.2">
      <c r="A280" s="166" t="str">
        <f>Tabla1[[#This Row],[CEGE]]&amp;Tabla1[[#This Row],[CentroGestor]]&amp;"-"&amp;Tabla1[[#This Row],[CodProducto]]&amp;"-"&amp;Tabla1[[#This Row],[CodIndicadordeProducto2]]</f>
        <v>0137-020137-02-04-28</v>
      </c>
      <c r="B280" s="166" t="str">
        <f>D280&amp;Tabla1[[#This Row],[CodIndicadordeProducto2]]</f>
        <v>PM0137020428</v>
      </c>
      <c r="C280" s="166" t="e">
        <f>VLOOKUP(B280,[1]Hoja1!$A$1:$A$507,1,0)</f>
        <v>#N/A</v>
      </c>
      <c r="D280" s="166" t="s">
        <v>2208</v>
      </c>
      <c r="E280" s="166" t="str">
        <f>Tabla1[[#This Row],[CEGE]]&amp;Tabla1[[#This Row],[CodProducto]]</f>
        <v>0137-0204</v>
      </c>
      <c r="F280" s="166" t="str">
        <f>Tabla1[[#This Row],[CEGE]]&amp;Tabla1[[#This Row],[CodProducto]]&amp;Tabla1[[#This Row],[Naturaleza]]&amp;Tabla1[[#This Row],[Periodicidad]]&amp;Tabla1[[#This Row],[UnidaddeMedida]]&amp;Tabla1[[#This Row],[LíneaBase]]&amp;Tabla1[[#This Row],[MetaPlan]]&amp;Tabla1[[#This Row],[MetaAnual]]</f>
        <v>0137-0204StockTrimestralVAL222</v>
      </c>
      <c r="G280" s="93" t="str">
        <f t="shared" si="22"/>
        <v>0137-02</v>
      </c>
      <c r="H280" s="74" t="s">
        <v>1708</v>
      </c>
      <c r="I280" s="74" t="s">
        <v>737</v>
      </c>
      <c r="J280" s="74" t="s">
        <v>738</v>
      </c>
      <c r="K280" s="74" t="s">
        <v>207</v>
      </c>
      <c r="L280" s="74" t="s">
        <v>752</v>
      </c>
      <c r="M280" s="75">
        <v>18704.302</v>
      </c>
      <c r="N280" s="75">
        <v>31265.803906000001</v>
      </c>
      <c r="O280" s="75">
        <v>31265.803906000001</v>
      </c>
      <c r="P280" s="75">
        <v>12826.106384999999</v>
      </c>
      <c r="Q280" s="75">
        <v>11699.381887</v>
      </c>
      <c r="R280" s="76">
        <v>18704302000</v>
      </c>
      <c r="S280" s="76">
        <v>28015392606</v>
      </c>
      <c r="T280" s="76">
        <v>790662690</v>
      </c>
      <c r="U280" s="76">
        <v>27224729916</v>
      </c>
      <c r="V280" s="76">
        <v>16175755628</v>
      </c>
      <c r="W280" s="105">
        <v>28015392606</v>
      </c>
      <c r="X280" s="105">
        <v>28015392606</v>
      </c>
      <c r="Y280" s="105">
        <v>27224729916</v>
      </c>
      <c r="Z280" s="105">
        <v>16175755628</v>
      </c>
      <c r="AA280" s="105">
        <f>IF(Tabla1[[#This Row],[Compromisos
Diciembre2023Rev19Feb]]="","",Tabla1[[#This Row],[Compromisos
Diciembre2023Rev19Feb]]-Tabla1[[#This Row],[Compromisos
Diciembre2023]])</f>
        <v>0</v>
      </c>
      <c r="AB280" s="105">
        <f>IF(Tabla1[[#This Row],[Giros
Diciembre2023Rev19Feb]]="","",Tabla1[[#This Row],[Giros
Diciembre2023]]-Tabla1[[#This Row],[Giros
Diciembre2023Rev19Feb]])</f>
        <v>0</v>
      </c>
      <c r="AC280" s="74" t="s">
        <v>1446</v>
      </c>
      <c r="AD280" s="74" t="s">
        <v>1446</v>
      </c>
      <c r="AE280" s="74" t="s">
        <v>1446</v>
      </c>
      <c r="AF280" s="74" t="s">
        <v>1446</v>
      </c>
      <c r="AG280" s="74" t="s">
        <v>1446</v>
      </c>
      <c r="AH280" s="74" t="s">
        <v>1446</v>
      </c>
      <c r="AI280" s="78" t="s">
        <v>144</v>
      </c>
      <c r="AJ280" s="74" t="s">
        <v>274</v>
      </c>
      <c r="AK280" s="74" t="s">
        <v>184</v>
      </c>
      <c r="AL280" s="74" t="s">
        <v>157</v>
      </c>
      <c r="AM280" s="74" t="s">
        <v>29</v>
      </c>
      <c r="AN280" s="79">
        <v>2</v>
      </c>
      <c r="AO280" s="79">
        <v>2</v>
      </c>
      <c r="AP280" s="79">
        <v>2</v>
      </c>
      <c r="AQ280" s="79">
        <v>2</v>
      </c>
      <c r="AR280" s="131">
        <v>100</v>
      </c>
      <c r="AS280" s="80"/>
      <c r="AT280" s="115">
        <v>2</v>
      </c>
      <c r="AU280" s="115">
        <v>100</v>
      </c>
      <c r="AV280" s="117" t="s">
        <v>2209</v>
      </c>
      <c r="AW280" s="115">
        <f>Tabla1[[#This Row],[TotalEjecuciónaDic20232]]-Tabla1[[#This Row],[TotalEjecuciónaDic2023]]</f>
        <v>0</v>
      </c>
      <c r="AX280" s="118"/>
      <c r="AY280" s="118"/>
      <c r="AZ280" s="118">
        <f>LEN(Tabla1[[#This Row],[Observaciones ajustadas]])</f>
        <v>0</v>
      </c>
      <c r="BA280" s="118">
        <f>LEN(Tabla1[[#This Row],[Observaciones ajustadas]])</f>
        <v>0</v>
      </c>
      <c r="BB280" s="118"/>
      <c r="BC280" s="166"/>
      <c r="BD280" s="159"/>
      <c r="BE280" s="163">
        <f t="shared" si="18"/>
        <v>0</v>
      </c>
      <c r="BF280" s="163">
        <f t="shared" si="19"/>
        <v>100</v>
      </c>
      <c r="BG280" s="162" t="e">
        <f t="shared" si="20"/>
        <v>#DIV/0!</v>
      </c>
      <c r="BH280" s="162" t="e">
        <f t="shared" si="21"/>
        <v>#DIV/0!</v>
      </c>
    </row>
    <row r="281" spans="1:60" ht="48.6" customHeight="1" x14ac:dyDescent="0.2">
      <c r="A281" s="166" t="str">
        <f>Tabla1[[#This Row],[CEGE]]&amp;Tabla1[[#This Row],[CentroGestor]]&amp;"-"&amp;Tabla1[[#This Row],[CodProducto]]&amp;"-"&amp;Tabla1[[#This Row],[CodIndicadordeProducto2]]</f>
        <v>0137-020137-02-04-29</v>
      </c>
      <c r="B281" s="166" t="str">
        <f>D281&amp;Tabla1[[#This Row],[CodIndicadordeProducto2]]</f>
        <v>PM0137020429</v>
      </c>
      <c r="C281" s="166" t="e">
        <f>VLOOKUP(B281,[1]Hoja1!$A$1:$A$507,1,0)</f>
        <v>#N/A</v>
      </c>
      <c r="D281" s="166" t="s">
        <v>2208</v>
      </c>
      <c r="E281" s="166" t="str">
        <f>Tabla1[[#This Row],[CEGE]]&amp;Tabla1[[#This Row],[CodProducto]]</f>
        <v>0137-0204</v>
      </c>
      <c r="F281" s="166" t="str">
        <f>Tabla1[[#This Row],[CEGE]]&amp;Tabla1[[#This Row],[CodProducto]]&amp;Tabla1[[#This Row],[Naturaleza]]&amp;Tabla1[[#This Row],[Periodicidad]]&amp;Tabla1[[#This Row],[UnidaddeMedida]]&amp;Tabla1[[#This Row],[LíneaBase]]&amp;Tabla1[[#This Row],[MetaPlan]]&amp;Tabla1[[#This Row],[MetaAnual]]</f>
        <v>0137-0204FlujoTrimestral%010060</v>
      </c>
      <c r="G281" s="93" t="str">
        <f t="shared" si="22"/>
        <v>0137-02</v>
      </c>
      <c r="H281" s="74" t="s">
        <v>1708</v>
      </c>
      <c r="I281" s="74" t="s">
        <v>737</v>
      </c>
      <c r="J281" s="74" t="s">
        <v>738</v>
      </c>
      <c r="K281" s="74" t="s">
        <v>207</v>
      </c>
      <c r="L281" s="74" t="s">
        <v>752</v>
      </c>
      <c r="M281" s="75">
        <v>0</v>
      </c>
      <c r="N281" s="75">
        <v>0</v>
      </c>
      <c r="O281" s="75">
        <v>0</v>
      </c>
      <c r="P281" s="75">
        <v>0</v>
      </c>
      <c r="Q281" s="75">
        <v>0</v>
      </c>
      <c r="R281" s="76" t="s">
        <v>69</v>
      </c>
      <c r="S281" s="76" t="s">
        <v>69</v>
      </c>
      <c r="T281" s="76" t="s">
        <v>69</v>
      </c>
      <c r="U281" s="76" t="s">
        <v>69</v>
      </c>
      <c r="V281" s="76" t="s">
        <v>69</v>
      </c>
      <c r="W281" s="76" t="s">
        <v>69</v>
      </c>
      <c r="X281" s="76" t="s">
        <v>69</v>
      </c>
      <c r="Y281" s="76" t="s">
        <v>69</v>
      </c>
      <c r="Z281" s="76" t="s">
        <v>69</v>
      </c>
      <c r="AA281" s="105" t="str">
        <f>IF(Tabla1[[#This Row],[Compromisos
Diciembre2023Rev19Feb]]="","",Tabla1[[#This Row],[Compromisos
Diciembre2023Rev19Feb]]-Tabla1[[#This Row],[Compromisos
Diciembre2023]])</f>
        <v/>
      </c>
      <c r="AB281" s="105" t="str">
        <f>IF(Tabla1[[#This Row],[Giros
Diciembre2023Rev19Feb]]="","",Tabla1[[#This Row],[Giros
Diciembre2023]]-Tabla1[[#This Row],[Giros
Diciembre2023Rev19Feb]])</f>
        <v/>
      </c>
      <c r="AC281" s="74" t="s">
        <v>69</v>
      </c>
      <c r="AD281" s="74" t="s">
        <v>69</v>
      </c>
      <c r="AE281" s="74" t="s">
        <v>69</v>
      </c>
      <c r="AF281" s="74" t="s">
        <v>69</v>
      </c>
      <c r="AG281" s="74" t="s">
        <v>69</v>
      </c>
      <c r="AH281" s="74" t="s">
        <v>69</v>
      </c>
      <c r="AI281" s="78" t="s">
        <v>554</v>
      </c>
      <c r="AJ281" s="74" t="s">
        <v>765</v>
      </c>
      <c r="AK281" s="74" t="s">
        <v>88</v>
      </c>
      <c r="AL281" s="74" t="s">
        <v>157</v>
      </c>
      <c r="AM281" s="74" t="s">
        <v>19</v>
      </c>
      <c r="AN281" s="79">
        <v>0</v>
      </c>
      <c r="AO281" s="79">
        <v>100</v>
      </c>
      <c r="AP281" s="79">
        <v>60</v>
      </c>
      <c r="AQ281" s="79">
        <v>66</v>
      </c>
      <c r="AR281" s="131">
        <v>110</v>
      </c>
      <c r="AS281" s="80"/>
      <c r="AT281" s="115">
        <v>66</v>
      </c>
      <c r="AU281" s="115">
        <v>110</v>
      </c>
      <c r="AV281" s="117" t="s">
        <v>2210</v>
      </c>
      <c r="AW281" s="115">
        <f>Tabla1[[#This Row],[TotalEjecuciónaDic20232]]-Tabla1[[#This Row],[TotalEjecuciónaDic2023]]</f>
        <v>0</v>
      </c>
      <c r="AX281" s="118"/>
      <c r="AY281" s="118"/>
      <c r="AZ281" s="118">
        <f>LEN(Tabla1[[#This Row],[Observaciones ajustadas]])</f>
        <v>0</v>
      </c>
      <c r="BA281" s="118">
        <f>LEN(Tabla1[[#This Row],[Observaciones ajustadas]])</f>
        <v>0</v>
      </c>
      <c r="BB281" s="118"/>
      <c r="BC281" s="166"/>
      <c r="BD281" s="159"/>
      <c r="BE281" s="163">
        <f t="shared" si="18"/>
        <v>-6</v>
      </c>
      <c r="BF281" s="163">
        <f t="shared" si="19"/>
        <v>90</v>
      </c>
      <c r="BG281" s="162">
        <f t="shared" si="20"/>
        <v>110.00000000000001</v>
      </c>
      <c r="BH281" s="162">
        <f t="shared" si="21"/>
        <v>66</v>
      </c>
    </row>
    <row r="282" spans="1:60" ht="48.6" customHeight="1" x14ac:dyDescent="0.2">
      <c r="A282" s="166" t="str">
        <f>Tabla1[[#This Row],[CEGE]]&amp;Tabla1[[#This Row],[CentroGestor]]&amp;"-"&amp;Tabla1[[#This Row],[CodProducto]]&amp;"-"&amp;Tabla1[[#This Row],[CodIndicadordeProducto2]]</f>
        <v>0137-020137-02-05-30</v>
      </c>
      <c r="B282" s="166" t="str">
        <f>D282&amp;Tabla1[[#This Row],[CodIndicadordeProducto2]]</f>
        <v>PM0137020530</v>
      </c>
      <c r="C282" s="166" t="e">
        <f>VLOOKUP(B282,[1]Hoja1!$A$1:$A$507,1,0)</f>
        <v>#N/A</v>
      </c>
      <c r="D282" s="166" t="s">
        <v>2211</v>
      </c>
      <c r="E282" s="166" t="str">
        <f>Tabla1[[#This Row],[CEGE]]&amp;Tabla1[[#This Row],[CodProducto]]</f>
        <v>0137-0205</v>
      </c>
      <c r="F282" s="166" t="str">
        <f>Tabla1[[#This Row],[CEGE]]&amp;Tabla1[[#This Row],[CodProducto]]&amp;Tabla1[[#This Row],[Naturaleza]]&amp;Tabla1[[#This Row],[Periodicidad]]&amp;Tabla1[[#This Row],[UnidaddeMedida]]&amp;Tabla1[[#This Row],[LíneaBase]]&amp;Tabla1[[#This Row],[MetaPlan]]&amp;Tabla1[[#This Row],[MetaAnual]]</f>
        <v>0137-0205FlujoTrimestral%010050</v>
      </c>
      <c r="G282" s="93" t="str">
        <f t="shared" si="22"/>
        <v>0137-02</v>
      </c>
      <c r="H282" s="74" t="s">
        <v>1708</v>
      </c>
      <c r="I282" s="74" t="s">
        <v>737</v>
      </c>
      <c r="J282" s="74" t="s">
        <v>738</v>
      </c>
      <c r="K282" s="74" t="s">
        <v>243</v>
      </c>
      <c r="L282" s="74" t="s">
        <v>739</v>
      </c>
      <c r="M282" s="75">
        <v>86390.523000000001</v>
      </c>
      <c r="N282" s="75">
        <v>133441.03524999999</v>
      </c>
      <c r="O282" s="75">
        <v>133441.03524999999</v>
      </c>
      <c r="P282" s="75">
        <v>12049.738244</v>
      </c>
      <c r="Q282" s="75">
        <v>7085.7493290000002</v>
      </c>
      <c r="R282" s="76">
        <v>86390523000</v>
      </c>
      <c r="S282" s="108">
        <v>108940308973</v>
      </c>
      <c r="T282" s="76">
        <v>93069043945</v>
      </c>
      <c r="U282" s="108">
        <v>15871265028</v>
      </c>
      <c r="V282" s="76">
        <v>10788651519</v>
      </c>
      <c r="W282" s="105">
        <v>108940308973</v>
      </c>
      <c r="X282" s="105">
        <v>108940308973</v>
      </c>
      <c r="Y282" s="105">
        <v>15871265028</v>
      </c>
      <c r="Z282" s="105">
        <v>10788651519</v>
      </c>
      <c r="AA282" s="105">
        <f>IF(Tabla1[[#This Row],[Compromisos
Diciembre2023Rev19Feb]]="","",Tabla1[[#This Row],[Compromisos
Diciembre2023Rev19Feb]]-Tabla1[[#This Row],[Compromisos
Diciembre2023]])</f>
        <v>0</v>
      </c>
      <c r="AB282" s="105">
        <f>IF(Tabla1[[#This Row],[Giros
Diciembre2023Rev19Feb]]="","",Tabla1[[#This Row],[Giros
Diciembre2023]]-Tabla1[[#This Row],[Giros
Diciembre2023Rev19Feb]])</f>
        <v>0</v>
      </c>
      <c r="AC282" s="74" t="s">
        <v>1446</v>
      </c>
      <c r="AD282" s="74" t="s">
        <v>1446</v>
      </c>
      <c r="AE282" s="74" t="s">
        <v>1446</v>
      </c>
      <c r="AF282" s="74" t="s">
        <v>1446</v>
      </c>
      <c r="AG282" s="74" t="s">
        <v>1446</v>
      </c>
      <c r="AH282" s="74" t="s">
        <v>1446</v>
      </c>
      <c r="AI282" s="78" t="s">
        <v>1457</v>
      </c>
      <c r="AJ282" s="74" t="s">
        <v>740</v>
      </c>
      <c r="AK282" s="74" t="s">
        <v>88</v>
      </c>
      <c r="AL282" s="74" t="s">
        <v>157</v>
      </c>
      <c r="AM282" s="74" t="s">
        <v>19</v>
      </c>
      <c r="AN282" s="79">
        <v>0</v>
      </c>
      <c r="AO282" s="79">
        <v>100</v>
      </c>
      <c r="AP282" s="79">
        <v>50</v>
      </c>
      <c r="AQ282" s="79">
        <v>50</v>
      </c>
      <c r="AR282" s="131">
        <v>100</v>
      </c>
      <c r="AS282" s="80"/>
      <c r="AT282" s="115">
        <v>50</v>
      </c>
      <c r="AU282" s="115">
        <v>100</v>
      </c>
      <c r="AV282" s="117" t="s">
        <v>2212</v>
      </c>
      <c r="AW282" s="115">
        <f>Tabla1[[#This Row],[TotalEjecuciónaDic20232]]-Tabla1[[#This Row],[TotalEjecuciónaDic2023]]</f>
        <v>0</v>
      </c>
      <c r="AX282" s="118"/>
      <c r="AY282" s="118"/>
      <c r="AZ282" s="118">
        <f>LEN(Tabla1[[#This Row],[Observaciones ajustadas]])</f>
        <v>0</v>
      </c>
      <c r="BA282" s="118">
        <f>LEN(Tabla1[[#This Row],[Observaciones ajustadas]])</f>
        <v>0</v>
      </c>
      <c r="BB282" s="118"/>
      <c r="BC282" s="166"/>
      <c r="BD282" s="159"/>
      <c r="BE282" s="163">
        <f t="shared" si="18"/>
        <v>0</v>
      </c>
      <c r="BF282" s="163">
        <f t="shared" si="19"/>
        <v>100</v>
      </c>
      <c r="BG282" s="162">
        <f t="shared" si="20"/>
        <v>100</v>
      </c>
      <c r="BH282" s="162">
        <f t="shared" si="21"/>
        <v>50</v>
      </c>
    </row>
    <row r="283" spans="1:60" ht="48.6" customHeight="1" x14ac:dyDescent="0.2">
      <c r="A283" s="166" t="str">
        <f>Tabla1[[#This Row],[CEGE]]&amp;Tabla1[[#This Row],[CentroGestor]]&amp;"-"&amp;Tabla1[[#This Row],[CodProducto]]&amp;"-"&amp;Tabla1[[#This Row],[CodIndicadordeProducto2]]</f>
        <v>0200-010200-13-24</v>
      </c>
      <c r="B283" s="166" t="str">
        <f>D283&amp;Tabla1[[#This Row],[CodIndicadordeProducto2]]</f>
        <v>PM0200011324</v>
      </c>
      <c r="C283" s="166" t="e">
        <f>VLOOKUP(B283,[1]Hoja1!$A$1:$A$507,1,0)</f>
        <v>#N/A</v>
      </c>
      <c r="D283" s="166" t="s">
        <v>2213</v>
      </c>
      <c r="E283" s="166" t="str">
        <f>Tabla1[[#This Row],[CEGE]]&amp;Tabla1[[#This Row],[CodProducto]]</f>
        <v>0200-0113</v>
      </c>
      <c r="F283" s="166" t="str">
        <f>Tabla1[[#This Row],[CEGE]]&amp;Tabla1[[#This Row],[CodProducto]]&amp;Tabla1[[#This Row],[Naturaleza]]&amp;Tabla1[[#This Row],[Periodicidad]]&amp;Tabla1[[#This Row],[UnidaddeMedida]]&amp;Tabla1[[#This Row],[LíneaBase]]&amp;Tabla1[[#This Row],[MetaPlan]]&amp;Tabla1[[#This Row],[MetaAnual]]</f>
        <v>0200-0113FlujoMensualVAL787885198</v>
      </c>
      <c r="G283" s="73" t="s">
        <v>1398</v>
      </c>
      <c r="H283" s="74" t="s">
        <v>1551</v>
      </c>
      <c r="I283" s="74" t="s">
        <v>768</v>
      </c>
      <c r="J283" s="74" t="s">
        <v>769</v>
      </c>
      <c r="K283" s="74" t="s">
        <v>31</v>
      </c>
      <c r="L283" s="74" t="s">
        <v>776</v>
      </c>
      <c r="M283" s="75">
        <v>3360.5320000000002</v>
      </c>
      <c r="N283" s="75">
        <v>5559.9455710000002</v>
      </c>
      <c r="O283" s="75">
        <v>5559.9455710000002</v>
      </c>
      <c r="P283" s="75">
        <v>3375.2824409999998</v>
      </c>
      <c r="Q283" s="75">
        <v>1307.4869329999999</v>
      </c>
      <c r="R283" s="76">
        <v>3360532000</v>
      </c>
      <c r="S283" s="76">
        <v>5455090804</v>
      </c>
      <c r="T283" s="76">
        <v>963909220</v>
      </c>
      <c r="U283" s="76">
        <v>4491181584</v>
      </c>
      <c r="V283" s="76">
        <v>3078836455</v>
      </c>
      <c r="W283" s="105">
        <v>5455090804</v>
      </c>
      <c r="X283" s="105">
        <v>5455090804</v>
      </c>
      <c r="Y283" s="105">
        <v>4491181584</v>
      </c>
      <c r="Z283" s="105">
        <v>3078836455</v>
      </c>
      <c r="AA283" s="105">
        <f>IF(Tabla1[[#This Row],[Compromisos
Diciembre2023Rev19Feb]]="","",Tabla1[[#This Row],[Compromisos
Diciembre2023Rev19Feb]]-Tabla1[[#This Row],[Compromisos
Diciembre2023]])</f>
        <v>0</v>
      </c>
      <c r="AB283" s="105">
        <f>IF(Tabla1[[#This Row],[Giros
Diciembre2023Rev19Feb]]="","",Tabla1[[#This Row],[Giros
Diciembre2023]]-Tabla1[[#This Row],[Giros
Diciembre2023Rev19Feb]])</f>
        <v>0</v>
      </c>
      <c r="AC283" s="74" t="s">
        <v>1460</v>
      </c>
      <c r="AD283" s="74" t="s">
        <v>1460</v>
      </c>
      <c r="AE283" s="74" t="s">
        <v>1446</v>
      </c>
      <c r="AF283" s="74" t="s">
        <v>1460</v>
      </c>
      <c r="AG283" s="74" t="s">
        <v>1446</v>
      </c>
      <c r="AH283" s="74" t="s">
        <v>1460</v>
      </c>
      <c r="AI283" s="78" t="s">
        <v>95</v>
      </c>
      <c r="AJ283" s="74" t="s">
        <v>777</v>
      </c>
      <c r="AK283" s="74" t="s">
        <v>88</v>
      </c>
      <c r="AL283" s="74" t="s">
        <v>28</v>
      </c>
      <c r="AM283" s="74" t="s">
        <v>29</v>
      </c>
      <c r="AN283" s="79">
        <v>787</v>
      </c>
      <c r="AO283" s="79">
        <v>885</v>
      </c>
      <c r="AP283" s="79">
        <v>198</v>
      </c>
      <c r="AQ283" s="79">
        <v>201</v>
      </c>
      <c r="AR283" s="131">
        <v>101.515151515152</v>
      </c>
      <c r="AS283" s="80"/>
      <c r="AT283" s="115">
        <v>201</v>
      </c>
      <c r="AU283" s="115">
        <v>101.515151515152</v>
      </c>
      <c r="AV283" s="117" t="s">
        <v>2214</v>
      </c>
      <c r="AW283" s="115">
        <f>Tabla1[[#This Row],[TotalEjecuciónaDic20232]]-Tabla1[[#This Row],[TotalEjecuciónaDic2023]]</f>
        <v>0</v>
      </c>
      <c r="AX283" s="118"/>
      <c r="AY283" s="118"/>
      <c r="AZ283" s="118">
        <f>LEN(Tabla1[[#This Row],[Observaciones ajustadas]])</f>
        <v>0</v>
      </c>
      <c r="BA283" s="118">
        <f>LEN(Tabla1[[#This Row],[Observaciones ajustadas]])</f>
        <v>0</v>
      </c>
      <c r="BB283" s="118"/>
      <c r="BC283" s="166"/>
      <c r="BD283" s="159"/>
      <c r="BE283" s="163">
        <f t="shared" si="18"/>
        <v>-3</v>
      </c>
      <c r="BF283" s="163">
        <f t="shared" si="19"/>
        <v>98.484848484848484</v>
      </c>
      <c r="BG283" s="162">
        <f t="shared" si="20"/>
        <v>99.490662139219012</v>
      </c>
      <c r="BH283" s="162">
        <f t="shared" si="21"/>
        <v>-597.9591836734694</v>
      </c>
    </row>
    <row r="284" spans="1:60" ht="48.6" customHeight="1" x14ac:dyDescent="0.2">
      <c r="A284" s="166" t="str">
        <f>Tabla1[[#This Row],[CEGE]]&amp;Tabla1[[#This Row],[CentroGestor]]&amp;"-"&amp;Tabla1[[#This Row],[CodProducto]]&amp;"-"&amp;Tabla1[[#This Row],[CodIndicadordeProducto2]]</f>
        <v>0200-010200-14-25</v>
      </c>
      <c r="B284" s="166" t="str">
        <f>D284&amp;Tabla1[[#This Row],[CodIndicadordeProducto2]]</f>
        <v>PM0200011425</v>
      </c>
      <c r="C284" s="166" t="e">
        <f>VLOOKUP(B284,[1]Hoja1!$A$1:$A$507,1,0)</f>
        <v>#N/A</v>
      </c>
      <c r="D284" s="166" t="s">
        <v>2215</v>
      </c>
      <c r="E284" s="166" t="str">
        <f>Tabla1[[#This Row],[CEGE]]&amp;Tabla1[[#This Row],[CodProducto]]</f>
        <v>0200-0114</v>
      </c>
      <c r="F284" s="166" t="str">
        <f>Tabla1[[#This Row],[CEGE]]&amp;Tabla1[[#This Row],[CodProducto]]&amp;Tabla1[[#This Row],[Naturaleza]]&amp;Tabla1[[#This Row],[Periodicidad]]&amp;Tabla1[[#This Row],[UnidaddeMedida]]&amp;Tabla1[[#This Row],[LíneaBase]]&amp;Tabla1[[#This Row],[MetaPlan]]&amp;Tabla1[[#This Row],[MetaAnual]]</f>
        <v>0200-0114FlujoMensualVAL0101</v>
      </c>
      <c r="G284" s="73" t="s">
        <v>1398</v>
      </c>
      <c r="H284" s="74" t="s">
        <v>1551</v>
      </c>
      <c r="I284" s="74" t="s">
        <v>768</v>
      </c>
      <c r="J284" s="74" t="s">
        <v>769</v>
      </c>
      <c r="K284" s="74" t="s">
        <v>196</v>
      </c>
      <c r="L284" s="74" t="s">
        <v>773</v>
      </c>
      <c r="M284" s="75">
        <v>7520.3969999999999</v>
      </c>
      <c r="N284" s="75">
        <v>10992.658883</v>
      </c>
      <c r="O284" s="75">
        <v>10992.658883</v>
      </c>
      <c r="P284" s="75">
        <v>6942.347409</v>
      </c>
      <c r="Q284" s="75">
        <v>3670.2644359999999</v>
      </c>
      <c r="R284" s="76">
        <v>7520397000</v>
      </c>
      <c r="S284" s="76">
        <v>11703146804</v>
      </c>
      <c r="T284" s="76">
        <v>2260611640</v>
      </c>
      <c r="U284" s="76">
        <v>9442535164</v>
      </c>
      <c r="V284" s="76">
        <v>6394620930</v>
      </c>
      <c r="W284" s="105">
        <v>11703146804</v>
      </c>
      <c r="X284" s="105">
        <v>11703146804</v>
      </c>
      <c r="Y284" s="105">
        <v>9442535164</v>
      </c>
      <c r="Z284" s="105">
        <v>6394620930</v>
      </c>
      <c r="AA284" s="105">
        <f>IF(Tabla1[[#This Row],[Compromisos
Diciembre2023Rev19Feb]]="","",Tabla1[[#This Row],[Compromisos
Diciembre2023Rev19Feb]]-Tabla1[[#This Row],[Compromisos
Diciembre2023]])</f>
        <v>0</v>
      </c>
      <c r="AB284" s="105">
        <f>IF(Tabla1[[#This Row],[Giros
Diciembre2023Rev19Feb]]="","",Tabla1[[#This Row],[Giros
Diciembre2023]]-Tabla1[[#This Row],[Giros
Diciembre2023Rev19Feb]])</f>
        <v>0</v>
      </c>
      <c r="AC284" s="74" t="s">
        <v>1460</v>
      </c>
      <c r="AD284" s="74" t="s">
        <v>1460</v>
      </c>
      <c r="AE284" s="74" t="s">
        <v>1446</v>
      </c>
      <c r="AF284" s="74" t="s">
        <v>1460</v>
      </c>
      <c r="AG284" s="74" t="s">
        <v>1460</v>
      </c>
      <c r="AH284" s="74" t="s">
        <v>1460</v>
      </c>
      <c r="AI284" s="78" t="s">
        <v>77</v>
      </c>
      <c r="AJ284" s="74" t="s">
        <v>774</v>
      </c>
      <c r="AK284" s="74" t="s">
        <v>88</v>
      </c>
      <c r="AL284" s="74" t="s">
        <v>28</v>
      </c>
      <c r="AM284" s="74" t="s">
        <v>29</v>
      </c>
      <c r="AN284" s="79">
        <v>0</v>
      </c>
      <c r="AO284" s="79">
        <v>10</v>
      </c>
      <c r="AP284" s="79">
        <v>1</v>
      </c>
      <c r="AQ284" s="79">
        <v>1</v>
      </c>
      <c r="AR284" s="131">
        <v>100</v>
      </c>
      <c r="AS284" s="80"/>
      <c r="AT284" s="115">
        <v>1</v>
      </c>
      <c r="AU284" s="115">
        <v>100</v>
      </c>
      <c r="AV284" s="117" t="s">
        <v>2216</v>
      </c>
      <c r="AW284" s="115">
        <f>Tabla1[[#This Row],[TotalEjecuciónaDic20232]]-Tabla1[[#This Row],[TotalEjecuciónaDic2023]]</f>
        <v>0</v>
      </c>
      <c r="AX284" s="118"/>
      <c r="AY284" s="118" t="s">
        <v>2217</v>
      </c>
      <c r="AZ284" s="118">
        <f>LEN(Tabla1[[#This Row],[Observaciones ajustadas]])</f>
        <v>240</v>
      </c>
      <c r="BA284" s="118">
        <f>LEN(Tabla1[[#This Row],[Observaciones ajustadas]])</f>
        <v>240</v>
      </c>
      <c r="BB284" s="118"/>
      <c r="BC284" s="166"/>
      <c r="BD284" s="159"/>
      <c r="BE284" s="163">
        <f t="shared" si="18"/>
        <v>0</v>
      </c>
      <c r="BF284" s="163">
        <f t="shared" si="19"/>
        <v>100</v>
      </c>
      <c r="BG284" s="162">
        <f t="shared" si="20"/>
        <v>100</v>
      </c>
      <c r="BH284" s="162">
        <f t="shared" si="21"/>
        <v>10</v>
      </c>
    </row>
    <row r="285" spans="1:60" ht="48.6" customHeight="1" x14ac:dyDescent="0.2">
      <c r="A285" s="166" t="str">
        <f>Tabla1[[#This Row],[CEGE]]&amp;Tabla1[[#This Row],[CentroGestor]]&amp;"-"&amp;Tabla1[[#This Row],[CodProducto]]&amp;"-"&amp;Tabla1[[#This Row],[CodIndicadordeProducto2]]</f>
        <v>0200-010200-15-26</v>
      </c>
      <c r="B285" s="166" t="str">
        <f>D285&amp;Tabla1[[#This Row],[CodIndicadordeProducto2]]</f>
        <v>PM0200011526</v>
      </c>
      <c r="C285" s="166" t="e">
        <f>VLOOKUP(B285,[1]Hoja1!$A$1:$A$507,1,0)</f>
        <v>#N/A</v>
      </c>
      <c r="D285" s="166" t="s">
        <v>2218</v>
      </c>
      <c r="E285" s="166" t="str">
        <f>Tabla1[[#This Row],[CEGE]]&amp;Tabla1[[#This Row],[CodProducto]]</f>
        <v>0200-0115</v>
      </c>
      <c r="F285" s="166" t="str">
        <f>Tabla1[[#This Row],[CEGE]]&amp;Tabla1[[#This Row],[CodProducto]]&amp;Tabla1[[#This Row],[Naturaleza]]&amp;Tabla1[[#This Row],[Periodicidad]]&amp;Tabla1[[#This Row],[UnidaddeMedida]]&amp;Tabla1[[#This Row],[LíneaBase]]&amp;Tabla1[[#This Row],[MetaPlan]]&amp;Tabla1[[#This Row],[MetaAnual]]</f>
        <v>0200-0115FlujoMensualVAL19192500450</v>
      </c>
      <c r="G285" s="73" t="s">
        <v>1398</v>
      </c>
      <c r="H285" s="74" t="s">
        <v>1551</v>
      </c>
      <c r="I285" s="74" t="s">
        <v>768</v>
      </c>
      <c r="J285" s="74" t="s">
        <v>769</v>
      </c>
      <c r="K285" s="74" t="s">
        <v>200</v>
      </c>
      <c r="L285" s="74" t="s">
        <v>785</v>
      </c>
      <c r="M285" s="75">
        <v>505.73700000000002</v>
      </c>
      <c r="N285" s="75">
        <v>505.73700000000002</v>
      </c>
      <c r="O285" s="75">
        <v>505.73700000000002</v>
      </c>
      <c r="P285" s="75">
        <v>222.25494399999999</v>
      </c>
      <c r="Q285" s="75">
        <v>138.98358300000001</v>
      </c>
      <c r="R285" s="76">
        <v>505737000</v>
      </c>
      <c r="S285" s="76">
        <v>248193363</v>
      </c>
      <c r="T285" s="76">
        <v>5000</v>
      </c>
      <c r="U285" s="76">
        <v>248188363</v>
      </c>
      <c r="V285" s="76">
        <v>222418475</v>
      </c>
      <c r="W285" s="105">
        <v>248193363</v>
      </c>
      <c r="X285" s="105">
        <v>248193363</v>
      </c>
      <c r="Y285" s="105">
        <v>248188363</v>
      </c>
      <c r="Z285" s="105">
        <v>222418475</v>
      </c>
      <c r="AA285" s="105">
        <f>IF(Tabla1[[#This Row],[Compromisos
Diciembre2023Rev19Feb]]="","",Tabla1[[#This Row],[Compromisos
Diciembre2023Rev19Feb]]-Tabla1[[#This Row],[Compromisos
Diciembre2023]])</f>
        <v>0</v>
      </c>
      <c r="AB285" s="105">
        <f>IF(Tabla1[[#This Row],[Giros
Diciembre2023Rev19Feb]]="","",Tabla1[[#This Row],[Giros
Diciembre2023]]-Tabla1[[#This Row],[Giros
Diciembre2023Rev19Feb]])</f>
        <v>0</v>
      </c>
      <c r="AC285" s="74" t="s">
        <v>1446</v>
      </c>
      <c r="AD285" s="74" t="s">
        <v>1460</v>
      </c>
      <c r="AE285" s="74" t="s">
        <v>1460</v>
      </c>
      <c r="AF285" s="74" t="s">
        <v>1446</v>
      </c>
      <c r="AG285" s="74" t="s">
        <v>1446</v>
      </c>
      <c r="AH285" s="74" t="s">
        <v>1460</v>
      </c>
      <c r="AI285" s="78" t="s">
        <v>148</v>
      </c>
      <c r="AJ285" s="74" t="s">
        <v>285</v>
      </c>
      <c r="AK285" s="74" t="s">
        <v>88</v>
      </c>
      <c r="AL285" s="74" t="s">
        <v>28</v>
      </c>
      <c r="AM285" s="74" t="s">
        <v>29</v>
      </c>
      <c r="AN285" s="79">
        <v>1919</v>
      </c>
      <c r="AO285" s="79">
        <v>2500</v>
      </c>
      <c r="AP285" s="79">
        <v>450</v>
      </c>
      <c r="AQ285" s="79">
        <v>348</v>
      </c>
      <c r="AR285" s="131">
        <v>77.3333333333333</v>
      </c>
      <c r="AS285" s="80"/>
      <c r="AT285" s="115">
        <v>348</v>
      </c>
      <c r="AU285" s="115">
        <v>77.3333333333333</v>
      </c>
      <c r="AV285" s="117" t="s">
        <v>2219</v>
      </c>
      <c r="AW285" s="115">
        <f>Tabla1[[#This Row],[TotalEjecuciónaDic20232]]-Tabla1[[#This Row],[TotalEjecuciónaDic2023]]</f>
        <v>0</v>
      </c>
      <c r="AX285" s="118"/>
      <c r="AY285" s="118"/>
      <c r="AZ285" s="118">
        <f>LEN(Tabla1[[#This Row],[Observaciones ajustadas]])</f>
        <v>0</v>
      </c>
      <c r="BA285" s="118">
        <f>LEN(Tabla1[[#This Row],[Observaciones ajustadas]])</f>
        <v>0</v>
      </c>
      <c r="BB285" s="118"/>
      <c r="BC285" s="166"/>
      <c r="BD285" s="159"/>
      <c r="BE285" s="163">
        <f t="shared" si="18"/>
        <v>102</v>
      </c>
      <c r="BF285" s="163">
        <f t="shared" si="19"/>
        <v>122.66666666666666</v>
      </c>
      <c r="BG285" s="162">
        <f t="shared" si="20"/>
        <v>106.94349897889721</v>
      </c>
      <c r="BH285" s="162">
        <f t="shared" si="21"/>
        <v>-270.39586919104994</v>
      </c>
    </row>
    <row r="286" spans="1:60" ht="48.6" customHeight="1" x14ac:dyDescent="0.2">
      <c r="A286" s="166" t="str">
        <f>Tabla1[[#This Row],[CEGE]]&amp;Tabla1[[#This Row],[CentroGestor]]&amp;"-"&amp;Tabla1[[#This Row],[CodProducto]]&amp;"-"&amp;Tabla1[[#This Row],[CodIndicadordeProducto2]]</f>
        <v>0200-010200-16-27</v>
      </c>
      <c r="B286" s="166" t="str">
        <f>D286&amp;Tabla1[[#This Row],[CodIndicadordeProducto2]]</f>
        <v>PM0200011627</v>
      </c>
      <c r="C286" s="166" t="e">
        <f>VLOOKUP(B286,[1]Hoja1!$A$1:$A$507,1,0)</f>
        <v>#N/A</v>
      </c>
      <c r="D286" s="166" t="s">
        <v>2220</v>
      </c>
      <c r="E286" s="166" t="str">
        <f>Tabla1[[#This Row],[CEGE]]&amp;Tabla1[[#This Row],[CodProducto]]</f>
        <v>0200-0116</v>
      </c>
      <c r="F286" s="166" t="str">
        <f>Tabla1[[#This Row],[CEGE]]&amp;Tabla1[[#This Row],[CodProducto]]&amp;Tabla1[[#This Row],[Naturaleza]]&amp;Tabla1[[#This Row],[Periodicidad]]&amp;Tabla1[[#This Row],[UnidaddeMedida]]&amp;Tabla1[[#This Row],[LíneaBase]]&amp;Tabla1[[#This Row],[MetaPlan]]&amp;Tabla1[[#This Row],[MetaAnual]]</f>
        <v>0200-0116FlujoMensualVAL3145</v>
      </c>
      <c r="G286" s="73" t="s">
        <v>1398</v>
      </c>
      <c r="H286" s="74" t="s">
        <v>1551</v>
      </c>
      <c r="I286" s="74" t="s">
        <v>768</v>
      </c>
      <c r="J286" s="74" t="s">
        <v>769</v>
      </c>
      <c r="K286" s="74" t="s">
        <v>211</v>
      </c>
      <c r="L286" s="74" t="s">
        <v>770</v>
      </c>
      <c r="M286" s="75">
        <v>32834.542000000001</v>
      </c>
      <c r="N286" s="75">
        <v>32647.574128</v>
      </c>
      <c r="O286" s="75">
        <v>32647.574128</v>
      </c>
      <c r="P286" s="75">
        <v>18654.381438</v>
      </c>
      <c r="Q286" s="75">
        <v>10307.573037</v>
      </c>
      <c r="R286" s="76">
        <v>32834542000</v>
      </c>
      <c r="S286" s="76">
        <v>25246179361</v>
      </c>
      <c r="T286" s="76">
        <v>269309116</v>
      </c>
      <c r="U286" s="76">
        <v>24976870245</v>
      </c>
      <c r="V286" s="76">
        <v>17870562257</v>
      </c>
      <c r="W286" s="105">
        <v>25246179361</v>
      </c>
      <c r="X286" s="105">
        <v>25246179361</v>
      </c>
      <c r="Y286" s="105">
        <v>24976870245</v>
      </c>
      <c r="Z286" s="105">
        <v>17870562257</v>
      </c>
      <c r="AA286" s="105">
        <f>IF(Tabla1[[#This Row],[Compromisos
Diciembre2023Rev19Feb]]="","",Tabla1[[#This Row],[Compromisos
Diciembre2023Rev19Feb]]-Tabla1[[#This Row],[Compromisos
Diciembre2023]])</f>
        <v>0</v>
      </c>
      <c r="AB286" s="105">
        <f>IF(Tabla1[[#This Row],[Giros
Diciembre2023Rev19Feb]]="","",Tabla1[[#This Row],[Giros
Diciembre2023]]-Tabla1[[#This Row],[Giros
Diciembre2023Rev19Feb]])</f>
        <v>0</v>
      </c>
      <c r="AC286" s="74" t="s">
        <v>1446</v>
      </c>
      <c r="AD286" s="74" t="s">
        <v>1446</v>
      </c>
      <c r="AE286" s="74" t="s">
        <v>1446</v>
      </c>
      <c r="AF286" s="74" t="s">
        <v>1446</v>
      </c>
      <c r="AG286" s="74" t="s">
        <v>1446</v>
      </c>
      <c r="AH286" s="74" t="s">
        <v>1446</v>
      </c>
      <c r="AI286" s="78" t="s">
        <v>137</v>
      </c>
      <c r="AJ286" s="74" t="s">
        <v>771</v>
      </c>
      <c r="AK286" s="74" t="s">
        <v>88</v>
      </c>
      <c r="AL286" s="74" t="s">
        <v>28</v>
      </c>
      <c r="AM286" s="74" t="s">
        <v>29</v>
      </c>
      <c r="AN286" s="79">
        <v>3</v>
      </c>
      <c r="AO286" s="79">
        <v>14</v>
      </c>
      <c r="AP286" s="79">
        <v>5</v>
      </c>
      <c r="AQ286" s="79">
        <v>0</v>
      </c>
      <c r="AR286" s="131">
        <v>0</v>
      </c>
      <c r="AS286" s="80"/>
      <c r="AT286" s="115">
        <v>0</v>
      </c>
      <c r="AU286" s="115">
        <v>0</v>
      </c>
      <c r="AV286" s="117" t="s">
        <v>2221</v>
      </c>
      <c r="AW286" s="115">
        <f>Tabla1[[#This Row],[TotalEjecuciónaDic20232]]-Tabla1[[#This Row],[TotalEjecuciónaDic2023]]</f>
        <v>0</v>
      </c>
      <c r="AX286" s="118"/>
      <c r="AY286" s="118" t="s">
        <v>2222</v>
      </c>
      <c r="AZ286" s="118">
        <f>LEN(Tabla1[[#This Row],[Observaciones ajustadas]])</f>
        <v>245</v>
      </c>
      <c r="BA286" s="118">
        <f>LEN(Tabla1[[#This Row],[Observaciones ajustadas]])</f>
        <v>245</v>
      </c>
      <c r="BB286" s="118"/>
      <c r="BC286" s="166"/>
      <c r="BD286" s="159"/>
      <c r="BE286" s="163">
        <f t="shared" si="18"/>
        <v>5</v>
      </c>
      <c r="BF286" s="163">
        <f t="shared" si="19"/>
        <v>200</v>
      </c>
      <c r="BG286" s="162">
        <f t="shared" si="20"/>
        <v>-150</v>
      </c>
      <c r="BH286" s="162">
        <f t="shared" si="21"/>
        <v>-27.27272727272727</v>
      </c>
    </row>
    <row r="287" spans="1:60" ht="48.6" customHeight="1" x14ac:dyDescent="0.2">
      <c r="A287" s="166" t="str">
        <f>Tabla1[[#This Row],[CEGE]]&amp;Tabla1[[#This Row],[CentroGestor]]&amp;"-"&amp;Tabla1[[#This Row],[CodProducto]]&amp;"-"&amp;Tabla1[[#This Row],[CodIndicadordeProducto2]]</f>
        <v>0200-010200-17-28</v>
      </c>
      <c r="B287" s="166" t="str">
        <f>D287&amp;Tabla1[[#This Row],[CodIndicadordeProducto2]]</f>
        <v>PM0200011728</v>
      </c>
      <c r="C287" s="166" t="e">
        <f>VLOOKUP(B287,[1]Hoja1!$A$1:$A$507,1,0)</f>
        <v>#N/A</v>
      </c>
      <c r="D287" s="166" t="s">
        <v>2223</v>
      </c>
      <c r="E287" s="166" t="str">
        <f>Tabla1[[#This Row],[CEGE]]&amp;Tabla1[[#This Row],[CodProducto]]</f>
        <v>0200-0117</v>
      </c>
      <c r="F287" s="166" t="str">
        <f>Tabla1[[#This Row],[CEGE]]&amp;Tabla1[[#This Row],[CodProducto]]&amp;Tabla1[[#This Row],[Naturaleza]]&amp;Tabla1[[#This Row],[Periodicidad]]&amp;Tabla1[[#This Row],[UnidaddeMedida]]&amp;Tabla1[[#This Row],[LíneaBase]]&amp;Tabla1[[#This Row],[MetaPlan]]&amp;Tabla1[[#This Row],[MetaAnual]]</f>
        <v>0200-0117FlujoTrimestralVAL819090</v>
      </c>
      <c r="G287" s="73" t="s">
        <v>1398</v>
      </c>
      <c r="H287" s="74" t="s">
        <v>1551</v>
      </c>
      <c r="I287" s="74" t="s">
        <v>768</v>
      </c>
      <c r="J287" s="74" t="s">
        <v>769</v>
      </c>
      <c r="K287" s="74" t="s">
        <v>577</v>
      </c>
      <c r="L287" s="74" t="s">
        <v>787</v>
      </c>
      <c r="M287" s="75">
        <v>672.84799999999996</v>
      </c>
      <c r="N287" s="75">
        <v>0</v>
      </c>
      <c r="O287" s="75">
        <v>0</v>
      </c>
      <c r="P287" s="75">
        <v>0</v>
      </c>
      <c r="Q287" s="75">
        <v>0</v>
      </c>
      <c r="R287" s="76">
        <v>672848000</v>
      </c>
      <c r="S287" s="76">
        <v>0</v>
      </c>
      <c r="T287" s="76">
        <v>0</v>
      </c>
      <c r="U287" s="76">
        <v>0</v>
      </c>
      <c r="V287" s="76">
        <v>0</v>
      </c>
      <c r="W287" s="105">
        <v>0</v>
      </c>
      <c r="X287" s="105">
        <v>0</v>
      </c>
      <c r="Y287" s="105">
        <v>0</v>
      </c>
      <c r="Z287" s="105">
        <v>0</v>
      </c>
      <c r="AA287" s="105">
        <f>IF(Tabla1[[#This Row],[Compromisos
Diciembre2023Rev19Feb]]="","",Tabla1[[#This Row],[Compromisos
Diciembre2023Rev19Feb]]-Tabla1[[#This Row],[Compromisos
Diciembre2023]])</f>
        <v>0</v>
      </c>
      <c r="AB287" s="105">
        <f>IF(Tabla1[[#This Row],[Giros
Diciembre2023Rev19Feb]]="","",Tabla1[[#This Row],[Giros
Diciembre2023]]-Tabla1[[#This Row],[Giros
Diciembre2023Rev19Feb]])</f>
        <v>0</v>
      </c>
      <c r="AC287" s="74" t="s">
        <v>1446</v>
      </c>
      <c r="AD287" s="74" t="s">
        <v>1446</v>
      </c>
      <c r="AE287" s="74" t="s">
        <v>1446</v>
      </c>
      <c r="AF287" s="74" t="s">
        <v>1446</v>
      </c>
      <c r="AG287" s="74" t="s">
        <v>1446</v>
      </c>
      <c r="AH287" s="74" t="s">
        <v>1446</v>
      </c>
      <c r="AI287" s="78" t="s">
        <v>144</v>
      </c>
      <c r="AJ287" s="74" t="s">
        <v>288</v>
      </c>
      <c r="AK287" s="74" t="s">
        <v>88</v>
      </c>
      <c r="AL287" s="74" t="s">
        <v>157</v>
      </c>
      <c r="AM287" s="74" t="s">
        <v>29</v>
      </c>
      <c r="AN287" s="79">
        <v>81</v>
      </c>
      <c r="AO287" s="79">
        <v>90</v>
      </c>
      <c r="AP287" s="79">
        <v>90</v>
      </c>
      <c r="AQ287" s="79">
        <v>82</v>
      </c>
      <c r="AR287" s="131">
        <v>91.1111111111111</v>
      </c>
      <c r="AS287" s="80"/>
      <c r="AT287" s="115">
        <v>82</v>
      </c>
      <c r="AU287" s="115">
        <v>91.1111111111111</v>
      </c>
      <c r="AV287" s="117" t="s">
        <v>2224</v>
      </c>
      <c r="AW287" s="115">
        <f>Tabla1[[#This Row],[TotalEjecuciónaDic20232]]-Tabla1[[#This Row],[TotalEjecuciónaDic2023]]</f>
        <v>0</v>
      </c>
      <c r="AX287" s="118"/>
      <c r="AY287" s="118"/>
      <c r="AZ287" s="118">
        <f>LEN(Tabla1[[#This Row],[Observaciones ajustadas]])</f>
        <v>0</v>
      </c>
      <c r="BA287" s="118">
        <f>LEN(Tabla1[[#This Row],[Observaciones ajustadas]])</f>
        <v>0</v>
      </c>
      <c r="BB287" s="118"/>
      <c r="BC287" s="166"/>
      <c r="BD287" s="159"/>
      <c r="BE287" s="163">
        <f t="shared" si="18"/>
        <v>8</v>
      </c>
      <c r="BF287" s="163">
        <f t="shared" si="19"/>
        <v>108.88888888888889</v>
      </c>
      <c r="BG287" s="162">
        <f t="shared" si="20"/>
        <v>11.111111111111111</v>
      </c>
      <c r="BH287" s="162">
        <f t="shared" si="21"/>
        <v>11.111111111111111</v>
      </c>
    </row>
    <row r="288" spans="1:60" ht="48.6" customHeight="1" x14ac:dyDescent="0.2">
      <c r="A288" s="166" t="str">
        <f>Tabla1[[#This Row],[CEGE]]&amp;Tabla1[[#This Row],[CentroGestor]]&amp;"-"&amp;Tabla1[[#This Row],[CodProducto]]&amp;"-"&amp;Tabla1[[#This Row],[CodIndicadordeProducto2]]</f>
        <v>0200-010200-17-29</v>
      </c>
      <c r="B288" s="166" t="str">
        <f>D288&amp;Tabla1[[#This Row],[CodIndicadordeProducto2]]</f>
        <v>PM0200011729</v>
      </c>
      <c r="C288" s="166" t="e">
        <f>VLOOKUP(B288,[1]Hoja1!$A$1:$A$507,1,0)</f>
        <v>#N/A</v>
      </c>
      <c r="D288" s="166" t="s">
        <v>2223</v>
      </c>
      <c r="E288" s="166" t="str">
        <f>Tabla1[[#This Row],[CEGE]]&amp;Tabla1[[#This Row],[CodProducto]]</f>
        <v>0200-0117</v>
      </c>
      <c r="F288" s="166" t="str">
        <f>Tabla1[[#This Row],[CEGE]]&amp;Tabla1[[#This Row],[CodProducto]]&amp;Tabla1[[#This Row],[Naturaleza]]&amp;Tabla1[[#This Row],[Periodicidad]]&amp;Tabla1[[#This Row],[UnidaddeMedida]]&amp;Tabla1[[#This Row],[LíneaBase]]&amp;Tabla1[[#This Row],[MetaPlan]]&amp;Tabla1[[#This Row],[MetaAnual]]</f>
        <v>0200-0117FlujoMensualVAL536800600</v>
      </c>
      <c r="G288" s="73" t="s">
        <v>1398</v>
      </c>
      <c r="H288" s="74" t="s">
        <v>1551</v>
      </c>
      <c r="I288" s="74" t="s">
        <v>768</v>
      </c>
      <c r="J288" s="74" t="s">
        <v>769</v>
      </c>
      <c r="K288" s="74" t="s">
        <v>577</v>
      </c>
      <c r="L288" s="74" t="s">
        <v>787</v>
      </c>
      <c r="M288" s="75">
        <v>0</v>
      </c>
      <c r="N288" s="75">
        <v>0</v>
      </c>
      <c r="O288" s="75">
        <v>0</v>
      </c>
      <c r="P288" s="75">
        <v>0</v>
      </c>
      <c r="Q288" s="75">
        <v>0</v>
      </c>
      <c r="R288" s="76" t="s">
        <v>69</v>
      </c>
      <c r="S288" s="76" t="s">
        <v>69</v>
      </c>
      <c r="T288" s="76" t="s">
        <v>69</v>
      </c>
      <c r="U288" s="76" t="s">
        <v>69</v>
      </c>
      <c r="V288" s="76" t="s">
        <v>69</v>
      </c>
      <c r="W288" s="76" t="s">
        <v>69</v>
      </c>
      <c r="X288" s="76" t="s">
        <v>69</v>
      </c>
      <c r="Y288" s="76" t="s">
        <v>69</v>
      </c>
      <c r="Z288" s="76" t="s">
        <v>69</v>
      </c>
      <c r="AA288" s="105" t="str">
        <f>IF(Tabla1[[#This Row],[Compromisos
Diciembre2023Rev19Feb]]="","",Tabla1[[#This Row],[Compromisos
Diciembre2023Rev19Feb]]-Tabla1[[#This Row],[Compromisos
Diciembre2023]])</f>
        <v/>
      </c>
      <c r="AB288" s="105" t="str">
        <f>IF(Tabla1[[#This Row],[Giros
Diciembre2023Rev19Feb]]="","",Tabla1[[#This Row],[Giros
Diciembre2023]]-Tabla1[[#This Row],[Giros
Diciembre2023Rev19Feb]])</f>
        <v/>
      </c>
      <c r="AC288" s="74" t="s">
        <v>69</v>
      </c>
      <c r="AD288" s="74" t="s">
        <v>69</v>
      </c>
      <c r="AE288" s="74" t="s">
        <v>69</v>
      </c>
      <c r="AF288" s="74" t="s">
        <v>69</v>
      </c>
      <c r="AG288" s="74" t="s">
        <v>69</v>
      </c>
      <c r="AH288" s="74" t="s">
        <v>69</v>
      </c>
      <c r="AI288" s="78" t="s">
        <v>554</v>
      </c>
      <c r="AJ288" s="74" t="s">
        <v>291</v>
      </c>
      <c r="AK288" s="74" t="s">
        <v>88</v>
      </c>
      <c r="AL288" s="74" t="s">
        <v>28</v>
      </c>
      <c r="AM288" s="74" t="s">
        <v>29</v>
      </c>
      <c r="AN288" s="79">
        <v>536</v>
      </c>
      <c r="AO288" s="79">
        <v>800</v>
      </c>
      <c r="AP288" s="79">
        <v>600</v>
      </c>
      <c r="AQ288" s="79">
        <v>576</v>
      </c>
      <c r="AR288" s="131">
        <v>96</v>
      </c>
      <c r="AS288" s="80"/>
      <c r="AT288" s="115">
        <v>576</v>
      </c>
      <c r="AU288" s="115">
        <v>96</v>
      </c>
      <c r="AV288" s="117" t="s">
        <v>2225</v>
      </c>
      <c r="AW288" s="115">
        <f>Tabla1[[#This Row],[TotalEjecuciónaDic20232]]-Tabla1[[#This Row],[TotalEjecuciónaDic2023]]</f>
        <v>0</v>
      </c>
      <c r="AX288" s="118"/>
      <c r="AY288" s="118"/>
      <c r="AZ288" s="118">
        <f>LEN(Tabla1[[#This Row],[Observaciones ajustadas]])</f>
        <v>0</v>
      </c>
      <c r="BA288" s="118">
        <f>LEN(Tabla1[[#This Row],[Observaciones ajustadas]])</f>
        <v>0</v>
      </c>
      <c r="BB288" s="118"/>
      <c r="BC288" s="166"/>
      <c r="BD288" s="159"/>
      <c r="BE288" s="163">
        <f t="shared" si="18"/>
        <v>24</v>
      </c>
      <c r="BF288" s="163">
        <f t="shared" si="19"/>
        <v>104</v>
      </c>
      <c r="BG288" s="162">
        <f t="shared" si="20"/>
        <v>62.5</v>
      </c>
      <c r="BH288" s="162">
        <f t="shared" si="21"/>
        <v>15.151515151515152</v>
      </c>
    </row>
    <row r="289" spans="1:60" ht="48.6" customHeight="1" x14ac:dyDescent="0.2">
      <c r="A289" s="166" t="str">
        <f>Tabla1[[#This Row],[CEGE]]&amp;Tabla1[[#This Row],[CentroGestor]]&amp;"-"&amp;Tabla1[[#This Row],[CodProducto]]&amp;"-"&amp;Tabla1[[#This Row],[CodIndicadordeProducto2]]</f>
        <v>0200-010200-18-30</v>
      </c>
      <c r="B289" s="166" t="str">
        <f>D289&amp;Tabla1[[#This Row],[CodIndicadordeProducto2]]</f>
        <v>PM0200011830</v>
      </c>
      <c r="C289" s="166" t="e">
        <f>VLOOKUP(B289,[1]Hoja1!$A$1:$A$507,1,0)</f>
        <v>#N/A</v>
      </c>
      <c r="D289" s="166" t="s">
        <v>2226</v>
      </c>
      <c r="E289" s="166" t="str">
        <f>Tabla1[[#This Row],[CEGE]]&amp;Tabla1[[#This Row],[CodProducto]]</f>
        <v>0200-0118</v>
      </c>
      <c r="F289" s="166" t="str">
        <f>Tabla1[[#This Row],[CEGE]]&amp;Tabla1[[#This Row],[CodProducto]]&amp;Tabla1[[#This Row],[Naturaleza]]&amp;Tabla1[[#This Row],[Periodicidad]]&amp;Tabla1[[#This Row],[UnidaddeMedida]]&amp;Tabla1[[#This Row],[LíneaBase]]&amp;Tabla1[[#This Row],[MetaPlan]]&amp;Tabla1[[#This Row],[MetaAnual]]</f>
        <v>0200-0118FlujoTrimestralVAL252929</v>
      </c>
      <c r="G289" s="73" t="s">
        <v>1398</v>
      </c>
      <c r="H289" s="74" t="s">
        <v>1551</v>
      </c>
      <c r="I289" s="74" t="s">
        <v>768</v>
      </c>
      <c r="J289" s="74" t="s">
        <v>769</v>
      </c>
      <c r="K289" s="74" t="s">
        <v>779</v>
      </c>
      <c r="L289" s="74" t="s">
        <v>780</v>
      </c>
      <c r="M289" s="75">
        <v>2083.3330000000001</v>
      </c>
      <c r="N289" s="75">
        <v>2173.057448</v>
      </c>
      <c r="O289" s="75">
        <v>2173.057448</v>
      </c>
      <c r="P289" s="75">
        <v>1421.927093</v>
      </c>
      <c r="Q289" s="75">
        <v>618.86008300000003</v>
      </c>
      <c r="R289" s="76">
        <v>2083333000</v>
      </c>
      <c r="S289" s="76">
        <v>1492894061</v>
      </c>
      <c r="T289" s="76">
        <v>9454564</v>
      </c>
      <c r="U289" s="76">
        <v>1483439497</v>
      </c>
      <c r="V289" s="76">
        <v>1091078679</v>
      </c>
      <c r="W289" s="105">
        <v>1492894061</v>
      </c>
      <c r="X289" s="105">
        <v>1492894061</v>
      </c>
      <c r="Y289" s="105">
        <v>1483439497</v>
      </c>
      <c r="Z289" s="105">
        <v>1091078679</v>
      </c>
      <c r="AA289" s="105">
        <f>IF(Tabla1[[#This Row],[Compromisos
Diciembre2023Rev19Feb]]="","",Tabla1[[#This Row],[Compromisos
Diciembre2023Rev19Feb]]-Tabla1[[#This Row],[Compromisos
Diciembre2023]])</f>
        <v>0</v>
      </c>
      <c r="AB289" s="105">
        <f>IF(Tabla1[[#This Row],[Giros
Diciembre2023Rev19Feb]]="","",Tabla1[[#This Row],[Giros
Diciembre2023]]-Tabla1[[#This Row],[Giros
Diciembre2023Rev19Feb]])</f>
        <v>0</v>
      </c>
      <c r="AC289" s="74" t="s">
        <v>1460</v>
      </c>
      <c r="AD289" s="74" t="s">
        <v>1446</v>
      </c>
      <c r="AE289" s="74" t="s">
        <v>1446</v>
      </c>
      <c r="AF289" s="74" t="s">
        <v>1460</v>
      </c>
      <c r="AG289" s="74" t="s">
        <v>1460</v>
      </c>
      <c r="AH289" s="74" t="s">
        <v>1446</v>
      </c>
      <c r="AI289" s="78" t="s">
        <v>1457</v>
      </c>
      <c r="AJ289" s="74" t="s">
        <v>781</v>
      </c>
      <c r="AK289" s="74" t="s">
        <v>88</v>
      </c>
      <c r="AL289" s="74" t="s">
        <v>157</v>
      </c>
      <c r="AM289" s="74" t="s">
        <v>29</v>
      </c>
      <c r="AN289" s="79">
        <v>25</v>
      </c>
      <c r="AO289" s="79">
        <v>29</v>
      </c>
      <c r="AP289" s="79">
        <v>29</v>
      </c>
      <c r="AQ289" s="79">
        <v>46</v>
      </c>
      <c r="AR289" s="131">
        <v>158.62068965517199</v>
      </c>
      <c r="AS289" s="80"/>
      <c r="AT289" s="115">
        <v>46</v>
      </c>
      <c r="AU289" s="115">
        <v>158.62068965517199</v>
      </c>
      <c r="AV289" s="117" t="s">
        <v>2227</v>
      </c>
      <c r="AW289" s="115">
        <f>Tabla1[[#This Row],[TotalEjecuciónaDic20232]]-Tabla1[[#This Row],[TotalEjecuciónaDic2023]]</f>
        <v>0</v>
      </c>
      <c r="AX289" s="118"/>
      <c r="AY289" s="118"/>
      <c r="AZ289" s="118">
        <f>LEN(Tabla1[[#This Row],[Observaciones ajustadas]])</f>
        <v>0</v>
      </c>
      <c r="BA289" s="118">
        <f>LEN(Tabla1[[#This Row],[Observaciones ajustadas]])</f>
        <v>0</v>
      </c>
      <c r="BB289" s="118"/>
      <c r="BC289" s="166"/>
      <c r="BD289" s="159"/>
      <c r="BE289" s="163">
        <f t="shared" si="18"/>
        <v>-17</v>
      </c>
      <c r="BF289" s="163">
        <f t="shared" si="19"/>
        <v>41.379310344827594</v>
      </c>
      <c r="BG289" s="162">
        <f t="shared" si="20"/>
        <v>525</v>
      </c>
      <c r="BH289" s="162">
        <f t="shared" si="21"/>
        <v>525</v>
      </c>
    </row>
    <row r="290" spans="1:60" ht="48.6" customHeight="1" x14ac:dyDescent="0.2">
      <c r="A290" s="166" t="str">
        <f>Tabla1[[#This Row],[CEGE]]&amp;Tabla1[[#This Row],[CentroGestor]]&amp;"-"&amp;Tabla1[[#This Row],[CodProducto]]&amp;"-"&amp;Tabla1[[#This Row],[CodIndicadordeProducto2]]</f>
        <v>0200-010200-18-31</v>
      </c>
      <c r="B290" s="166" t="str">
        <f>D290&amp;Tabla1[[#This Row],[CodIndicadordeProducto2]]</f>
        <v>PM0200011831</v>
      </c>
      <c r="C290" s="166" t="e">
        <f>VLOOKUP(B290,[1]Hoja1!$A$1:$A$507,1,0)</f>
        <v>#N/A</v>
      </c>
      <c r="D290" s="166" t="s">
        <v>2226</v>
      </c>
      <c r="E290" s="166" t="str">
        <f>Tabla1[[#This Row],[CEGE]]&amp;Tabla1[[#This Row],[CodProducto]]</f>
        <v>0200-0118</v>
      </c>
      <c r="F290" s="166" t="str">
        <f>Tabla1[[#This Row],[CEGE]]&amp;Tabla1[[#This Row],[CodProducto]]&amp;Tabla1[[#This Row],[Naturaleza]]&amp;Tabla1[[#This Row],[Periodicidad]]&amp;Tabla1[[#This Row],[UnidaddeMedida]]&amp;Tabla1[[#This Row],[LíneaBase]]&amp;Tabla1[[#This Row],[MetaPlan]]&amp;Tabla1[[#This Row],[MetaAnual]]</f>
        <v>0200-0118FlujoMensualVAL212431501868</v>
      </c>
      <c r="G290" s="73" t="s">
        <v>1398</v>
      </c>
      <c r="H290" s="74" t="s">
        <v>1551</v>
      </c>
      <c r="I290" s="74" t="s">
        <v>768</v>
      </c>
      <c r="J290" s="74" t="s">
        <v>769</v>
      </c>
      <c r="K290" s="74" t="s">
        <v>779</v>
      </c>
      <c r="L290" s="74" t="s">
        <v>780</v>
      </c>
      <c r="M290" s="75">
        <v>0</v>
      </c>
      <c r="N290" s="75">
        <v>0</v>
      </c>
      <c r="O290" s="75">
        <v>0</v>
      </c>
      <c r="P290" s="75">
        <v>0</v>
      </c>
      <c r="Q290" s="75">
        <v>0</v>
      </c>
      <c r="R290" s="76" t="s">
        <v>69</v>
      </c>
      <c r="S290" s="76" t="s">
        <v>69</v>
      </c>
      <c r="T290" s="76" t="s">
        <v>69</v>
      </c>
      <c r="U290" s="76" t="s">
        <v>69</v>
      </c>
      <c r="V290" s="76" t="s">
        <v>69</v>
      </c>
      <c r="W290" s="76" t="s">
        <v>69</v>
      </c>
      <c r="X290" s="76" t="s">
        <v>69</v>
      </c>
      <c r="Y290" s="76" t="s">
        <v>69</v>
      </c>
      <c r="Z290" s="76" t="s">
        <v>69</v>
      </c>
      <c r="AA290" s="105" t="str">
        <f>IF(Tabla1[[#This Row],[Compromisos
Diciembre2023Rev19Feb]]="","",Tabla1[[#This Row],[Compromisos
Diciembre2023Rev19Feb]]-Tabla1[[#This Row],[Compromisos
Diciembre2023]])</f>
        <v/>
      </c>
      <c r="AB290" s="105" t="str">
        <f>IF(Tabla1[[#This Row],[Giros
Diciembre2023Rev19Feb]]="","",Tabla1[[#This Row],[Giros
Diciembre2023]]-Tabla1[[#This Row],[Giros
Diciembre2023Rev19Feb]])</f>
        <v/>
      </c>
      <c r="AC290" s="74" t="s">
        <v>69</v>
      </c>
      <c r="AD290" s="74" t="s">
        <v>69</v>
      </c>
      <c r="AE290" s="74" t="s">
        <v>69</v>
      </c>
      <c r="AF290" s="74" t="s">
        <v>69</v>
      </c>
      <c r="AG290" s="74" t="s">
        <v>69</v>
      </c>
      <c r="AH290" s="74" t="s">
        <v>69</v>
      </c>
      <c r="AI290" s="78" t="s">
        <v>122</v>
      </c>
      <c r="AJ290" s="74" t="s">
        <v>790</v>
      </c>
      <c r="AK290" s="74" t="s">
        <v>88</v>
      </c>
      <c r="AL290" s="74" t="s">
        <v>28</v>
      </c>
      <c r="AM290" s="74" t="s">
        <v>29</v>
      </c>
      <c r="AN290" s="79">
        <v>2124</v>
      </c>
      <c r="AO290" s="79">
        <v>3150</v>
      </c>
      <c r="AP290" s="79">
        <v>1868</v>
      </c>
      <c r="AQ290" s="79">
        <v>2030</v>
      </c>
      <c r="AR290" s="131">
        <v>108.672376873662</v>
      </c>
      <c r="AS290" s="80"/>
      <c r="AT290" s="115">
        <v>2030</v>
      </c>
      <c r="AU290" s="115">
        <v>108.672376873662</v>
      </c>
      <c r="AV290" s="117" t="s">
        <v>2228</v>
      </c>
      <c r="AW290" s="115">
        <f>Tabla1[[#This Row],[TotalEjecuciónaDic20232]]-Tabla1[[#This Row],[TotalEjecuciónaDic2023]]</f>
        <v>0</v>
      </c>
      <c r="AX290" s="118"/>
      <c r="AY290" s="118"/>
      <c r="AZ290" s="118">
        <f>LEN(Tabla1[[#This Row],[Observaciones ajustadas]])</f>
        <v>0</v>
      </c>
      <c r="BA290" s="118">
        <f>LEN(Tabla1[[#This Row],[Observaciones ajustadas]])</f>
        <v>0</v>
      </c>
      <c r="BB290" s="118"/>
      <c r="BC290" s="166"/>
      <c r="BD290" s="159"/>
      <c r="BE290" s="163">
        <f t="shared" si="18"/>
        <v>-162</v>
      </c>
      <c r="BF290" s="163">
        <f t="shared" si="19"/>
        <v>91.327623126338324</v>
      </c>
      <c r="BG290" s="162">
        <f t="shared" si="20"/>
        <v>36.71875</v>
      </c>
      <c r="BH290" s="162">
        <f t="shared" si="21"/>
        <v>-9.1617933723196874</v>
      </c>
    </row>
    <row r="291" spans="1:60" ht="48.6" customHeight="1" x14ac:dyDescent="0.2">
      <c r="A291" s="166" t="str">
        <f>Tabla1[[#This Row],[CEGE]]&amp;Tabla1[[#This Row],[CentroGestor]]&amp;"-"&amp;Tabla1[[#This Row],[CodProducto]]&amp;"-"&amp;Tabla1[[#This Row],[CodIndicadordeProducto2]]</f>
        <v>0200-010200-19-32</v>
      </c>
      <c r="B291" s="166" t="str">
        <f>D291&amp;Tabla1[[#This Row],[CodIndicadordeProducto2]]</f>
        <v>PM0200011932</v>
      </c>
      <c r="C291" s="166" t="e">
        <f>VLOOKUP(B291,[1]Hoja1!$A$1:$A$507,1,0)</f>
        <v>#N/A</v>
      </c>
      <c r="D291" s="166" t="s">
        <v>2229</v>
      </c>
      <c r="E291" s="166" t="str">
        <f>Tabla1[[#This Row],[CEGE]]&amp;Tabla1[[#This Row],[CodProducto]]</f>
        <v>0200-0119</v>
      </c>
      <c r="F291" s="166" t="str">
        <f>Tabla1[[#This Row],[CEGE]]&amp;Tabla1[[#This Row],[CodProducto]]&amp;Tabla1[[#This Row],[Naturaleza]]&amp;Tabla1[[#This Row],[Periodicidad]]&amp;Tabla1[[#This Row],[UnidaddeMedida]]&amp;Tabla1[[#This Row],[LíneaBase]]&amp;Tabla1[[#This Row],[MetaPlan]]&amp;Tabla1[[#This Row],[MetaAnual]]</f>
        <v>0200-0119FlujoTrimestralVAL636565</v>
      </c>
      <c r="G291" s="73" t="s">
        <v>1398</v>
      </c>
      <c r="H291" s="74" t="s">
        <v>1551</v>
      </c>
      <c r="I291" s="74" t="s">
        <v>768</v>
      </c>
      <c r="J291" s="74" t="s">
        <v>769</v>
      </c>
      <c r="K291" s="74" t="s">
        <v>528</v>
      </c>
      <c r="L291" s="74" t="s">
        <v>783</v>
      </c>
      <c r="M291" s="75">
        <v>893.91499999999996</v>
      </c>
      <c r="N291" s="75">
        <v>893.91499999999996</v>
      </c>
      <c r="O291" s="75">
        <v>893.91499999999996</v>
      </c>
      <c r="P291" s="75">
        <v>1060.3180420000001</v>
      </c>
      <c r="Q291" s="75">
        <v>639.54577200000006</v>
      </c>
      <c r="R291" s="76">
        <v>893915000</v>
      </c>
      <c r="S291" s="76">
        <v>1127383637</v>
      </c>
      <c r="T291" s="76">
        <v>146108</v>
      </c>
      <c r="U291" s="76">
        <v>1127237529</v>
      </c>
      <c r="V291" s="76">
        <v>1074220029</v>
      </c>
      <c r="W291" s="105">
        <v>1127383637</v>
      </c>
      <c r="X291" s="105">
        <v>1127383637</v>
      </c>
      <c r="Y291" s="105">
        <v>1127237529</v>
      </c>
      <c r="Z291" s="105">
        <v>1074220029</v>
      </c>
      <c r="AA291" s="105">
        <f>IF(Tabla1[[#This Row],[Compromisos
Diciembre2023Rev19Feb]]="","",Tabla1[[#This Row],[Compromisos
Diciembre2023Rev19Feb]]-Tabla1[[#This Row],[Compromisos
Diciembre2023]])</f>
        <v>0</v>
      </c>
      <c r="AB291" s="105">
        <f>IF(Tabla1[[#This Row],[Giros
Diciembre2023Rev19Feb]]="","",Tabla1[[#This Row],[Giros
Diciembre2023]]-Tabla1[[#This Row],[Giros
Diciembre2023Rev19Feb]])</f>
        <v>0</v>
      </c>
      <c r="AC291" s="74" t="s">
        <v>1460</v>
      </c>
      <c r="AD291" s="74" t="s">
        <v>1460</v>
      </c>
      <c r="AE291" s="74" t="s">
        <v>1460</v>
      </c>
      <c r="AF291" s="74" t="s">
        <v>1460</v>
      </c>
      <c r="AG291" s="74" t="s">
        <v>1446</v>
      </c>
      <c r="AH291" s="74" t="s">
        <v>1460</v>
      </c>
      <c r="AI291" s="78" t="s">
        <v>118</v>
      </c>
      <c r="AJ291" s="74" t="s">
        <v>282</v>
      </c>
      <c r="AK291" s="94" t="s">
        <v>88</v>
      </c>
      <c r="AL291" s="94" t="s">
        <v>157</v>
      </c>
      <c r="AM291" s="94" t="s">
        <v>29</v>
      </c>
      <c r="AN291" s="95">
        <v>63</v>
      </c>
      <c r="AO291" s="95">
        <v>65</v>
      </c>
      <c r="AP291" s="95">
        <v>65</v>
      </c>
      <c r="AQ291" s="79">
        <v>58</v>
      </c>
      <c r="AR291" s="131">
        <v>89.230769230769198</v>
      </c>
      <c r="AS291" s="80"/>
      <c r="AT291" s="115">
        <v>58</v>
      </c>
      <c r="AU291" s="115">
        <v>89.230769230769198</v>
      </c>
      <c r="AV291" s="117" t="s">
        <v>2230</v>
      </c>
      <c r="AW291" s="115">
        <f>Tabla1[[#This Row],[TotalEjecuciónaDic20232]]-Tabla1[[#This Row],[TotalEjecuciónaDic2023]]</f>
        <v>0</v>
      </c>
      <c r="AX291" s="118"/>
      <c r="AY291" s="118"/>
      <c r="AZ291" s="118">
        <f>LEN(Tabla1[[#This Row],[Observaciones ajustadas]])</f>
        <v>0</v>
      </c>
      <c r="BA291" s="118">
        <f>LEN(Tabla1[[#This Row],[Observaciones ajustadas]])</f>
        <v>0</v>
      </c>
      <c r="BB291" s="118"/>
      <c r="BC291" s="166"/>
      <c r="BD291" s="159"/>
      <c r="BE291" s="163">
        <f t="shared" si="18"/>
        <v>7</v>
      </c>
      <c r="BF291" s="163">
        <f t="shared" si="19"/>
        <v>110.76923076923077</v>
      </c>
      <c r="BG291" s="162">
        <f t="shared" si="20"/>
        <v>-250</v>
      </c>
      <c r="BH291" s="162">
        <f t="shared" si="21"/>
        <v>-250</v>
      </c>
    </row>
    <row r="292" spans="1:60" ht="48.6" customHeight="1" x14ac:dyDescent="0.2">
      <c r="A292" s="166" t="str">
        <f>Tabla1[[#This Row],[CEGE]]&amp;Tabla1[[#This Row],[CentroGestor]]&amp;"-"&amp;Tabla1[[#This Row],[CodProducto]]&amp;"-"&amp;Tabla1[[#This Row],[CodIndicadordeProducto2]]</f>
        <v>0200-010200-19-33</v>
      </c>
      <c r="B292" s="166" t="str">
        <f>D292&amp;Tabla1[[#This Row],[CodIndicadordeProducto2]]</f>
        <v>PM0200011933</v>
      </c>
      <c r="C292" s="166" t="e">
        <f>VLOOKUP(B292,[1]Hoja1!$A$1:$A$507,1,0)</f>
        <v>#N/A</v>
      </c>
      <c r="D292" s="166" t="s">
        <v>2229</v>
      </c>
      <c r="E292" s="166" t="str">
        <f>Tabla1[[#This Row],[CEGE]]&amp;Tabla1[[#This Row],[CodProducto]]</f>
        <v>0200-0119</v>
      </c>
      <c r="F292" s="166" t="str">
        <f>Tabla1[[#This Row],[CEGE]]&amp;Tabla1[[#This Row],[CodProducto]]&amp;Tabla1[[#This Row],[Naturaleza]]&amp;Tabla1[[#This Row],[Periodicidad]]&amp;Tabla1[[#This Row],[UnidaddeMedida]]&amp;Tabla1[[#This Row],[LíneaBase]]&amp;Tabla1[[#This Row],[MetaPlan]]&amp;Tabla1[[#This Row],[MetaAnual]]</f>
        <v>0200-0119FlujoMensualVAL544467247</v>
      </c>
      <c r="G292" s="73" t="s">
        <v>1398</v>
      </c>
      <c r="H292" s="74" t="s">
        <v>1551</v>
      </c>
      <c r="I292" s="74" t="s">
        <v>768</v>
      </c>
      <c r="J292" s="74" t="s">
        <v>769</v>
      </c>
      <c r="K292" s="74" t="s">
        <v>528</v>
      </c>
      <c r="L292" s="74" t="s">
        <v>783</v>
      </c>
      <c r="M292" s="75">
        <v>0</v>
      </c>
      <c r="N292" s="75">
        <v>0</v>
      </c>
      <c r="O292" s="75">
        <v>0</v>
      </c>
      <c r="P292" s="75">
        <v>0</v>
      </c>
      <c r="Q292" s="75">
        <v>0</v>
      </c>
      <c r="R292" s="76" t="s">
        <v>69</v>
      </c>
      <c r="S292" s="76" t="s">
        <v>69</v>
      </c>
      <c r="T292" s="76" t="s">
        <v>69</v>
      </c>
      <c r="U292" s="76" t="s">
        <v>69</v>
      </c>
      <c r="V292" s="76" t="s">
        <v>69</v>
      </c>
      <c r="W292" s="76" t="s">
        <v>69</v>
      </c>
      <c r="X292" s="76" t="s">
        <v>69</v>
      </c>
      <c r="Y292" s="76" t="s">
        <v>69</v>
      </c>
      <c r="Z292" s="76" t="s">
        <v>69</v>
      </c>
      <c r="AA292" s="105" t="str">
        <f>IF(Tabla1[[#This Row],[Compromisos
Diciembre2023Rev19Feb]]="","",Tabla1[[#This Row],[Compromisos
Diciembre2023Rev19Feb]]-Tabla1[[#This Row],[Compromisos
Diciembre2023]])</f>
        <v/>
      </c>
      <c r="AB292" s="105" t="str">
        <f>IF(Tabla1[[#This Row],[Giros
Diciembre2023Rev19Feb]]="","",Tabla1[[#This Row],[Giros
Diciembre2023]]-Tabla1[[#This Row],[Giros
Diciembre2023Rev19Feb]])</f>
        <v/>
      </c>
      <c r="AC292" s="74" t="s">
        <v>69</v>
      </c>
      <c r="AD292" s="74" t="s">
        <v>69</v>
      </c>
      <c r="AE292" s="74" t="s">
        <v>69</v>
      </c>
      <c r="AF292" s="74" t="s">
        <v>69</v>
      </c>
      <c r="AG292" s="74" t="s">
        <v>69</v>
      </c>
      <c r="AH292" s="74" t="s">
        <v>69</v>
      </c>
      <c r="AI292" s="78" t="s">
        <v>114</v>
      </c>
      <c r="AJ292" s="74" t="s">
        <v>293</v>
      </c>
      <c r="AK292" s="74" t="s">
        <v>88</v>
      </c>
      <c r="AL292" s="74" t="s">
        <v>28</v>
      </c>
      <c r="AM292" s="74" t="s">
        <v>29</v>
      </c>
      <c r="AN292" s="79">
        <v>544</v>
      </c>
      <c r="AO292" s="79">
        <v>467</v>
      </c>
      <c r="AP292" s="79">
        <v>247</v>
      </c>
      <c r="AQ292" s="79">
        <v>245</v>
      </c>
      <c r="AR292" s="131">
        <v>99.190283400809705</v>
      </c>
      <c r="AS292" s="80"/>
      <c r="AT292" s="115">
        <v>245</v>
      </c>
      <c r="AU292" s="115">
        <v>99.190283400809705</v>
      </c>
      <c r="AV292" s="117" t="s">
        <v>2231</v>
      </c>
      <c r="AW292" s="115">
        <f>Tabla1[[#This Row],[TotalEjecuciónaDic20232]]-Tabla1[[#This Row],[TotalEjecuciónaDic2023]]</f>
        <v>0</v>
      </c>
      <c r="AX292" s="118"/>
      <c r="AY292" s="118"/>
      <c r="AZ292" s="118">
        <f>LEN(Tabla1[[#This Row],[Observaciones ajustadas]])</f>
        <v>0</v>
      </c>
      <c r="BA292" s="118">
        <f>LEN(Tabla1[[#This Row],[Observaciones ajustadas]])</f>
        <v>0</v>
      </c>
      <c r="BB292" s="118"/>
      <c r="BC292" s="166"/>
      <c r="BD292" s="159"/>
      <c r="BE292" s="163">
        <f t="shared" si="18"/>
        <v>2</v>
      </c>
      <c r="BF292" s="163">
        <f t="shared" si="19"/>
        <v>100.80971659919028</v>
      </c>
      <c r="BG292" s="162">
        <f t="shared" si="20"/>
        <v>100.67340067340066</v>
      </c>
      <c r="BH292" s="162">
        <f t="shared" si="21"/>
        <v>388.31168831168827</v>
      </c>
    </row>
    <row r="293" spans="1:60" ht="48.6" customHeight="1" x14ac:dyDescent="0.2">
      <c r="A293" s="166" t="str">
        <f>Tabla1[[#This Row],[CEGE]]&amp;Tabla1[[#This Row],[CentroGestor]]&amp;"-"&amp;Tabla1[[#This Row],[CodProducto]]&amp;"-"&amp;Tabla1[[#This Row],[CodIndicadordeProducto2]]</f>
        <v>0200-010200-19-34</v>
      </c>
      <c r="B293" s="166" t="str">
        <f>D293&amp;Tabla1[[#This Row],[CodIndicadordeProducto2]]</f>
        <v>PM0200011934</v>
      </c>
      <c r="C293" s="166" t="e">
        <f>VLOOKUP(B293,[1]Hoja1!$A$1:$A$507,1,0)</f>
        <v>#N/A</v>
      </c>
      <c r="D293" s="166" t="s">
        <v>2229</v>
      </c>
      <c r="E293" s="166" t="str">
        <f>Tabla1[[#This Row],[CEGE]]&amp;Tabla1[[#This Row],[CodProducto]]</f>
        <v>0200-0119</v>
      </c>
      <c r="F293" s="166" t="str">
        <f>Tabla1[[#This Row],[CEGE]]&amp;Tabla1[[#This Row],[CodProducto]]&amp;Tabla1[[#This Row],[Naturaleza]]&amp;Tabla1[[#This Row],[Periodicidad]]&amp;Tabla1[[#This Row],[UnidaddeMedida]]&amp;Tabla1[[#This Row],[LíneaBase]]&amp;Tabla1[[#This Row],[MetaPlan]]&amp;Tabla1[[#This Row],[MetaAnual]]</f>
        <v>0200-0119FlujoMensualVAL1517090</v>
      </c>
      <c r="G293" s="73" t="s">
        <v>1398</v>
      </c>
      <c r="H293" s="74" t="s">
        <v>1551</v>
      </c>
      <c r="I293" s="74" t="s">
        <v>768</v>
      </c>
      <c r="J293" s="74" t="s">
        <v>769</v>
      </c>
      <c r="K293" s="74" t="s">
        <v>528</v>
      </c>
      <c r="L293" s="74" t="s">
        <v>783</v>
      </c>
      <c r="M293" s="75">
        <v>0</v>
      </c>
      <c r="N293" s="75">
        <v>0</v>
      </c>
      <c r="O293" s="75">
        <v>0</v>
      </c>
      <c r="P293" s="75">
        <v>0</v>
      </c>
      <c r="Q293" s="75">
        <v>0</v>
      </c>
      <c r="R293" s="76" t="s">
        <v>69</v>
      </c>
      <c r="S293" s="76" t="s">
        <v>69</v>
      </c>
      <c r="T293" s="76" t="s">
        <v>69</v>
      </c>
      <c r="U293" s="76" t="s">
        <v>69</v>
      </c>
      <c r="V293" s="76" t="s">
        <v>69</v>
      </c>
      <c r="W293" s="76" t="s">
        <v>69</v>
      </c>
      <c r="X293" s="76" t="s">
        <v>69</v>
      </c>
      <c r="Y293" s="76" t="s">
        <v>69</v>
      </c>
      <c r="Z293" s="76" t="s">
        <v>69</v>
      </c>
      <c r="AA293" s="105" t="str">
        <f>IF(Tabla1[[#This Row],[Compromisos
Diciembre2023Rev19Feb]]="","",Tabla1[[#This Row],[Compromisos
Diciembre2023Rev19Feb]]-Tabla1[[#This Row],[Compromisos
Diciembre2023]])</f>
        <v/>
      </c>
      <c r="AB293" s="105" t="str">
        <f>IF(Tabla1[[#This Row],[Giros
Diciembre2023Rev19Feb]]="","",Tabla1[[#This Row],[Giros
Diciembre2023]]-Tabla1[[#This Row],[Giros
Diciembre2023Rev19Feb]])</f>
        <v/>
      </c>
      <c r="AC293" s="74" t="s">
        <v>69</v>
      </c>
      <c r="AD293" s="74" t="s">
        <v>69</v>
      </c>
      <c r="AE293" s="74" t="s">
        <v>69</v>
      </c>
      <c r="AF293" s="74" t="s">
        <v>69</v>
      </c>
      <c r="AG293" s="74" t="s">
        <v>69</v>
      </c>
      <c r="AH293" s="74" t="s">
        <v>69</v>
      </c>
      <c r="AI293" s="78" t="s">
        <v>517</v>
      </c>
      <c r="AJ293" s="74" t="s">
        <v>295</v>
      </c>
      <c r="AK293" s="74" t="s">
        <v>88</v>
      </c>
      <c r="AL293" s="74" t="s">
        <v>28</v>
      </c>
      <c r="AM293" s="74" t="s">
        <v>29</v>
      </c>
      <c r="AN293" s="79">
        <v>15</v>
      </c>
      <c r="AO293" s="79">
        <v>170</v>
      </c>
      <c r="AP293" s="79">
        <v>90</v>
      </c>
      <c r="AQ293" s="79">
        <v>32</v>
      </c>
      <c r="AR293" s="131">
        <v>35.5555555555556</v>
      </c>
      <c r="AS293" s="80"/>
      <c r="AT293" s="115">
        <v>32</v>
      </c>
      <c r="AU293" s="115">
        <v>35.5555555555556</v>
      </c>
      <c r="AV293" s="117" t="s">
        <v>2232</v>
      </c>
      <c r="AW293" s="115">
        <f>Tabla1[[#This Row],[TotalEjecuciónaDic20232]]-Tabla1[[#This Row],[TotalEjecuciónaDic2023]]</f>
        <v>0</v>
      </c>
      <c r="AX293" s="118"/>
      <c r="AY293" s="148" t="s">
        <v>2233</v>
      </c>
      <c r="AZ293" s="118">
        <f>LEN(Tabla1[[#This Row],[Observaciones ajustadas]])</f>
        <v>174</v>
      </c>
      <c r="BA293" s="118">
        <f>LEN(Tabla1[[#This Row],[Observaciones ajustadas]])</f>
        <v>174</v>
      </c>
      <c r="BB293" s="118"/>
      <c r="BC293" s="166"/>
      <c r="BD293" s="159"/>
      <c r="BE293" s="163">
        <f t="shared" si="18"/>
        <v>58</v>
      </c>
      <c r="BF293" s="163">
        <f t="shared" si="19"/>
        <v>164.44444444444446</v>
      </c>
      <c r="BG293" s="162">
        <f t="shared" si="20"/>
        <v>22.666666666666664</v>
      </c>
      <c r="BH293" s="162">
        <f t="shared" si="21"/>
        <v>10.967741935483872</v>
      </c>
    </row>
    <row r="294" spans="1:60" ht="48.6" customHeight="1" x14ac:dyDescent="0.2">
      <c r="A294" s="166" t="str">
        <f>Tabla1[[#This Row],[CEGE]]&amp;Tabla1[[#This Row],[CentroGestor]]&amp;"-"&amp;Tabla1[[#This Row],[CodProducto]]&amp;"-"&amp;Tabla1[[#This Row],[CodIndicadordeProducto2]]</f>
        <v>0201-010201-03-1</v>
      </c>
      <c r="B294" s="166" t="str">
        <f>D294&amp;Tabla1[[#This Row],[CodIndicadordeProducto2]]</f>
        <v>PM020101031</v>
      </c>
      <c r="C294" s="166" t="e">
        <f>VLOOKUP(B294,[1]Hoja1!$A$1:$A$507,1,0)</f>
        <v>#N/A</v>
      </c>
      <c r="D294" s="166" t="s">
        <v>2234</v>
      </c>
      <c r="E294" s="166" t="str">
        <f>Tabla1[[#This Row],[CEGE]]&amp;Tabla1[[#This Row],[CodProducto]]</f>
        <v>0201-0103</v>
      </c>
      <c r="F294" s="166" t="str">
        <f>Tabla1[[#This Row],[CEGE]]&amp;Tabla1[[#This Row],[CodProducto]]&amp;Tabla1[[#This Row],[Naturaleza]]&amp;Tabla1[[#This Row],[Periodicidad]]&amp;Tabla1[[#This Row],[UnidaddeMedida]]&amp;Tabla1[[#This Row],[LíneaBase]]&amp;Tabla1[[#This Row],[MetaPlan]]&amp;Tabla1[[#This Row],[MetaAnual]]</f>
        <v>0201-0103CapacidadMensual%010090</v>
      </c>
      <c r="G294" s="73" t="s">
        <v>1399</v>
      </c>
      <c r="H294" s="74" t="s">
        <v>1710</v>
      </c>
      <c r="I294" s="74" t="s">
        <v>795</v>
      </c>
      <c r="J294" s="74" t="s">
        <v>796</v>
      </c>
      <c r="K294" s="74" t="s">
        <v>384</v>
      </c>
      <c r="L294" s="74" t="s">
        <v>834</v>
      </c>
      <c r="M294" s="75">
        <v>17484.344000000001</v>
      </c>
      <c r="N294" s="75">
        <v>11313.589048</v>
      </c>
      <c r="O294" s="75">
        <v>11313.589048</v>
      </c>
      <c r="P294" s="75">
        <v>9613.5441480000009</v>
      </c>
      <c r="Q294" s="75">
        <v>4749.0907450000004</v>
      </c>
      <c r="R294" s="76">
        <v>17484344000</v>
      </c>
      <c r="S294" s="76">
        <v>14965875531</v>
      </c>
      <c r="T294" s="76">
        <v>654398012</v>
      </c>
      <c r="U294" s="76">
        <v>14311477519</v>
      </c>
      <c r="V294" s="76">
        <v>7666235776</v>
      </c>
      <c r="W294" s="105">
        <v>14965875531</v>
      </c>
      <c r="X294" s="105">
        <v>14965875531</v>
      </c>
      <c r="Y294" s="105">
        <v>14311477519</v>
      </c>
      <c r="Z294" s="105">
        <v>7666235776</v>
      </c>
      <c r="AA294" s="105">
        <f>IF(Tabla1[[#This Row],[Compromisos
Diciembre2023Rev19Feb]]="","",Tabla1[[#This Row],[Compromisos
Diciembre2023Rev19Feb]]-Tabla1[[#This Row],[Compromisos
Diciembre2023]])</f>
        <v>0</v>
      </c>
      <c r="AB294" s="105">
        <f>IF(Tabla1[[#This Row],[Giros
Diciembre2023Rev19Feb]]="","",Tabla1[[#This Row],[Giros
Diciembre2023]]-Tabla1[[#This Row],[Giros
Diciembre2023Rev19Feb]])</f>
        <v>0</v>
      </c>
      <c r="AC294" s="74" t="s">
        <v>1446</v>
      </c>
      <c r="AD294" s="74" t="s">
        <v>1446</v>
      </c>
      <c r="AE294" s="74" t="s">
        <v>1460</v>
      </c>
      <c r="AF294" s="74" t="s">
        <v>1446</v>
      </c>
      <c r="AG294" s="74" t="s">
        <v>1446</v>
      </c>
      <c r="AH294" s="74" t="s">
        <v>1446</v>
      </c>
      <c r="AI294" s="78" t="s">
        <v>1526</v>
      </c>
      <c r="AJ294" s="74" t="s">
        <v>326</v>
      </c>
      <c r="AK294" s="74" t="s">
        <v>75</v>
      </c>
      <c r="AL294" s="74" t="s">
        <v>28</v>
      </c>
      <c r="AM294" s="74" t="s">
        <v>19</v>
      </c>
      <c r="AN294" s="79">
        <v>0</v>
      </c>
      <c r="AO294" s="79">
        <v>100</v>
      </c>
      <c r="AP294" s="79">
        <v>90</v>
      </c>
      <c r="AQ294" s="79">
        <v>86.67</v>
      </c>
      <c r="AR294" s="131">
        <v>96.3</v>
      </c>
      <c r="AS294" s="80"/>
      <c r="AT294" s="115">
        <v>86.67</v>
      </c>
      <c r="AU294" s="115">
        <v>96.3</v>
      </c>
      <c r="AV294" s="117" t="s">
        <v>2235</v>
      </c>
      <c r="AW294" s="115">
        <f>Tabla1[[#This Row],[TotalEjecuciónaDic20232]]-Tabla1[[#This Row],[TotalEjecuciónaDic2023]]</f>
        <v>0</v>
      </c>
      <c r="AX294" s="118"/>
      <c r="AY294" s="118"/>
      <c r="AZ294" s="118">
        <f>LEN(Tabla1[[#This Row],[Observaciones ajustadas]])</f>
        <v>0</v>
      </c>
      <c r="BA294" s="118">
        <f>LEN(Tabla1[[#This Row],[Observaciones ajustadas]])</f>
        <v>0</v>
      </c>
      <c r="BB294" s="118"/>
      <c r="BC294" s="166"/>
      <c r="BD294" s="159"/>
      <c r="BE294" s="163">
        <f t="shared" si="18"/>
        <v>3.3299999999999983</v>
      </c>
      <c r="BF294" s="163">
        <f t="shared" si="19"/>
        <v>103.7</v>
      </c>
      <c r="BG294" s="162">
        <f t="shared" si="20"/>
        <v>96.3</v>
      </c>
      <c r="BH294" s="162">
        <f t="shared" si="21"/>
        <v>86.67</v>
      </c>
    </row>
    <row r="295" spans="1:60" ht="48.6" customHeight="1" x14ac:dyDescent="0.2">
      <c r="A295" s="166" t="str">
        <f>Tabla1[[#This Row],[CEGE]]&amp;Tabla1[[#This Row],[CentroGestor]]&amp;"-"&amp;Tabla1[[#This Row],[CodProducto]]&amp;"-"&amp;Tabla1[[#This Row],[CodIndicadordeProducto2]]</f>
        <v>0201-010201-06-2</v>
      </c>
      <c r="B295" s="166" t="str">
        <f>D295&amp;Tabla1[[#This Row],[CodIndicadordeProducto2]]</f>
        <v>PM020101062</v>
      </c>
      <c r="C295" s="166" t="e">
        <f>VLOOKUP(B295,[1]Hoja1!$A$1:$A$507,1,0)</f>
        <v>#N/A</v>
      </c>
      <c r="D295" s="166" t="s">
        <v>2236</v>
      </c>
      <c r="E295" s="166" t="str">
        <f>Tabla1[[#This Row],[CEGE]]&amp;Tabla1[[#This Row],[CodProducto]]</f>
        <v>0201-0106</v>
      </c>
      <c r="F295" s="166" t="str">
        <f>Tabla1[[#This Row],[CEGE]]&amp;Tabla1[[#This Row],[CodProducto]]&amp;Tabla1[[#This Row],[Naturaleza]]&amp;Tabla1[[#This Row],[Periodicidad]]&amp;Tabla1[[#This Row],[UnidaddeMedida]]&amp;Tabla1[[#This Row],[LíneaBase]]&amp;Tabla1[[#This Row],[MetaPlan]]&amp;Tabla1[[#This Row],[MetaAnual]]</f>
        <v>0201-0106AcumuladoMensual%010025</v>
      </c>
      <c r="G295" s="73" t="s">
        <v>1399</v>
      </c>
      <c r="H295" s="74" t="s">
        <v>1710</v>
      </c>
      <c r="I295" s="74" t="s">
        <v>795</v>
      </c>
      <c r="J295" s="74" t="s">
        <v>796</v>
      </c>
      <c r="K295" s="74" t="s">
        <v>159</v>
      </c>
      <c r="L295" s="74" t="s">
        <v>822</v>
      </c>
      <c r="M295" s="75">
        <v>24717.724999999999</v>
      </c>
      <c r="N295" s="75">
        <v>26950.337797</v>
      </c>
      <c r="O295" s="75">
        <v>26950.337797</v>
      </c>
      <c r="P295" s="75">
        <v>23739.091068000002</v>
      </c>
      <c r="Q295" s="75">
        <v>11727.111016999999</v>
      </c>
      <c r="R295" s="76">
        <v>24717725000</v>
      </c>
      <c r="S295" s="76">
        <v>26848891837</v>
      </c>
      <c r="T295" s="76">
        <v>1516780</v>
      </c>
      <c r="U295" s="76">
        <v>26847375057</v>
      </c>
      <c r="V295" s="76">
        <v>18492751988</v>
      </c>
      <c r="W295" s="105">
        <v>26848891837</v>
      </c>
      <c r="X295" s="105">
        <v>26848891837</v>
      </c>
      <c r="Y295" s="105">
        <v>26847375057</v>
      </c>
      <c r="Z295" s="105">
        <v>18492751988</v>
      </c>
      <c r="AA295" s="105">
        <f>IF(Tabla1[[#This Row],[Compromisos
Diciembre2023Rev19Feb]]="","",Tabla1[[#This Row],[Compromisos
Diciembre2023Rev19Feb]]-Tabla1[[#This Row],[Compromisos
Diciembre2023]])</f>
        <v>0</v>
      </c>
      <c r="AB295" s="105">
        <f>IF(Tabla1[[#This Row],[Giros
Diciembre2023Rev19Feb]]="","",Tabla1[[#This Row],[Giros
Diciembre2023]]-Tabla1[[#This Row],[Giros
Diciembre2023Rev19Feb]])</f>
        <v>0</v>
      </c>
      <c r="AC295" s="74" t="s">
        <v>1446</v>
      </c>
      <c r="AD295" s="74" t="s">
        <v>1446</v>
      </c>
      <c r="AE295" s="74" t="s">
        <v>1460</v>
      </c>
      <c r="AF295" s="74" t="s">
        <v>1446</v>
      </c>
      <c r="AG295" s="74" t="s">
        <v>1446</v>
      </c>
      <c r="AH295" s="74" t="s">
        <v>1446</v>
      </c>
      <c r="AI295" s="78" t="s">
        <v>1528</v>
      </c>
      <c r="AJ295" s="74" t="s">
        <v>823</v>
      </c>
      <c r="AK295" s="74" t="s">
        <v>27</v>
      </c>
      <c r="AL295" s="74" t="s">
        <v>28</v>
      </c>
      <c r="AM295" s="74" t="s">
        <v>19</v>
      </c>
      <c r="AN295" s="79">
        <v>0</v>
      </c>
      <c r="AO295" s="79">
        <v>100</v>
      </c>
      <c r="AP295" s="79">
        <v>25</v>
      </c>
      <c r="AQ295" s="79">
        <v>23.1</v>
      </c>
      <c r="AR295" s="131">
        <v>92.4</v>
      </c>
      <c r="AS295" s="80"/>
      <c r="AT295" s="115">
        <v>23.1</v>
      </c>
      <c r="AU295" s="115">
        <v>92.4</v>
      </c>
      <c r="AV295" s="117" t="s">
        <v>2237</v>
      </c>
      <c r="AW295" s="115">
        <f>Tabla1[[#This Row],[TotalEjecuciónaDic20232]]-Tabla1[[#This Row],[TotalEjecuciónaDic2023]]</f>
        <v>0</v>
      </c>
      <c r="AX295" s="118"/>
      <c r="AY295" s="118"/>
      <c r="AZ295" s="118">
        <f>LEN(Tabla1[[#This Row],[Observaciones ajustadas]])</f>
        <v>0</v>
      </c>
      <c r="BA295" s="118">
        <f>LEN(Tabla1[[#This Row],[Observaciones ajustadas]])</f>
        <v>0</v>
      </c>
      <c r="BB295" s="118"/>
      <c r="BC295" s="166"/>
      <c r="BD295" s="159"/>
      <c r="BE295" s="163">
        <f t="shared" si="18"/>
        <v>1.8999999999999986</v>
      </c>
      <c r="BF295" s="163">
        <f t="shared" si="19"/>
        <v>107.6</v>
      </c>
      <c r="BG295" s="162">
        <f t="shared" si="20"/>
        <v>92.4</v>
      </c>
      <c r="BH295" s="162">
        <f t="shared" si="21"/>
        <v>23.1</v>
      </c>
    </row>
    <row r="296" spans="1:60" ht="48.6" customHeight="1" x14ac:dyDescent="0.2">
      <c r="A296" s="166" t="str">
        <f>Tabla1[[#This Row],[CEGE]]&amp;Tabla1[[#This Row],[CentroGestor]]&amp;"-"&amp;Tabla1[[#This Row],[CodProducto]]&amp;"-"&amp;Tabla1[[#This Row],[CodIndicadordeProducto2]]</f>
        <v>0201-010201-07-3</v>
      </c>
      <c r="B296" s="166" t="str">
        <f>D296&amp;Tabla1[[#This Row],[CodIndicadordeProducto2]]</f>
        <v>PM020101073</v>
      </c>
      <c r="C296" s="166" t="e">
        <f>VLOOKUP(B296,[1]Hoja1!$A$1:$A$507,1,0)</f>
        <v>#N/A</v>
      </c>
      <c r="D296" s="166" t="s">
        <v>2238</v>
      </c>
      <c r="E296" s="166" t="str">
        <f>Tabla1[[#This Row],[CEGE]]&amp;Tabla1[[#This Row],[CodProducto]]</f>
        <v>0201-0107</v>
      </c>
      <c r="F296" s="166" t="str">
        <f>Tabla1[[#This Row],[CEGE]]&amp;Tabla1[[#This Row],[CodProducto]]&amp;Tabla1[[#This Row],[Naturaleza]]&amp;Tabla1[[#This Row],[Periodicidad]]&amp;Tabla1[[#This Row],[UnidaddeMedida]]&amp;Tabla1[[#This Row],[LíneaBase]]&amp;Tabla1[[#This Row],[MetaPlan]]&amp;Tabla1[[#This Row],[MetaAnual]]</f>
        <v>0201-0107AcumuladoMensual%03510,5</v>
      </c>
      <c r="G296" s="73" t="s">
        <v>1399</v>
      </c>
      <c r="H296" s="74" t="s">
        <v>1710</v>
      </c>
      <c r="I296" s="74" t="s">
        <v>795</v>
      </c>
      <c r="J296" s="74" t="s">
        <v>796</v>
      </c>
      <c r="K296" s="74" t="s">
        <v>23</v>
      </c>
      <c r="L296" s="74" t="s">
        <v>825</v>
      </c>
      <c r="M296" s="75">
        <v>23628.028999999999</v>
      </c>
      <c r="N296" s="75">
        <v>26496.032464</v>
      </c>
      <c r="O296" s="75">
        <v>26496.032464</v>
      </c>
      <c r="P296" s="75">
        <v>22197.013622999999</v>
      </c>
      <c r="Q296" s="75">
        <v>10081.263730999999</v>
      </c>
      <c r="R296" s="76">
        <v>23628029000</v>
      </c>
      <c r="S296" s="76">
        <v>25513847988</v>
      </c>
      <c r="T296" s="76">
        <v>5759924</v>
      </c>
      <c r="U296" s="76">
        <v>25508088064</v>
      </c>
      <c r="V296" s="76">
        <v>17109954979</v>
      </c>
      <c r="W296" s="105">
        <v>25513847988</v>
      </c>
      <c r="X296" s="105">
        <v>25513847988</v>
      </c>
      <c r="Y296" s="105">
        <v>25508088064</v>
      </c>
      <c r="Z296" s="105">
        <v>17109954979</v>
      </c>
      <c r="AA296" s="105">
        <f>IF(Tabla1[[#This Row],[Compromisos
Diciembre2023Rev19Feb]]="","",Tabla1[[#This Row],[Compromisos
Diciembre2023Rev19Feb]]-Tabla1[[#This Row],[Compromisos
Diciembre2023]])</f>
        <v>0</v>
      </c>
      <c r="AB296" s="105">
        <f>IF(Tabla1[[#This Row],[Giros
Diciembre2023Rev19Feb]]="","",Tabla1[[#This Row],[Giros
Diciembre2023]]-Tabla1[[#This Row],[Giros
Diciembre2023Rev19Feb]])</f>
        <v>0</v>
      </c>
      <c r="AC296" s="74" t="s">
        <v>1460</v>
      </c>
      <c r="AD296" s="74" t="s">
        <v>1460</v>
      </c>
      <c r="AE296" s="74" t="s">
        <v>1460</v>
      </c>
      <c r="AF296" s="74" t="s">
        <v>1446</v>
      </c>
      <c r="AG296" s="74" t="s">
        <v>1446</v>
      </c>
      <c r="AH296" s="74" t="s">
        <v>1446</v>
      </c>
      <c r="AI296" s="78" t="s">
        <v>1531</v>
      </c>
      <c r="AJ296" s="74" t="s">
        <v>312</v>
      </c>
      <c r="AK296" s="74" t="s">
        <v>27</v>
      </c>
      <c r="AL296" s="74" t="s">
        <v>28</v>
      </c>
      <c r="AM296" s="74" t="s">
        <v>19</v>
      </c>
      <c r="AN296" s="79">
        <v>0</v>
      </c>
      <c r="AO296" s="79">
        <v>35</v>
      </c>
      <c r="AP296" s="79">
        <v>10.5</v>
      </c>
      <c r="AQ296" s="79">
        <v>10.5</v>
      </c>
      <c r="AR296" s="131">
        <v>100</v>
      </c>
      <c r="AS296" s="80"/>
      <c r="AT296" s="115">
        <v>10.5</v>
      </c>
      <c r="AU296" s="115">
        <v>100</v>
      </c>
      <c r="AV296" s="117" t="s">
        <v>2239</v>
      </c>
      <c r="AW296" s="115">
        <f>Tabla1[[#This Row],[TotalEjecuciónaDic20232]]-Tabla1[[#This Row],[TotalEjecuciónaDic2023]]</f>
        <v>0</v>
      </c>
      <c r="AX296" s="118"/>
      <c r="AY296" s="118"/>
      <c r="AZ296" s="118">
        <f>LEN(Tabla1[[#This Row],[Observaciones ajustadas]])</f>
        <v>0</v>
      </c>
      <c r="BA296" s="118">
        <f>LEN(Tabla1[[#This Row],[Observaciones ajustadas]])</f>
        <v>0</v>
      </c>
      <c r="BB296" s="118"/>
      <c r="BC296" s="166"/>
      <c r="BD296" s="159"/>
      <c r="BE296" s="163">
        <f t="shared" si="18"/>
        <v>0</v>
      </c>
      <c r="BF296" s="163">
        <f t="shared" si="19"/>
        <v>100</v>
      </c>
      <c r="BG296" s="162">
        <f t="shared" si="20"/>
        <v>100</v>
      </c>
      <c r="BH296" s="162">
        <f t="shared" si="21"/>
        <v>30</v>
      </c>
    </row>
    <row r="297" spans="1:60" ht="48.6" customHeight="1" x14ac:dyDescent="0.2">
      <c r="A297" s="166" t="str">
        <f>Tabla1[[#This Row],[CEGE]]&amp;Tabla1[[#This Row],[CentroGestor]]&amp;"-"&amp;Tabla1[[#This Row],[CodProducto]]&amp;"-"&amp;Tabla1[[#This Row],[CodIndicadordeProducto2]]</f>
        <v>0201-010201-08-4</v>
      </c>
      <c r="B297" s="166" t="str">
        <f>D297&amp;Tabla1[[#This Row],[CodIndicadordeProducto2]]</f>
        <v>PM020101084</v>
      </c>
      <c r="C297" s="166" t="e">
        <f>VLOOKUP(B297,[1]Hoja1!$A$1:$A$507,1,0)</f>
        <v>#N/A</v>
      </c>
      <c r="D297" s="166" t="s">
        <v>2240</v>
      </c>
      <c r="E297" s="166" t="str">
        <f>Tabla1[[#This Row],[CEGE]]&amp;Tabla1[[#This Row],[CodProducto]]</f>
        <v>0201-0108</v>
      </c>
      <c r="F297" s="166" t="str">
        <f>Tabla1[[#This Row],[CEGE]]&amp;Tabla1[[#This Row],[CodProducto]]&amp;Tabla1[[#This Row],[Naturaleza]]&amp;Tabla1[[#This Row],[Periodicidad]]&amp;Tabla1[[#This Row],[UnidaddeMedida]]&amp;Tabla1[[#This Row],[LíneaBase]]&amp;Tabla1[[#This Row],[MetaPlan]]&amp;Tabla1[[#This Row],[MetaAnual]]</f>
        <v>0201-0108ReducciónMensualVAL18,91717,4</v>
      </c>
      <c r="G297" s="73" t="s">
        <v>1399</v>
      </c>
      <c r="H297" s="74" t="s">
        <v>1710</v>
      </c>
      <c r="I297" s="74" t="s">
        <v>795</v>
      </c>
      <c r="J297" s="74" t="s">
        <v>796</v>
      </c>
      <c r="K297" s="74" t="s">
        <v>38</v>
      </c>
      <c r="L297" s="74" t="s">
        <v>1711</v>
      </c>
      <c r="M297" s="75">
        <v>8566.1980000000003</v>
      </c>
      <c r="N297" s="75">
        <v>9428.5128929999992</v>
      </c>
      <c r="O297" s="75">
        <v>9428.5128929999992</v>
      </c>
      <c r="P297" s="75">
        <v>8349.1427980000008</v>
      </c>
      <c r="Q297" s="75">
        <v>4124.4765209999996</v>
      </c>
      <c r="R297" s="76">
        <v>8566198000</v>
      </c>
      <c r="S297" s="76">
        <v>9239752461</v>
      </c>
      <c r="T297" s="76">
        <v>0</v>
      </c>
      <c r="U297" s="76">
        <v>9239752461</v>
      </c>
      <c r="V297" s="76">
        <v>6503982207</v>
      </c>
      <c r="W297" s="105">
        <v>9239752461</v>
      </c>
      <c r="X297" s="105">
        <v>9239752461</v>
      </c>
      <c r="Y297" s="105">
        <v>9239752461</v>
      </c>
      <c r="Z297" s="105">
        <v>6503982207</v>
      </c>
      <c r="AA297" s="105">
        <f>IF(Tabla1[[#This Row],[Compromisos
Diciembre2023Rev19Feb]]="","",Tabla1[[#This Row],[Compromisos
Diciembre2023Rev19Feb]]-Tabla1[[#This Row],[Compromisos
Diciembre2023]])</f>
        <v>0</v>
      </c>
      <c r="AB297" s="105">
        <f>IF(Tabla1[[#This Row],[Giros
Diciembre2023Rev19Feb]]="","",Tabla1[[#This Row],[Giros
Diciembre2023]]-Tabla1[[#This Row],[Giros
Diciembre2023Rev19Feb]])</f>
        <v>0</v>
      </c>
      <c r="AC297" s="74" t="s">
        <v>1446</v>
      </c>
      <c r="AD297" s="74" t="s">
        <v>1446</v>
      </c>
      <c r="AE297" s="74" t="s">
        <v>1446</v>
      </c>
      <c r="AF297" s="74" t="s">
        <v>1446</v>
      </c>
      <c r="AG297" s="74" t="s">
        <v>1446</v>
      </c>
      <c r="AH297" s="74" t="s">
        <v>1446</v>
      </c>
      <c r="AI297" s="78">
        <v>4</v>
      </c>
      <c r="AJ297" s="74" t="s">
        <v>332</v>
      </c>
      <c r="AK297" s="74" t="s">
        <v>234</v>
      </c>
      <c r="AL297" s="74" t="s">
        <v>28</v>
      </c>
      <c r="AM297" s="74" t="s">
        <v>29</v>
      </c>
      <c r="AN297" s="79">
        <v>18.899999999999999</v>
      </c>
      <c r="AO297" s="79">
        <v>17</v>
      </c>
      <c r="AP297" s="79">
        <v>17.399999999999999</v>
      </c>
      <c r="AQ297" s="79">
        <v>17.46</v>
      </c>
      <c r="AR297" s="157">
        <f>((AN297-AQ297)/(AN297-AP297))*100</f>
        <v>95.999999999999858</v>
      </c>
      <c r="AS297" s="80"/>
      <c r="AT297" s="115">
        <v>17.46</v>
      </c>
      <c r="AU297" s="115">
        <f>((AN297-AQ297)/(AN297-AP297))*100</f>
        <v>95.999999999999858</v>
      </c>
      <c r="AV297" s="117" t="s">
        <v>2241</v>
      </c>
      <c r="AW297" s="115">
        <f>Tabla1[[#This Row],[TotalEjecuciónaDic20232]]-Tabla1[[#This Row],[TotalEjecuciónaDic2023]]</f>
        <v>0</v>
      </c>
      <c r="AX297" s="118"/>
      <c r="AY297" s="118"/>
      <c r="AZ297" s="118">
        <f>LEN(Tabla1[[#This Row],[Observaciones ajustadas]])</f>
        <v>0</v>
      </c>
      <c r="BA297" s="118">
        <f>LEN(Tabla1[[#This Row],[Observaciones ajustadas]])</f>
        <v>0</v>
      </c>
      <c r="BB297" s="118"/>
      <c r="BC297" s="166"/>
      <c r="BD297" s="161">
        <f>IF(AQ297&gt;AP297,-AQ297/AP297*100,AQ297/AP297*100)</f>
        <v>-100.3448275862069</v>
      </c>
      <c r="BE297" s="163">
        <f t="shared" si="18"/>
        <v>-6.0000000000002274E-2</v>
      </c>
      <c r="BF297" s="163">
        <f t="shared" si="19"/>
        <v>99.655172413793096</v>
      </c>
      <c r="BG297" s="162">
        <f t="shared" si="20"/>
        <v>95.999999999999858</v>
      </c>
      <c r="BH297" s="162">
        <f t="shared" si="21"/>
        <v>75.789473684210463</v>
      </c>
    </row>
    <row r="298" spans="1:60" ht="48.6" customHeight="1" x14ac:dyDescent="0.2">
      <c r="A298" s="166" t="str">
        <f>Tabla1[[#This Row],[CEGE]]&amp;Tabla1[[#This Row],[CentroGestor]]&amp;"-"&amp;Tabla1[[#This Row],[CodProducto]]&amp;"-"&amp;Tabla1[[#This Row],[CodIndicadordeProducto2]]</f>
        <v>0201-010201-09-5</v>
      </c>
      <c r="B298" s="166" t="str">
        <f>D298&amp;Tabla1[[#This Row],[CodIndicadordeProducto2]]</f>
        <v>PM020101095</v>
      </c>
      <c r="C298" s="166" t="e">
        <f>VLOOKUP(B298,[1]Hoja1!$A$1:$A$507,1,0)</f>
        <v>#N/A</v>
      </c>
      <c r="D298" s="166" t="s">
        <v>2242</v>
      </c>
      <c r="E298" s="166" t="str">
        <f>Tabla1[[#This Row],[CEGE]]&amp;Tabla1[[#This Row],[CodProducto]]</f>
        <v>0201-0109</v>
      </c>
      <c r="F298" s="166" t="str">
        <f>Tabla1[[#This Row],[CEGE]]&amp;Tabla1[[#This Row],[CodProducto]]&amp;Tabla1[[#This Row],[Naturaleza]]&amp;Tabla1[[#This Row],[Periodicidad]]&amp;Tabla1[[#This Row],[UnidaddeMedida]]&amp;Tabla1[[#This Row],[LíneaBase]]&amp;Tabla1[[#This Row],[MetaPlan]]&amp;Tabla1[[#This Row],[MetaAnual]]</f>
        <v>0201-0109AcumuladoMensual%010020</v>
      </c>
      <c r="G298" s="73" t="s">
        <v>1399</v>
      </c>
      <c r="H298" s="74" t="s">
        <v>1710</v>
      </c>
      <c r="I298" s="74" t="s">
        <v>795</v>
      </c>
      <c r="J298" s="74" t="s">
        <v>796</v>
      </c>
      <c r="K298" s="74" t="s">
        <v>34</v>
      </c>
      <c r="L298" s="74" t="s">
        <v>1712</v>
      </c>
      <c r="M298" s="75">
        <v>5966.6369999999997</v>
      </c>
      <c r="N298" s="75">
        <v>6144.0593509999999</v>
      </c>
      <c r="O298" s="75">
        <v>6144.0593509999999</v>
      </c>
      <c r="P298" s="75">
        <v>4228.3482320000003</v>
      </c>
      <c r="Q298" s="75">
        <v>2088.8040150000002</v>
      </c>
      <c r="R298" s="76">
        <v>5966637000</v>
      </c>
      <c r="S298" s="76">
        <v>5183335361</v>
      </c>
      <c r="T298" s="76">
        <v>0</v>
      </c>
      <c r="U298" s="76">
        <v>5183335361</v>
      </c>
      <c r="V298" s="76">
        <v>3418037397</v>
      </c>
      <c r="W298" s="105">
        <v>5183335361</v>
      </c>
      <c r="X298" s="105">
        <v>5183335361</v>
      </c>
      <c r="Y298" s="105">
        <v>5183335361</v>
      </c>
      <c r="Z298" s="105">
        <v>3418037397</v>
      </c>
      <c r="AA298" s="105">
        <f>IF(Tabla1[[#This Row],[Compromisos
Diciembre2023Rev19Feb]]="","",Tabla1[[#This Row],[Compromisos
Diciembre2023Rev19Feb]]-Tabla1[[#This Row],[Compromisos
Diciembre2023]])</f>
        <v>0</v>
      </c>
      <c r="AB298" s="105">
        <f>IF(Tabla1[[#This Row],[Giros
Diciembre2023Rev19Feb]]="","",Tabla1[[#This Row],[Giros
Diciembre2023]]-Tabla1[[#This Row],[Giros
Diciembre2023Rev19Feb]])</f>
        <v>0</v>
      </c>
      <c r="AC298" s="74" t="s">
        <v>1460</v>
      </c>
      <c r="AD298" s="74" t="s">
        <v>1446</v>
      </c>
      <c r="AE298" s="74" t="s">
        <v>1446</v>
      </c>
      <c r="AF298" s="74" t="s">
        <v>1446</v>
      </c>
      <c r="AG298" s="74" t="s">
        <v>1446</v>
      </c>
      <c r="AH298" s="74" t="s">
        <v>1446</v>
      </c>
      <c r="AI298" s="78" t="s">
        <v>1369</v>
      </c>
      <c r="AJ298" s="74" t="s">
        <v>336</v>
      </c>
      <c r="AK298" s="74" t="s">
        <v>27</v>
      </c>
      <c r="AL298" s="74" t="s">
        <v>28</v>
      </c>
      <c r="AM298" s="74" t="s">
        <v>19</v>
      </c>
      <c r="AN298" s="79">
        <v>0</v>
      </c>
      <c r="AO298" s="79">
        <v>100</v>
      </c>
      <c r="AP298" s="79">
        <v>20</v>
      </c>
      <c r="AQ298" s="79">
        <v>18.309999999999999</v>
      </c>
      <c r="AR298" s="131">
        <v>91.55</v>
      </c>
      <c r="AS298" s="80"/>
      <c r="AT298" s="115">
        <v>18.309999999999999</v>
      </c>
      <c r="AU298" s="115">
        <v>91.55</v>
      </c>
      <c r="AV298" s="117" t="s">
        <v>2243</v>
      </c>
      <c r="AW298" s="115">
        <f>Tabla1[[#This Row],[TotalEjecuciónaDic20232]]-Tabla1[[#This Row],[TotalEjecuciónaDic2023]]</f>
        <v>0</v>
      </c>
      <c r="AX298" s="118"/>
      <c r="AY298" s="118"/>
      <c r="AZ298" s="118">
        <f>LEN(Tabla1[[#This Row],[Observaciones ajustadas]])</f>
        <v>0</v>
      </c>
      <c r="BA298" s="118">
        <f>LEN(Tabla1[[#This Row],[Observaciones ajustadas]])</f>
        <v>0</v>
      </c>
      <c r="BB298" s="118"/>
      <c r="BC298" s="166"/>
      <c r="BD298" s="166"/>
      <c r="BE298" s="166"/>
      <c r="BF298" s="166"/>
      <c r="BG298" s="166"/>
      <c r="BH298" s="166"/>
    </row>
    <row r="299" spans="1:60" ht="48.6" customHeight="1" x14ac:dyDescent="0.2">
      <c r="A299" s="166" t="str">
        <f>Tabla1[[#This Row],[CEGE]]&amp;Tabla1[[#This Row],[CentroGestor]]&amp;"-"&amp;Tabla1[[#This Row],[CodProducto]]&amp;"-"&amp;Tabla1[[#This Row],[CodIndicadordeProducto2]]</f>
        <v>0201-010201-10-6</v>
      </c>
      <c r="B299" s="166" t="str">
        <f>D299&amp;Tabla1[[#This Row],[CodIndicadordeProducto2]]</f>
        <v>PM020101106</v>
      </c>
      <c r="C299" s="166" t="e">
        <f>VLOOKUP(B299,[1]Hoja1!$A$1:$A$507,1,0)</f>
        <v>#N/A</v>
      </c>
      <c r="D299" s="166" t="s">
        <v>2244</v>
      </c>
      <c r="E299" s="166" t="str">
        <f>Tabla1[[#This Row],[CEGE]]&amp;Tabla1[[#This Row],[CodProducto]]</f>
        <v>0201-0110</v>
      </c>
      <c r="F299" s="166" t="str">
        <f>Tabla1[[#This Row],[CEGE]]&amp;Tabla1[[#This Row],[CodProducto]]&amp;Tabla1[[#This Row],[Naturaleza]]&amp;Tabla1[[#This Row],[Periodicidad]]&amp;Tabla1[[#This Row],[UnidaddeMedida]]&amp;Tabla1[[#This Row],[LíneaBase]]&amp;Tabla1[[#This Row],[MetaPlan]]&amp;Tabla1[[#This Row],[MetaAnual]]</f>
        <v>0201-0110CapacidadMensualVAL302356284805</v>
      </c>
      <c r="G299" s="73" t="s">
        <v>1399</v>
      </c>
      <c r="H299" s="74" t="s">
        <v>1710</v>
      </c>
      <c r="I299" s="74" t="s">
        <v>795</v>
      </c>
      <c r="J299" s="74" t="s">
        <v>796</v>
      </c>
      <c r="K299" s="74" t="s">
        <v>164</v>
      </c>
      <c r="L299" s="74" t="s">
        <v>845</v>
      </c>
      <c r="M299" s="75">
        <v>3506.13</v>
      </c>
      <c r="N299" s="75">
        <v>3063.411885</v>
      </c>
      <c r="O299" s="75">
        <v>3063.411885</v>
      </c>
      <c r="P299" s="75">
        <v>2758.189695</v>
      </c>
      <c r="Q299" s="75">
        <v>1362.545719</v>
      </c>
      <c r="R299" s="76">
        <v>3506130000</v>
      </c>
      <c r="S299" s="76">
        <v>3121497024</v>
      </c>
      <c r="T299" s="76">
        <v>0</v>
      </c>
      <c r="U299" s="76">
        <v>3121497024</v>
      </c>
      <c r="V299" s="76">
        <v>2148629788</v>
      </c>
      <c r="W299" s="105">
        <v>3121497024</v>
      </c>
      <c r="X299" s="105">
        <v>3121497024</v>
      </c>
      <c r="Y299" s="105">
        <v>3121497024</v>
      </c>
      <c r="Z299" s="105">
        <v>2148629788</v>
      </c>
      <c r="AA299" s="105">
        <f>IF(Tabla1[[#This Row],[Compromisos
Diciembre2023Rev19Feb]]="","",Tabla1[[#This Row],[Compromisos
Diciembre2023Rev19Feb]]-Tabla1[[#This Row],[Compromisos
Diciembre2023]])</f>
        <v>0</v>
      </c>
      <c r="AB299" s="105">
        <f>IF(Tabla1[[#This Row],[Giros
Diciembre2023Rev19Feb]]="","",Tabla1[[#This Row],[Giros
Diciembre2023]]-Tabla1[[#This Row],[Giros
Diciembre2023Rev19Feb]])</f>
        <v>0</v>
      </c>
      <c r="AC299" s="74" t="s">
        <v>1460</v>
      </c>
      <c r="AD299" s="74" t="s">
        <v>1446</v>
      </c>
      <c r="AE299" s="74" t="s">
        <v>1446</v>
      </c>
      <c r="AF299" s="74" t="s">
        <v>1446</v>
      </c>
      <c r="AG299" s="74" t="s">
        <v>1446</v>
      </c>
      <c r="AH299" s="74" t="s">
        <v>1446</v>
      </c>
      <c r="AI299" s="78" t="s">
        <v>1501</v>
      </c>
      <c r="AJ299" s="74" t="s">
        <v>340</v>
      </c>
      <c r="AK299" s="82" t="s">
        <v>75</v>
      </c>
      <c r="AL299" s="74" t="s">
        <v>28</v>
      </c>
      <c r="AM299" s="82" t="s">
        <v>29</v>
      </c>
      <c r="AN299" s="79">
        <v>3023</v>
      </c>
      <c r="AO299" s="79">
        <v>5628</v>
      </c>
      <c r="AP299" s="79">
        <v>4805</v>
      </c>
      <c r="AQ299" s="79">
        <v>5436</v>
      </c>
      <c r="AR299" s="131">
        <v>113.13215400624399</v>
      </c>
      <c r="AS299" s="80"/>
      <c r="AT299" s="115">
        <v>5436</v>
      </c>
      <c r="AU299" s="115">
        <v>113.13215400624399</v>
      </c>
      <c r="AV299" s="117" t="s">
        <v>2245</v>
      </c>
      <c r="AW299" s="115">
        <f>Tabla1[[#This Row],[TotalEjecuciónaDic20232]]-Tabla1[[#This Row],[TotalEjecuciónaDic2023]]</f>
        <v>0</v>
      </c>
      <c r="AX299" s="118"/>
      <c r="AY299" s="118"/>
      <c r="AZ299" s="118">
        <f>LEN(Tabla1[[#This Row],[Observaciones ajustadas]])</f>
        <v>0</v>
      </c>
      <c r="BA299" s="118">
        <f>LEN(Tabla1[[#This Row],[Observaciones ajustadas]])</f>
        <v>0</v>
      </c>
      <c r="BB299" s="118"/>
      <c r="BC299" s="166"/>
      <c r="BD299" s="166"/>
      <c r="BE299" s="166"/>
      <c r="BF299" s="166"/>
      <c r="BG299" s="166"/>
      <c r="BH299" s="166"/>
    </row>
    <row r="300" spans="1:60" ht="48.6" customHeight="1" x14ac:dyDescent="0.2">
      <c r="A300" s="166" t="str">
        <f>Tabla1[[#This Row],[CEGE]]&amp;Tabla1[[#This Row],[CentroGestor]]&amp;"-"&amp;Tabla1[[#This Row],[CodProducto]]&amp;"-"&amp;Tabla1[[#This Row],[CodIndicadordeProducto2]]</f>
        <v>0201-010201-10-7</v>
      </c>
      <c r="B300" s="166" t="str">
        <f>D300&amp;Tabla1[[#This Row],[CodIndicadordeProducto2]]</f>
        <v>PM020101107</v>
      </c>
      <c r="C300" s="166" t="e">
        <f>VLOOKUP(B300,[1]Hoja1!$A$1:$A$507,1,0)</f>
        <v>#N/A</v>
      </c>
      <c r="D300" s="166" t="s">
        <v>2244</v>
      </c>
      <c r="E300" s="166" t="str">
        <f>Tabla1[[#This Row],[CEGE]]&amp;Tabla1[[#This Row],[CodProducto]]</f>
        <v>0201-0110</v>
      </c>
      <c r="F300" s="166" t="str">
        <f>Tabla1[[#This Row],[CEGE]]&amp;Tabla1[[#This Row],[CodProducto]]&amp;Tabla1[[#This Row],[Naturaleza]]&amp;Tabla1[[#This Row],[Periodicidad]]&amp;Tabla1[[#This Row],[UnidaddeMedida]]&amp;Tabla1[[#This Row],[LíneaBase]]&amp;Tabla1[[#This Row],[MetaPlan]]&amp;Tabla1[[#This Row],[MetaAnual]]</f>
        <v>0201-0110CapacidadMensualVAL235749594327</v>
      </c>
      <c r="G300" s="73" t="s">
        <v>1399</v>
      </c>
      <c r="H300" s="74" t="s">
        <v>1710</v>
      </c>
      <c r="I300" s="74" t="s">
        <v>795</v>
      </c>
      <c r="J300" s="74" t="s">
        <v>796</v>
      </c>
      <c r="K300" s="74" t="s">
        <v>164</v>
      </c>
      <c r="L300" s="74" t="s">
        <v>845</v>
      </c>
      <c r="M300" s="75">
        <v>0</v>
      </c>
      <c r="N300" s="75">
        <v>0</v>
      </c>
      <c r="O300" s="75">
        <v>0</v>
      </c>
      <c r="P300" s="75">
        <v>0</v>
      </c>
      <c r="Q300" s="75">
        <v>0</v>
      </c>
      <c r="R300" s="76" t="s">
        <v>69</v>
      </c>
      <c r="S300" s="76" t="s">
        <v>69</v>
      </c>
      <c r="T300" s="76" t="s">
        <v>69</v>
      </c>
      <c r="U300" s="76" t="s">
        <v>69</v>
      </c>
      <c r="V300" s="76" t="s">
        <v>69</v>
      </c>
      <c r="W300" s="76" t="s">
        <v>69</v>
      </c>
      <c r="X300" s="76" t="s">
        <v>69</v>
      </c>
      <c r="Y300" s="76" t="s">
        <v>69</v>
      </c>
      <c r="Z300" s="76" t="s">
        <v>69</v>
      </c>
      <c r="AA300" s="105" t="str">
        <f>IF(Tabla1[[#This Row],[Compromisos
Diciembre2023Rev19Feb]]="","",Tabla1[[#This Row],[Compromisos
Diciembre2023Rev19Feb]]-Tabla1[[#This Row],[Compromisos
Diciembre2023]])</f>
        <v/>
      </c>
      <c r="AB300" s="105" t="str">
        <f>IF(Tabla1[[#This Row],[Giros
Diciembre2023Rev19Feb]]="","",Tabla1[[#This Row],[Giros
Diciembre2023]]-Tabla1[[#This Row],[Giros
Diciembre2023Rev19Feb]])</f>
        <v/>
      </c>
      <c r="AC300" s="74" t="s">
        <v>69</v>
      </c>
      <c r="AD300" s="74" t="s">
        <v>69</v>
      </c>
      <c r="AE300" s="74" t="s">
        <v>69</v>
      </c>
      <c r="AF300" s="74" t="s">
        <v>69</v>
      </c>
      <c r="AG300" s="74" t="s">
        <v>69</v>
      </c>
      <c r="AH300" s="74" t="s">
        <v>69</v>
      </c>
      <c r="AI300" s="78" t="s">
        <v>1536</v>
      </c>
      <c r="AJ300" s="74" t="s">
        <v>342</v>
      </c>
      <c r="AK300" s="82" t="s">
        <v>75</v>
      </c>
      <c r="AL300" s="74" t="s">
        <v>28</v>
      </c>
      <c r="AM300" s="82" t="s">
        <v>29</v>
      </c>
      <c r="AN300" s="79">
        <v>2357</v>
      </c>
      <c r="AO300" s="79">
        <v>4959</v>
      </c>
      <c r="AP300" s="79">
        <v>4327</v>
      </c>
      <c r="AQ300" s="79">
        <v>4654</v>
      </c>
      <c r="AR300" s="131">
        <v>107.557198983129</v>
      </c>
      <c r="AS300" s="80"/>
      <c r="AT300" s="115">
        <v>4654</v>
      </c>
      <c r="AU300" s="115">
        <v>107.557198983129</v>
      </c>
      <c r="AV300" s="117" t="s">
        <v>2246</v>
      </c>
      <c r="AW300" s="115">
        <f>Tabla1[[#This Row],[TotalEjecuciónaDic20232]]-Tabla1[[#This Row],[TotalEjecuciónaDic2023]]</f>
        <v>0</v>
      </c>
      <c r="AX300" s="118"/>
      <c r="AY300" s="118"/>
      <c r="AZ300" s="118">
        <f>LEN(Tabla1[[#This Row],[Observaciones ajustadas]])</f>
        <v>0</v>
      </c>
      <c r="BA300" s="118">
        <f>LEN(Tabla1[[#This Row],[Observaciones ajustadas]])</f>
        <v>0</v>
      </c>
      <c r="BB300" s="118"/>
      <c r="BC300" s="166"/>
      <c r="BD300" s="166"/>
      <c r="BE300" s="166"/>
      <c r="BF300" s="166"/>
      <c r="BG300" s="166"/>
      <c r="BH300" s="166"/>
    </row>
    <row r="301" spans="1:60" ht="48.6" customHeight="1" x14ac:dyDescent="0.2">
      <c r="A301" s="166" t="str">
        <f>Tabla1[[#This Row],[CEGE]]&amp;Tabla1[[#This Row],[CentroGestor]]&amp;"-"&amp;Tabla1[[#This Row],[CodProducto]]&amp;"-"&amp;Tabla1[[#This Row],[CodIndicadordeProducto2]]</f>
        <v>0201-010201-11-8</v>
      </c>
      <c r="B301" s="166" t="str">
        <f>D301&amp;Tabla1[[#This Row],[CodIndicadordeProducto2]]</f>
        <v>PM020101118</v>
      </c>
      <c r="C301" s="166" t="e">
        <f>VLOOKUP(B301,[1]Hoja1!$A$1:$A$507,1,0)</f>
        <v>#N/A</v>
      </c>
      <c r="D301" s="166" t="s">
        <v>2247</v>
      </c>
      <c r="E301" s="166" t="str">
        <f>Tabla1[[#This Row],[CEGE]]&amp;Tabla1[[#This Row],[CodProducto]]</f>
        <v>0201-0111</v>
      </c>
      <c r="F301" s="166" t="str">
        <f>Tabla1[[#This Row],[CEGE]]&amp;Tabla1[[#This Row],[CodProducto]]&amp;Tabla1[[#This Row],[Naturaleza]]&amp;Tabla1[[#This Row],[Periodicidad]]&amp;Tabla1[[#This Row],[UnidaddeMedida]]&amp;Tabla1[[#This Row],[LíneaBase]]&amp;Tabla1[[#This Row],[MetaPlan]]&amp;Tabla1[[#This Row],[MetaAnual]]</f>
        <v>0201-0111CapacidadMensual%99,5100100</v>
      </c>
      <c r="G301" s="73" t="s">
        <v>1399</v>
      </c>
      <c r="H301" s="74" t="s">
        <v>1710</v>
      </c>
      <c r="I301" s="74" t="s">
        <v>795</v>
      </c>
      <c r="J301" s="74" t="s">
        <v>796</v>
      </c>
      <c r="K301" s="74" t="s">
        <v>42</v>
      </c>
      <c r="L301" s="74" t="s">
        <v>820</v>
      </c>
      <c r="M301" s="75">
        <v>47425.341999999997</v>
      </c>
      <c r="N301" s="75">
        <v>51065.495942000001</v>
      </c>
      <c r="O301" s="75">
        <v>51065.495942000001</v>
      </c>
      <c r="P301" s="75">
        <v>39337.17553</v>
      </c>
      <c r="Q301" s="75">
        <v>19403.206991999999</v>
      </c>
      <c r="R301" s="76">
        <v>47425342000</v>
      </c>
      <c r="S301" s="76">
        <v>45891942581</v>
      </c>
      <c r="T301" s="76">
        <v>15811947</v>
      </c>
      <c r="U301" s="76">
        <v>45876130634</v>
      </c>
      <c r="V301" s="76">
        <v>30612222022</v>
      </c>
      <c r="W301" s="105">
        <v>45891942581</v>
      </c>
      <c r="X301" s="105">
        <v>45891942581</v>
      </c>
      <c r="Y301" s="105">
        <v>45876130634</v>
      </c>
      <c r="Z301" s="105">
        <v>30612222022</v>
      </c>
      <c r="AA301" s="105">
        <f>IF(Tabla1[[#This Row],[Compromisos
Diciembre2023Rev19Feb]]="","",Tabla1[[#This Row],[Compromisos
Diciembre2023Rev19Feb]]-Tabla1[[#This Row],[Compromisos
Diciembre2023]])</f>
        <v>0</v>
      </c>
      <c r="AB301" s="105">
        <f>IF(Tabla1[[#This Row],[Giros
Diciembre2023Rev19Feb]]="","",Tabla1[[#This Row],[Giros
Diciembre2023]]-Tabla1[[#This Row],[Giros
Diciembre2023Rev19Feb]])</f>
        <v>0</v>
      </c>
      <c r="AC301" s="74" t="s">
        <v>1446</v>
      </c>
      <c r="AD301" s="74" t="s">
        <v>1446</v>
      </c>
      <c r="AE301" s="74" t="s">
        <v>1446</v>
      </c>
      <c r="AF301" s="74" t="s">
        <v>1446</v>
      </c>
      <c r="AG301" s="74" t="s">
        <v>1446</v>
      </c>
      <c r="AH301" s="74" t="s">
        <v>1446</v>
      </c>
      <c r="AI301" s="78" t="s">
        <v>1617</v>
      </c>
      <c r="AJ301" s="74" t="s">
        <v>308</v>
      </c>
      <c r="AK301" s="82" t="s">
        <v>75</v>
      </c>
      <c r="AL301" s="74" t="s">
        <v>28</v>
      </c>
      <c r="AM301" s="74" t="s">
        <v>19</v>
      </c>
      <c r="AN301" s="79">
        <v>99.5</v>
      </c>
      <c r="AO301" s="79">
        <v>100</v>
      </c>
      <c r="AP301" s="79">
        <v>100</v>
      </c>
      <c r="AQ301" s="79">
        <v>100</v>
      </c>
      <c r="AR301" s="136">
        <v>100</v>
      </c>
      <c r="AS301" s="80"/>
      <c r="AT301" s="115">
        <v>100</v>
      </c>
      <c r="AU301" s="115">
        <v>100</v>
      </c>
      <c r="AV301" s="117" t="s">
        <v>2248</v>
      </c>
      <c r="AW301" s="115">
        <f>Tabla1[[#This Row],[TotalEjecuciónaDic20232]]-Tabla1[[#This Row],[TotalEjecuciónaDic2023]]</f>
        <v>0</v>
      </c>
      <c r="AX301" s="118"/>
      <c r="AY301" s="118"/>
      <c r="AZ301" s="118">
        <f>LEN(Tabla1[[#This Row],[Observaciones ajustadas]])</f>
        <v>0</v>
      </c>
      <c r="BA301" s="118">
        <f>LEN(Tabla1[[#This Row],[Observaciones ajustadas]])</f>
        <v>0</v>
      </c>
      <c r="BB301" s="118"/>
      <c r="BC301" s="166"/>
      <c r="BD301" s="166"/>
      <c r="BE301" s="166"/>
      <c r="BF301" s="166"/>
      <c r="BG301" s="166"/>
      <c r="BH301" s="166"/>
    </row>
    <row r="302" spans="1:60" ht="48.6" customHeight="1" x14ac:dyDescent="0.2">
      <c r="A302" s="166" t="str">
        <f>Tabla1[[#This Row],[CEGE]]&amp;Tabla1[[#This Row],[CentroGestor]]&amp;"-"&amp;Tabla1[[#This Row],[CodProducto]]&amp;"-"&amp;Tabla1[[#This Row],[CodIndicadordeProducto2]]</f>
        <v>0201-010201-12-9</v>
      </c>
      <c r="B302" s="166" t="str">
        <f>D302&amp;Tabla1[[#This Row],[CodIndicadordeProducto2]]</f>
        <v>PM020101129</v>
      </c>
      <c r="C302" s="166" t="e">
        <f>VLOOKUP(B302,[1]Hoja1!$A$1:$A$507,1,0)</f>
        <v>#N/A</v>
      </c>
      <c r="D302" s="166" t="s">
        <v>2249</v>
      </c>
      <c r="E302" s="166" t="str">
        <f>Tabla1[[#This Row],[CEGE]]&amp;Tabla1[[#This Row],[CodProducto]]</f>
        <v>0201-0112</v>
      </c>
      <c r="F302" s="166" t="str">
        <f>Tabla1[[#This Row],[CEGE]]&amp;Tabla1[[#This Row],[CodProducto]]&amp;Tabla1[[#This Row],[Naturaleza]]&amp;Tabla1[[#This Row],[Periodicidad]]&amp;Tabla1[[#This Row],[UnidaddeMedida]]&amp;Tabla1[[#This Row],[LíneaBase]]&amp;Tabla1[[#This Row],[MetaPlan]]&amp;Tabla1[[#This Row],[MetaAnual]]</f>
        <v>0201-0112AcumuladoMensual%010025</v>
      </c>
      <c r="G302" s="73" t="s">
        <v>1399</v>
      </c>
      <c r="H302" s="74" t="s">
        <v>1710</v>
      </c>
      <c r="I302" s="74" t="s">
        <v>795</v>
      </c>
      <c r="J302" s="74" t="s">
        <v>796</v>
      </c>
      <c r="K302" s="74" t="s">
        <v>46</v>
      </c>
      <c r="L302" s="74" t="s">
        <v>816</v>
      </c>
      <c r="M302" s="75">
        <v>61982.8</v>
      </c>
      <c r="N302" s="75">
        <v>63977.008564999996</v>
      </c>
      <c r="O302" s="75">
        <v>63977.008564999996</v>
      </c>
      <c r="P302" s="75">
        <v>51322.062557999998</v>
      </c>
      <c r="Q302" s="75">
        <v>23562.798126999998</v>
      </c>
      <c r="R302" s="76">
        <v>61982800000</v>
      </c>
      <c r="S302" s="76">
        <v>64548390332</v>
      </c>
      <c r="T302" s="76">
        <v>2544511901</v>
      </c>
      <c r="U302" s="76">
        <v>62003878431</v>
      </c>
      <c r="V302" s="76">
        <v>41080643419</v>
      </c>
      <c r="W302" s="105">
        <v>64548390332</v>
      </c>
      <c r="X302" s="105">
        <v>64548390332</v>
      </c>
      <c r="Y302" s="105">
        <v>62003878431</v>
      </c>
      <c r="Z302" s="105">
        <v>41080643419</v>
      </c>
      <c r="AA302" s="105">
        <f>IF(Tabla1[[#This Row],[Compromisos
Diciembre2023Rev19Feb]]="","",Tabla1[[#This Row],[Compromisos
Diciembre2023Rev19Feb]]-Tabla1[[#This Row],[Compromisos
Diciembre2023]])</f>
        <v>0</v>
      </c>
      <c r="AB302" s="105">
        <f>IF(Tabla1[[#This Row],[Giros
Diciembre2023Rev19Feb]]="","",Tabla1[[#This Row],[Giros
Diciembre2023]]-Tabla1[[#This Row],[Giros
Diciembre2023Rev19Feb]])</f>
        <v>0</v>
      </c>
      <c r="AC302" s="74" t="s">
        <v>1460</v>
      </c>
      <c r="AD302" s="74" t="s">
        <v>1446</v>
      </c>
      <c r="AE302" s="74" t="s">
        <v>1446</v>
      </c>
      <c r="AF302" s="74" t="s">
        <v>1446</v>
      </c>
      <c r="AG302" s="74" t="s">
        <v>1446</v>
      </c>
      <c r="AH302" s="74" t="s">
        <v>1446</v>
      </c>
      <c r="AI302" s="78" t="s">
        <v>1540</v>
      </c>
      <c r="AJ302" s="74" t="s">
        <v>304</v>
      </c>
      <c r="AK302" s="74" t="s">
        <v>27</v>
      </c>
      <c r="AL302" s="74" t="s">
        <v>28</v>
      </c>
      <c r="AM302" s="74" t="s">
        <v>19</v>
      </c>
      <c r="AN302" s="79">
        <v>0</v>
      </c>
      <c r="AO302" s="79">
        <v>100</v>
      </c>
      <c r="AP302" s="79">
        <v>25</v>
      </c>
      <c r="AQ302" s="79">
        <v>22.91</v>
      </c>
      <c r="AR302" s="131">
        <v>91.64</v>
      </c>
      <c r="AS302" s="80"/>
      <c r="AT302" s="115">
        <v>22.91</v>
      </c>
      <c r="AU302" s="115">
        <v>91.64</v>
      </c>
      <c r="AV302" s="117" t="s">
        <v>2250</v>
      </c>
      <c r="AW302" s="115">
        <f>Tabla1[[#This Row],[TotalEjecuciónaDic20232]]-Tabla1[[#This Row],[TotalEjecuciónaDic2023]]</f>
        <v>0</v>
      </c>
      <c r="AX302" s="118"/>
      <c r="AY302" s="118"/>
      <c r="AZ302" s="118">
        <f>LEN(Tabla1[[#This Row],[Observaciones ajustadas]])</f>
        <v>0</v>
      </c>
      <c r="BA302" s="118">
        <f>LEN(Tabla1[[#This Row],[Observaciones ajustadas]])</f>
        <v>0</v>
      </c>
      <c r="BB302" s="118"/>
      <c r="BC302" s="166"/>
      <c r="BD302" s="166"/>
      <c r="BE302" s="166"/>
      <c r="BF302" s="166"/>
      <c r="BG302" s="166"/>
      <c r="BH302" s="166"/>
    </row>
    <row r="303" spans="1:60" ht="48.6" customHeight="1" x14ac:dyDescent="0.2">
      <c r="A303" s="166" t="str">
        <f>Tabla1[[#This Row],[CEGE]]&amp;Tabla1[[#This Row],[CentroGestor]]&amp;"-"&amp;Tabla1[[#This Row],[CodProducto]]&amp;"-"&amp;Tabla1[[#This Row],[CodIndicadordeProducto2]]</f>
        <v>0201-010201-13-10</v>
      </c>
      <c r="B303" s="166" t="str">
        <f>D303&amp;Tabla1[[#This Row],[CodIndicadordeProducto2]]</f>
        <v>PM0201011310</v>
      </c>
      <c r="C303" s="166" t="e">
        <f>VLOOKUP(B303,[1]Hoja1!$A$1:$A$507,1,0)</f>
        <v>#N/A</v>
      </c>
      <c r="D303" s="166" t="s">
        <v>2251</v>
      </c>
      <c r="E303" s="166" t="str">
        <f>Tabla1[[#This Row],[CEGE]]&amp;Tabla1[[#This Row],[CodProducto]]</f>
        <v>0201-0113</v>
      </c>
      <c r="F303" s="166" t="str">
        <f>Tabla1[[#This Row],[CEGE]]&amp;Tabla1[[#This Row],[CodProducto]]&amp;Tabla1[[#This Row],[Naturaleza]]&amp;Tabla1[[#This Row],[Periodicidad]]&amp;Tabla1[[#This Row],[UnidaddeMedida]]&amp;Tabla1[[#This Row],[LíneaBase]]&amp;Tabla1[[#This Row],[MetaPlan]]&amp;Tabla1[[#This Row],[MetaAnual]]</f>
        <v>0201-0113AcumuladoMensual%0336,6</v>
      </c>
      <c r="G303" s="73" t="s">
        <v>1399</v>
      </c>
      <c r="H303" s="74" t="s">
        <v>1710</v>
      </c>
      <c r="I303" s="74" t="s">
        <v>795</v>
      </c>
      <c r="J303" s="74" t="s">
        <v>796</v>
      </c>
      <c r="K303" s="74" t="s">
        <v>31</v>
      </c>
      <c r="L303" s="74" t="s">
        <v>806</v>
      </c>
      <c r="M303" s="75">
        <v>155659.196</v>
      </c>
      <c r="N303" s="75">
        <v>158979.66803299999</v>
      </c>
      <c r="O303" s="75">
        <v>158979.66803299999</v>
      </c>
      <c r="P303" s="75">
        <v>140133.125937</v>
      </c>
      <c r="Q303" s="75">
        <v>65290.250476000001</v>
      </c>
      <c r="R303" s="76">
        <v>155659196000</v>
      </c>
      <c r="S303" s="76">
        <v>162104582863</v>
      </c>
      <c r="T303" s="76">
        <v>63317872</v>
      </c>
      <c r="U303" s="76">
        <v>162041264991</v>
      </c>
      <c r="V303" s="76">
        <v>113477740885</v>
      </c>
      <c r="W303" s="105">
        <v>162104582863</v>
      </c>
      <c r="X303" s="105">
        <v>162104582863</v>
      </c>
      <c r="Y303" s="105">
        <v>162041264991</v>
      </c>
      <c r="Z303" s="105">
        <v>113477740885</v>
      </c>
      <c r="AA303" s="105">
        <f>IF(Tabla1[[#This Row],[Compromisos
Diciembre2023Rev19Feb]]="","",Tabla1[[#This Row],[Compromisos
Diciembre2023Rev19Feb]]-Tabla1[[#This Row],[Compromisos
Diciembre2023]])</f>
        <v>0</v>
      </c>
      <c r="AB303" s="105">
        <f>IF(Tabla1[[#This Row],[Giros
Diciembre2023Rev19Feb]]="","",Tabla1[[#This Row],[Giros
Diciembre2023]]-Tabla1[[#This Row],[Giros
Diciembre2023Rev19Feb]])</f>
        <v>0</v>
      </c>
      <c r="AC303" s="74" t="s">
        <v>1460</v>
      </c>
      <c r="AD303" s="74" t="s">
        <v>1446</v>
      </c>
      <c r="AE303" s="74" t="s">
        <v>1460</v>
      </c>
      <c r="AF303" s="74" t="s">
        <v>1460</v>
      </c>
      <c r="AG303" s="74" t="s">
        <v>1460</v>
      </c>
      <c r="AH303" s="74" t="s">
        <v>1460</v>
      </c>
      <c r="AI303" s="78" t="s">
        <v>164</v>
      </c>
      <c r="AJ303" s="74" t="s">
        <v>807</v>
      </c>
      <c r="AK303" s="74" t="s">
        <v>27</v>
      </c>
      <c r="AL303" s="74" t="s">
        <v>28</v>
      </c>
      <c r="AM303" s="74" t="s">
        <v>19</v>
      </c>
      <c r="AN303" s="79">
        <v>0</v>
      </c>
      <c r="AO303" s="79">
        <v>33</v>
      </c>
      <c r="AP303" s="79">
        <v>6.6</v>
      </c>
      <c r="AQ303" s="79">
        <v>6.05</v>
      </c>
      <c r="AR303" s="131">
        <v>91.6666666666666</v>
      </c>
      <c r="AS303" s="80"/>
      <c r="AT303" s="115">
        <v>6.05</v>
      </c>
      <c r="AU303" s="115">
        <v>91.6666666666666</v>
      </c>
      <c r="AV303" s="117" t="s">
        <v>2252</v>
      </c>
      <c r="AW303" s="115">
        <f>Tabla1[[#This Row],[TotalEjecuciónaDic20232]]-Tabla1[[#This Row],[TotalEjecuciónaDic2023]]</f>
        <v>0</v>
      </c>
      <c r="AX303" s="118"/>
      <c r="AY303" s="118"/>
      <c r="AZ303" s="118">
        <f>LEN(Tabla1[[#This Row],[Observaciones ajustadas]])</f>
        <v>0</v>
      </c>
      <c r="BA303" s="118">
        <f>LEN(Tabla1[[#This Row],[Observaciones ajustadas]])</f>
        <v>0</v>
      </c>
      <c r="BB303" s="118"/>
      <c r="BC303" s="166"/>
      <c r="BD303" s="166"/>
      <c r="BE303" s="166"/>
      <c r="BF303" s="166"/>
      <c r="BG303" s="166"/>
      <c r="BH303" s="166"/>
    </row>
    <row r="304" spans="1:60" ht="48.6" customHeight="1" x14ac:dyDescent="0.2">
      <c r="A304" s="166" t="str">
        <f>Tabla1[[#This Row],[CEGE]]&amp;Tabla1[[#This Row],[CentroGestor]]&amp;"-"&amp;Tabla1[[#This Row],[CodProducto]]&amp;"-"&amp;Tabla1[[#This Row],[CodIndicadordeProducto2]]</f>
        <v>0201-010201-13-11</v>
      </c>
      <c r="B304" s="166" t="str">
        <f>D304&amp;Tabla1[[#This Row],[CodIndicadordeProducto2]]</f>
        <v>PM0201011311</v>
      </c>
      <c r="C304" s="166" t="e">
        <f>VLOOKUP(B304,[1]Hoja1!$A$1:$A$507,1,0)</f>
        <v>#N/A</v>
      </c>
      <c r="D304" s="166" t="s">
        <v>2251</v>
      </c>
      <c r="E304" s="166" t="str">
        <f>Tabla1[[#This Row],[CEGE]]&amp;Tabla1[[#This Row],[CodProducto]]</f>
        <v>0201-0113</v>
      </c>
      <c r="F304" s="166" t="str">
        <f>Tabla1[[#This Row],[CEGE]]&amp;Tabla1[[#This Row],[CodProducto]]&amp;Tabla1[[#This Row],[Naturaleza]]&amp;Tabla1[[#This Row],[Periodicidad]]&amp;Tabla1[[#This Row],[UnidaddeMedida]]&amp;Tabla1[[#This Row],[LíneaBase]]&amp;Tabla1[[#This Row],[MetaPlan]]&amp;Tabla1[[#This Row],[MetaAnual]]</f>
        <v>0201-0113CapacidadMensual%7010095</v>
      </c>
      <c r="G304" s="73" t="s">
        <v>1399</v>
      </c>
      <c r="H304" s="74" t="s">
        <v>1710</v>
      </c>
      <c r="I304" s="74" t="s">
        <v>795</v>
      </c>
      <c r="J304" s="74" t="s">
        <v>796</v>
      </c>
      <c r="K304" s="74" t="s">
        <v>31</v>
      </c>
      <c r="L304" s="74" t="s">
        <v>806</v>
      </c>
      <c r="M304" s="75">
        <v>0</v>
      </c>
      <c r="N304" s="75">
        <v>0</v>
      </c>
      <c r="O304" s="75">
        <v>0</v>
      </c>
      <c r="P304" s="75">
        <v>0</v>
      </c>
      <c r="Q304" s="75">
        <v>0</v>
      </c>
      <c r="R304" s="76" t="s">
        <v>69</v>
      </c>
      <c r="S304" s="76" t="s">
        <v>69</v>
      </c>
      <c r="T304" s="76" t="s">
        <v>69</v>
      </c>
      <c r="U304" s="76" t="s">
        <v>69</v>
      </c>
      <c r="V304" s="76" t="s">
        <v>69</v>
      </c>
      <c r="W304" s="76" t="s">
        <v>69</v>
      </c>
      <c r="X304" s="76" t="s">
        <v>69</v>
      </c>
      <c r="Y304" s="76" t="s">
        <v>69</v>
      </c>
      <c r="Z304" s="76" t="s">
        <v>69</v>
      </c>
      <c r="AA304" s="105" t="str">
        <f>IF(Tabla1[[#This Row],[Compromisos
Diciembre2023Rev19Feb]]="","",Tabla1[[#This Row],[Compromisos
Diciembre2023Rev19Feb]]-Tabla1[[#This Row],[Compromisos
Diciembre2023]])</f>
        <v/>
      </c>
      <c r="AB304" s="105" t="str">
        <f>IF(Tabla1[[#This Row],[Giros
Diciembre2023Rev19Feb]]="","",Tabla1[[#This Row],[Giros
Diciembre2023]]-Tabla1[[#This Row],[Giros
Diciembre2023Rev19Feb]])</f>
        <v/>
      </c>
      <c r="AC304" s="74" t="s">
        <v>69</v>
      </c>
      <c r="AD304" s="74" t="s">
        <v>69</v>
      </c>
      <c r="AE304" s="74" t="s">
        <v>69</v>
      </c>
      <c r="AF304" s="74" t="s">
        <v>69</v>
      </c>
      <c r="AG304" s="74" t="s">
        <v>69</v>
      </c>
      <c r="AH304" s="74" t="s">
        <v>69</v>
      </c>
      <c r="AI304" s="78" t="s">
        <v>42</v>
      </c>
      <c r="AJ304" s="74" t="s">
        <v>848</v>
      </c>
      <c r="AK304" s="74" t="s">
        <v>75</v>
      </c>
      <c r="AL304" s="74" t="s">
        <v>28</v>
      </c>
      <c r="AM304" s="74" t="s">
        <v>19</v>
      </c>
      <c r="AN304" s="79">
        <v>70</v>
      </c>
      <c r="AO304" s="79">
        <v>100</v>
      </c>
      <c r="AP304" s="79">
        <v>95</v>
      </c>
      <c r="AQ304" s="79">
        <v>94.48</v>
      </c>
      <c r="AR304" s="131">
        <v>99.452631578947404</v>
      </c>
      <c r="AS304" s="80"/>
      <c r="AT304" s="115">
        <v>94.48</v>
      </c>
      <c r="AU304" s="115">
        <v>99.452631578947404</v>
      </c>
      <c r="AV304" s="117" t="s">
        <v>2253</v>
      </c>
      <c r="AW304" s="115">
        <f>Tabla1[[#This Row],[TotalEjecuciónaDic20232]]-Tabla1[[#This Row],[TotalEjecuciónaDic2023]]</f>
        <v>0</v>
      </c>
      <c r="AX304" s="118"/>
      <c r="AY304" s="118"/>
      <c r="AZ304" s="118">
        <f>LEN(Tabla1[[#This Row],[Observaciones ajustadas]])</f>
        <v>0</v>
      </c>
      <c r="BA304" s="118">
        <f>LEN(Tabla1[[#This Row],[Observaciones ajustadas]])</f>
        <v>0</v>
      </c>
      <c r="BB304" s="118"/>
      <c r="BC304" s="166"/>
      <c r="BD304" s="166"/>
      <c r="BE304" s="166"/>
      <c r="BF304" s="166"/>
      <c r="BG304" s="166"/>
      <c r="BH304" s="166"/>
    </row>
    <row r="305" spans="1:54" ht="48.6" customHeight="1" x14ac:dyDescent="0.2">
      <c r="A305" s="166" t="str">
        <f>Tabla1[[#This Row],[CEGE]]&amp;Tabla1[[#This Row],[CentroGestor]]&amp;"-"&amp;Tabla1[[#This Row],[CodProducto]]&amp;"-"&amp;Tabla1[[#This Row],[CodIndicadordeProducto2]]</f>
        <v>0201-010201-13-12</v>
      </c>
      <c r="B305" s="166" t="str">
        <f>D305&amp;Tabla1[[#This Row],[CodIndicadordeProducto2]]</f>
        <v>PM0201011312</v>
      </c>
      <c r="C305" s="166" t="e">
        <f>VLOOKUP(B305,[1]Hoja1!$A$1:$A$507,1,0)</f>
        <v>#N/A</v>
      </c>
      <c r="D305" s="166" t="s">
        <v>2251</v>
      </c>
      <c r="E305" s="166" t="str">
        <f>Tabla1[[#This Row],[CEGE]]&amp;Tabla1[[#This Row],[CodProducto]]</f>
        <v>0201-0113</v>
      </c>
      <c r="F305" s="166" t="str">
        <f>Tabla1[[#This Row],[CEGE]]&amp;Tabla1[[#This Row],[CodProducto]]&amp;Tabla1[[#This Row],[Naturaleza]]&amp;Tabla1[[#This Row],[Periodicidad]]&amp;Tabla1[[#This Row],[UnidaddeMedida]]&amp;Tabla1[[#This Row],[LíneaBase]]&amp;Tabla1[[#This Row],[MetaPlan]]&amp;Tabla1[[#This Row],[MetaAnual]]</f>
        <v>0201-0113AcumuladoMensual%010025</v>
      </c>
      <c r="G305" s="73" t="s">
        <v>1399</v>
      </c>
      <c r="H305" s="74" t="s">
        <v>1710</v>
      </c>
      <c r="I305" s="74" t="s">
        <v>795</v>
      </c>
      <c r="J305" s="74" t="s">
        <v>796</v>
      </c>
      <c r="K305" s="74" t="s">
        <v>31</v>
      </c>
      <c r="L305" s="74" t="s">
        <v>806</v>
      </c>
      <c r="M305" s="75">
        <v>0</v>
      </c>
      <c r="N305" s="75">
        <v>0</v>
      </c>
      <c r="O305" s="75">
        <v>0</v>
      </c>
      <c r="P305" s="75">
        <v>0</v>
      </c>
      <c r="Q305" s="75">
        <v>0</v>
      </c>
      <c r="R305" s="76" t="s">
        <v>69</v>
      </c>
      <c r="S305" s="76" t="s">
        <v>69</v>
      </c>
      <c r="T305" s="76" t="s">
        <v>69</v>
      </c>
      <c r="U305" s="76" t="s">
        <v>69</v>
      </c>
      <c r="V305" s="76" t="s">
        <v>69</v>
      </c>
      <c r="W305" s="76" t="s">
        <v>69</v>
      </c>
      <c r="X305" s="76" t="s">
        <v>69</v>
      </c>
      <c r="Y305" s="76" t="s">
        <v>69</v>
      </c>
      <c r="Z305" s="76" t="s">
        <v>69</v>
      </c>
      <c r="AA305" s="105" t="str">
        <f>IF(Tabla1[[#This Row],[Compromisos
Diciembre2023Rev19Feb]]="","",Tabla1[[#This Row],[Compromisos
Diciembre2023Rev19Feb]]-Tabla1[[#This Row],[Compromisos
Diciembre2023]])</f>
        <v/>
      </c>
      <c r="AB305" s="105" t="str">
        <f>IF(Tabla1[[#This Row],[Giros
Diciembre2023Rev19Feb]]="","",Tabla1[[#This Row],[Giros
Diciembre2023]]-Tabla1[[#This Row],[Giros
Diciembre2023Rev19Feb]])</f>
        <v/>
      </c>
      <c r="AC305" s="74" t="s">
        <v>69</v>
      </c>
      <c r="AD305" s="74" t="s">
        <v>69</v>
      </c>
      <c r="AE305" s="74" t="s">
        <v>69</v>
      </c>
      <c r="AF305" s="74" t="s">
        <v>69</v>
      </c>
      <c r="AG305" s="74" t="s">
        <v>69</v>
      </c>
      <c r="AH305" s="74" t="s">
        <v>69</v>
      </c>
      <c r="AI305" s="78" t="s">
        <v>46</v>
      </c>
      <c r="AJ305" s="74" t="s">
        <v>850</v>
      </c>
      <c r="AK305" s="74" t="s">
        <v>27</v>
      </c>
      <c r="AL305" s="74" t="s">
        <v>28</v>
      </c>
      <c r="AM305" s="74" t="s">
        <v>19</v>
      </c>
      <c r="AN305" s="79">
        <v>0</v>
      </c>
      <c r="AO305" s="79">
        <v>100</v>
      </c>
      <c r="AP305" s="79">
        <v>25</v>
      </c>
      <c r="AQ305" s="79">
        <v>23</v>
      </c>
      <c r="AR305" s="131">
        <v>92</v>
      </c>
      <c r="AS305" s="80"/>
      <c r="AT305" s="115">
        <v>23</v>
      </c>
      <c r="AU305" s="115">
        <v>92</v>
      </c>
      <c r="AV305" s="117" t="s">
        <v>2254</v>
      </c>
      <c r="AW305" s="115">
        <f>Tabla1[[#This Row],[TotalEjecuciónaDic20232]]-Tabla1[[#This Row],[TotalEjecuciónaDic2023]]</f>
        <v>0</v>
      </c>
      <c r="AX305" s="118"/>
      <c r="AY305" s="118"/>
      <c r="AZ305" s="118">
        <f>LEN(Tabla1[[#This Row],[Observaciones ajustadas]])</f>
        <v>0</v>
      </c>
      <c r="BA305" s="118">
        <f>LEN(Tabla1[[#This Row],[Observaciones ajustadas]])</f>
        <v>0</v>
      </c>
      <c r="BB305" s="118"/>
    </row>
    <row r="306" spans="1:54" ht="48.6" customHeight="1" x14ac:dyDescent="0.2">
      <c r="A306" s="166" t="str">
        <f>Tabla1[[#This Row],[CEGE]]&amp;Tabla1[[#This Row],[CentroGestor]]&amp;"-"&amp;Tabla1[[#This Row],[CodProducto]]&amp;"-"&amp;Tabla1[[#This Row],[CodIndicadordeProducto2]]</f>
        <v>0201-010201-13-15</v>
      </c>
      <c r="B306" s="166" t="str">
        <f>D306&amp;Tabla1[[#This Row],[CodIndicadordeProducto2]]</f>
        <v>PM0201011315</v>
      </c>
      <c r="C306" s="166" t="e">
        <f>VLOOKUP(B306,[1]Hoja1!$A$1:$A$507,1,0)</f>
        <v>#N/A</v>
      </c>
      <c r="D306" s="166" t="s">
        <v>2251</v>
      </c>
      <c r="E306" s="166" t="str">
        <f>Tabla1[[#This Row],[CEGE]]&amp;Tabla1[[#This Row],[CodProducto]]</f>
        <v>0201-0113</v>
      </c>
      <c r="F306" s="166" t="str">
        <f>Tabla1[[#This Row],[CEGE]]&amp;Tabla1[[#This Row],[CodProducto]]&amp;Tabla1[[#This Row],[Naturaleza]]&amp;Tabla1[[#This Row],[Periodicidad]]&amp;Tabla1[[#This Row],[UnidaddeMedida]]&amp;Tabla1[[#This Row],[LíneaBase]]&amp;Tabla1[[#This Row],[MetaPlan]]&amp;Tabla1[[#This Row],[MetaAnual]]</f>
        <v>0201-0113AcumuladoMensualVAL500007000018500</v>
      </c>
      <c r="G306" s="73" t="s">
        <v>1399</v>
      </c>
      <c r="H306" s="74" t="s">
        <v>1710</v>
      </c>
      <c r="I306" s="74" t="s">
        <v>795</v>
      </c>
      <c r="J306" s="74" t="s">
        <v>796</v>
      </c>
      <c r="K306" s="74" t="s">
        <v>31</v>
      </c>
      <c r="L306" s="74" t="s">
        <v>806</v>
      </c>
      <c r="M306" s="75">
        <v>0</v>
      </c>
      <c r="N306" s="75">
        <v>0</v>
      </c>
      <c r="O306" s="75">
        <v>0</v>
      </c>
      <c r="P306" s="75">
        <v>0</v>
      </c>
      <c r="Q306" s="75">
        <v>0</v>
      </c>
      <c r="R306" s="76" t="s">
        <v>69</v>
      </c>
      <c r="S306" s="76" t="s">
        <v>69</v>
      </c>
      <c r="T306" s="76" t="s">
        <v>69</v>
      </c>
      <c r="U306" s="76" t="s">
        <v>69</v>
      </c>
      <c r="V306" s="76" t="s">
        <v>69</v>
      </c>
      <c r="W306" s="76" t="s">
        <v>69</v>
      </c>
      <c r="X306" s="76" t="s">
        <v>69</v>
      </c>
      <c r="Y306" s="76" t="s">
        <v>69</v>
      </c>
      <c r="Z306" s="76" t="s">
        <v>69</v>
      </c>
      <c r="AA306" s="105" t="str">
        <f>IF(Tabla1[[#This Row],[Compromisos
Diciembre2023Rev19Feb]]="","",Tabla1[[#This Row],[Compromisos
Diciembre2023Rev19Feb]]-Tabla1[[#This Row],[Compromisos
Diciembre2023]])</f>
        <v/>
      </c>
      <c r="AB306" s="105" t="str">
        <f>IF(Tabla1[[#This Row],[Giros
Diciembre2023Rev19Feb]]="","",Tabla1[[#This Row],[Giros
Diciembre2023]]-Tabla1[[#This Row],[Giros
Diciembre2023Rev19Feb]])</f>
        <v/>
      </c>
      <c r="AC306" s="74" t="s">
        <v>69</v>
      </c>
      <c r="AD306" s="74" t="s">
        <v>69</v>
      </c>
      <c r="AE306" s="74" t="s">
        <v>69</v>
      </c>
      <c r="AF306" s="74" t="s">
        <v>69</v>
      </c>
      <c r="AG306" s="74" t="s">
        <v>69</v>
      </c>
      <c r="AH306" s="74" t="s">
        <v>69</v>
      </c>
      <c r="AI306" s="78" t="s">
        <v>200</v>
      </c>
      <c r="AJ306" s="74" t="s">
        <v>852</v>
      </c>
      <c r="AK306" s="74" t="s">
        <v>27</v>
      </c>
      <c r="AL306" s="74" t="s">
        <v>28</v>
      </c>
      <c r="AM306" s="74" t="s">
        <v>29</v>
      </c>
      <c r="AN306" s="79">
        <v>50000</v>
      </c>
      <c r="AO306" s="79">
        <v>70000</v>
      </c>
      <c r="AP306" s="79">
        <v>18500</v>
      </c>
      <c r="AQ306" s="79">
        <v>16673</v>
      </c>
      <c r="AR306" s="131">
        <v>90.124324324324306</v>
      </c>
      <c r="AS306" s="80"/>
      <c r="AT306" s="115">
        <v>16673</v>
      </c>
      <c r="AU306" s="115">
        <v>90.124324324324306</v>
      </c>
      <c r="AV306" s="117" t="s">
        <v>2255</v>
      </c>
      <c r="AW306" s="115">
        <f>Tabla1[[#This Row],[TotalEjecuciónaDic20232]]-Tabla1[[#This Row],[TotalEjecuciónaDic2023]]</f>
        <v>0</v>
      </c>
      <c r="AX306" s="118"/>
      <c r="AY306" s="118"/>
      <c r="AZ306" s="118">
        <f>LEN(Tabla1[[#This Row],[Observaciones ajustadas]])</f>
        <v>0</v>
      </c>
      <c r="BA306" s="118">
        <f>LEN(Tabla1[[#This Row],[Observaciones ajustadas]])</f>
        <v>0</v>
      </c>
      <c r="BB306" s="118"/>
    </row>
    <row r="307" spans="1:54" ht="48.6" customHeight="1" x14ac:dyDescent="0.2">
      <c r="A307" s="166" t="str">
        <f>Tabla1[[#This Row],[CEGE]]&amp;Tabla1[[#This Row],[CentroGestor]]&amp;"-"&amp;Tabla1[[#This Row],[CodProducto]]&amp;"-"&amp;Tabla1[[#This Row],[CodIndicadordeProducto2]]</f>
        <v>0201-010201-13-16</v>
      </c>
      <c r="B307" s="166" t="str">
        <f>D307&amp;Tabla1[[#This Row],[CodIndicadordeProducto2]]</f>
        <v>PM0201011316</v>
      </c>
      <c r="C307" s="166" t="e">
        <f>VLOOKUP(B307,[1]Hoja1!$A$1:$A$507,1,0)</f>
        <v>#N/A</v>
      </c>
      <c r="D307" s="166" t="s">
        <v>2251</v>
      </c>
      <c r="E307" s="166" t="str">
        <f>Tabla1[[#This Row],[CEGE]]&amp;Tabla1[[#This Row],[CodProducto]]</f>
        <v>0201-0113</v>
      </c>
      <c r="F307" s="166" t="str">
        <f>Tabla1[[#This Row],[CEGE]]&amp;Tabla1[[#This Row],[CodProducto]]&amp;Tabla1[[#This Row],[Naturaleza]]&amp;Tabla1[[#This Row],[Periodicidad]]&amp;Tabla1[[#This Row],[UnidaddeMedida]]&amp;Tabla1[[#This Row],[LíneaBase]]&amp;Tabla1[[#This Row],[MetaPlan]]&amp;Tabla1[[#This Row],[MetaAnual]]</f>
        <v>0201-0113FlujoMensual%89,39595</v>
      </c>
      <c r="G307" s="73" t="s">
        <v>1399</v>
      </c>
      <c r="H307" s="74" t="s">
        <v>1710</v>
      </c>
      <c r="I307" s="74" t="s">
        <v>795</v>
      </c>
      <c r="J307" s="74" t="s">
        <v>796</v>
      </c>
      <c r="K307" s="74" t="s">
        <v>31</v>
      </c>
      <c r="L307" s="74" t="s">
        <v>806</v>
      </c>
      <c r="M307" s="75">
        <v>0</v>
      </c>
      <c r="N307" s="75">
        <v>0</v>
      </c>
      <c r="O307" s="75">
        <v>0</v>
      </c>
      <c r="P307" s="75">
        <v>0</v>
      </c>
      <c r="Q307" s="75">
        <v>0</v>
      </c>
      <c r="R307" s="76" t="s">
        <v>69</v>
      </c>
      <c r="S307" s="76" t="s">
        <v>69</v>
      </c>
      <c r="T307" s="76" t="s">
        <v>69</v>
      </c>
      <c r="U307" s="76" t="s">
        <v>69</v>
      </c>
      <c r="V307" s="76" t="s">
        <v>69</v>
      </c>
      <c r="W307" s="76" t="s">
        <v>69</v>
      </c>
      <c r="X307" s="76" t="s">
        <v>69</v>
      </c>
      <c r="Y307" s="76" t="s">
        <v>69</v>
      </c>
      <c r="Z307" s="76" t="s">
        <v>69</v>
      </c>
      <c r="AA307" s="105" t="str">
        <f>IF(Tabla1[[#This Row],[Compromisos
Diciembre2023Rev19Feb]]="","",Tabla1[[#This Row],[Compromisos
Diciembre2023Rev19Feb]]-Tabla1[[#This Row],[Compromisos
Diciembre2023]])</f>
        <v/>
      </c>
      <c r="AB307" s="105" t="str">
        <f>IF(Tabla1[[#This Row],[Giros
Diciembre2023Rev19Feb]]="","",Tabla1[[#This Row],[Giros
Diciembre2023]]-Tabla1[[#This Row],[Giros
Diciembre2023Rev19Feb]])</f>
        <v/>
      </c>
      <c r="AC307" s="74" t="s">
        <v>69</v>
      </c>
      <c r="AD307" s="74" t="s">
        <v>69</v>
      </c>
      <c r="AE307" s="74" t="s">
        <v>69</v>
      </c>
      <c r="AF307" s="74" t="s">
        <v>69</v>
      </c>
      <c r="AG307" s="74" t="s">
        <v>69</v>
      </c>
      <c r="AH307" s="74" t="s">
        <v>69</v>
      </c>
      <c r="AI307" s="78" t="s">
        <v>211</v>
      </c>
      <c r="AJ307" s="74" t="s">
        <v>854</v>
      </c>
      <c r="AK307" s="74" t="s">
        <v>88</v>
      </c>
      <c r="AL307" s="74" t="s">
        <v>28</v>
      </c>
      <c r="AM307" s="74" t="s">
        <v>19</v>
      </c>
      <c r="AN307" s="79">
        <v>89.3</v>
      </c>
      <c r="AO307" s="79">
        <v>95</v>
      </c>
      <c r="AP307" s="79">
        <v>95</v>
      </c>
      <c r="AQ307" s="79">
        <v>80.7</v>
      </c>
      <c r="AR307" s="131">
        <v>84.947368421052602</v>
      </c>
      <c r="AS307" s="80"/>
      <c r="AT307" s="115">
        <v>80.7</v>
      </c>
      <c r="AU307" s="115">
        <v>84.947368421052602</v>
      </c>
      <c r="AV307" s="117" t="s">
        <v>2256</v>
      </c>
      <c r="AW307" s="115">
        <f>Tabla1[[#This Row],[TotalEjecuciónaDic20232]]-Tabla1[[#This Row],[TotalEjecuciónaDic2023]]</f>
        <v>0</v>
      </c>
      <c r="AX307" s="118"/>
      <c r="AY307" s="118"/>
      <c r="AZ307" s="118">
        <f>LEN(Tabla1[[#This Row],[Observaciones ajustadas]])</f>
        <v>0</v>
      </c>
      <c r="BA307" s="118">
        <f>LEN(Tabla1[[#This Row],[Observaciones ajustadas]])</f>
        <v>0</v>
      </c>
      <c r="BB307" s="118"/>
    </row>
    <row r="308" spans="1:54" ht="48.6" customHeight="1" x14ac:dyDescent="0.2">
      <c r="A308" s="166" t="str">
        <f>Tabla1[[#This Row],[CEGE]]&amp;Tabla1[[#This Row],[CentroGestor]]&amp;"-"&amp;Tabla1[[#This Row],[CodProducto]]&amp;"-"&amp;Tabla1[[#This Row],[CodIndicadordeProducto2]]</f>
        <v>0201-010201-13-17</v>
      </c>
      <c r="B308" s="166" t="str">
        <f>D308&amp;Tabla1[[#This Row],[CodIndicadordeProducto2]]</f>
        <v>PM0201011317</v>
      </c>
      <c r="C308" s="166" t="e">
        <f>VLOOKUP(B308,[1]Hoja1!$A$1:$A$507,1,0)</f>
        <v>#N/A</v>
      </c>
      <c r="D308" s="166" t="s">
        <v>2251</v>
      </c>
      <c r="E308" s="166" t="str">
        <f>Tabla1[[#This Row],[CEGE]]&amp;Tabla1[[#This Row],[CodProducto]]</f>
        <v>0201-0113</v>
      </c>
      <c r="F308" s="166" t="str">
        <f>Tabla1[[#This Row],[CEGE]]&amp;Tabla1[[#This Row],[CodProducto]]&amp;Tabla1[[#This Row],[Naturaleza]]&amp;Tabla1[[#This Row],[Periodicidad]]&amp;Tabla1[[#This Row],[UnidaddeMedida]]&amp;Tabla1[[#This Row],[LíneaBase]]&amp;Tabla1[[#This Row],[MetaPlan]]&amp;Tabla1[[#This Row],[MetaAnual]]</f>
        <v>0201-0113AcumuladoTrimestralVAL7200144004130</v>
      </c>
      <c r="G308" s="73" t="s">
        <v>1399</v>
      </c>
      <c r="H308" s="74" t="s">
        <v>1710</v>
      </c>
      <c r="I308" s="74" t="s">
        <v>795</v>
      </c>
      <c r="J308" s="74" t="s">
        <v>796</v>
      </c>
      <c r="K308" s="74" t="s">
        <v>31</v>
      </c>
      <c r="L308" s="74" t="s">
        <v>806</v>
      </c>
      <c r="M308" s="75">
        <v>0</v>
      </c>
      <c r="N308" s="75">
        <v>0</v>
      </c>
      <c r="O308" s="75">
        <v>0</v>
      </c>
      <c r="P308" s="75">
        <v>0</v>
      </c>
      <c r="Q308" s="75">
        <v>0</v>
      </c>
      <c r="R308" s="76" t="s">
        <v>69</v>
      </c>
      <c r="S308" s="76" t="s">
        <v>69</v>
      </c>
      <c r="T308" s="76" t="s">
        <v>69</v>
      </c>
      <c r="U308" s="76" t="s">
        <v>69</v>
      </c>
      <c r="V308" s="76" t="s">
        <v>69</v>
      </c>
      <c r="W308" s="76" t="s">
        <v>69</v>
      </c>
      <c r="X308" s="76" t="s">
        <v>69</v>
      </c>
      <c r="Y308" s="76" t="s">
        <v>69</v>
      </c>
      <c r="Z308" s="76" t="s">
        <v>69</v>
      </c>
      <c r="AA308" s="105" t="str">
        <f>IF(Tabla1[[#This Row],[Compromisos
Diciembre2023Rev19Feb]]="","",Tabla1[[#This Row],[Compromisos
Diciembre2023Rev19Feb]]-Tabla1[[#This Row],[Compromisos
Diciembre2023]])</f>
        <v/>
      </c>
      <c r="AB308" s="105" t="str">
        <f>IF(Tabla1[[#This Row],[Giros
Diciembre2023Rev19Feb]]="","",Tabla1[[#This Row],[Giros
Diciembre2023]]-Tabla1[[#This Row],[Giros
Diciembre2023Rev19Feb]])</f>
        <v/>
      </c>
      <c r="AC308" s="74" t="s">
        <v>69</v>
      </c>
      <c r="AD308" s="74" t="s">
        <v>69</v>
      </c>
      <c r="AE308" s="74" t="s">
        <v>69</v>
      </c>
      <c r="AF308" s="74" t="s">
        <v>69</v>
      </c>
      <c r="AG308" s="74" t="s">
        <v>69</v>
      </c>
      <c r="AH308" s="74" t="s">
        <v>69</v>
      </c>
      <c r="AI308" s="78" t="s">
        <v>577</v>
      </c>
      <c r="AJ308" s="74" t="s">
        <v>856</v>
      </c>
      <c r="AK308" s="74" t="s">
        <v>27</v>
      </c>
      <c r="AL308" s="74" t="s">
        <v>157</v>
      </c>
      <c r="AM308" s="74" t="s">
        <v>29</v>
      </c>
      <c r="AN308" s="79">
        <v>7200</v>
      </c>
      <c r="AO308" s="79">
        <v>14400</v>
      </c>
      <c r="AP308" s="79">
        <v>4130</v>
      </c>
      <c r="AQ308" s="79">
        <v>4403</v>
      </c>
      <c r="AR308" s="131">
        <v>106.610169491525</v>
      </c>
      <c r="AS308" s="80"/>
      <c r="AT308" s="115">
        <v>4403</v>
      </c>
      <c r="AU308" s="115">
        <v>106.610169491525</v>
      </c>
      <c r="AV308" s="117" t="s">
        <v>2257</v>
      </c>
      <c r="AW308" s="115">
        <f>Tabla1[[#This Row],[TotalEjecuciónaDic20232]]-Tabla1[[#This Row],[TotalEjecuciónaDic2023]]</f>
        <v>0</v>
      </c>
      <c r="AX308" s="118"/>
      <c r="AY308" s="118"/>
      <c r="AZ308" s="118">
        <f>LEN(Tabla1[[#This Row],[Observaciones ajustadas]])</f>
        <v>0</v>
      </c>
      <c r="BA308" s="118">
        <f>LEN(Tabla1[[#This Row],[Observaciones ajustadas]])</f>
        <v>0</v>
      </c>
      <c r="BB308" s="118"/>
    </row>
    <row r="309" spans="1:54" ht="48.6" customHeight="1" x14ac:dyDescent="0.2">
      <c r="A309" s="166" t="str">
        <f>Tabla1[[#This Row],[CEGE]]&amp;Tabla1[[#This Row],[CentroGestor]]&amp;"-"&amp;Tabla1[[#This Row],[CodProducto]]&amp;"-"&amp;Tabla1[[#This Row],[CodIndicadordeProducto2]]</f>
        <v>0201-010201-13-18</v>
      </c>
      <c r="B309" s="166" t="str">
        <f>D309&amp;Tabla1[[#This Row],[CodIndicadordeProducto2]]</f>
        <v>PM0201011318</v>
      </c>
      <c r="C309" s="166" t="e">
        <f>VLOOKUP(B309,[1]Hoja1!$A$1:$A$507,1,0)</f>
        <v>#N/A</v>
      </c>
      <c r="D309" s="166" t="s">
        <v>2251</v>
      </c>
      <c r="E309" s="166" t="str">
        <f>Tabla1[[#This Row],[CEGE]]&amp;Tabla1[[#This Row],[CodProducto]]</f>
        <v>0201-0113</v>
      </c>
      <c r="F309" s="166" t="str">
        <f>Tabla1[[#This Row],[CEGE]]&amp;Tabla1[[#This Row],[CodProducto]]&amp;Tabla1[[#This Row],[Naturaleza]]&amp;Tabla1[[#This Row],[Periodicidad]]&amp;Tabla1[[#This Row],[UnidaddeMedida]]&amp;Tabla1[[#This Row],[LíneaBase]]&amp;Tabla1[[#This Row],[MetaPlan]]&amp;Tabla1[[#This Row],[MetaAnual]]</f>
        <v>0201-0113AcumuladoMensualVAL0205</v>
      </c>
      <c r="G309" s="73" t="s">
        <v>1399</v>
      </c>
      <c r="H309" s="74" t="s">
        <v>1710</v>
      </c>
      <c r="I309" s="74" t="s">
        <v>795</v>
      </c>
      <c r="J309" s="74" t="s">
        <v>796</v>
      </c>
      <c r="K309" s="74" t="s">
        <v>31</v>
      </c>
      <c r="L309" s="74" t="s">
        <v>806</v>
      </c>
      <c r="M309" s="75">
        <v>0</v>
      </c>
      <c r="N309" s="75">
        <v>0</v>
      </c>
      <c r="O309" s="75">
        <v>0</v>
      </c>
      <c r="P309" s="75">
        <v>0</v>
      </c>
      <c r="Q309" s="75">
        <v>0</v>
      </c>
      <c r="R309" s="76" t="s">
        <v>69</v>
      </c>
      <c r="S309" s="76" t="s">
        <v>69</v>
      </c>
      <c r="T309" s="76" t="s">
        <v>69</v>
      </c>
      <c r="U309" s="76" t="s">
        <v>69</v>
      </c>
      <c r="V309" s="76" t="s">
        <v>69</v>
      </c>
      <c r="W309" s="76" t="s">
        <v>69</v>
      </c>
      <c r="X309" s="76" t="s">
        <v>69</v>
      </c>
      <c r="Y309" s="76" t="s">
        <v>69</v>
      </c>
      <c r="Z309" s="76" t="s">
        <v>69</v>
      </c>
      <c r="AA309" s="105" t="str">
        <f>IF(Tabla1[[#This Row],[Compromisos
Diciembre2023Rev19Feb]]="","",Tabla1[[#This Row],[Compromisos
Diciembre2023Rev19Feb]]-Tabla1[[#This Row],[Compromisos
Diciembre2023]])</f>
        <v/>
      </c>
      <c r="AB309" s="105" t="str">
        <f>IF(Tabla1[[#This Row],[Giros
Diciembre2023Rev19Feb]]="","",Tabla1[[#This Row],[Giros
Diciembre2023]]-Tabla1[[#This Row],[Giros
Diciembre2023Rev19Feb]])</f>
        <v/>
      </c>
      <c r="AC309" s="74" t="s">
        <v>69</v>
      </c>
      <c r="AD309" s="74" t="s">
        <v>69</v>
      </c>
      <c r="AE309" s="74" t="s">
        <v>69</v>
      </c>
      <c r="AF309" s="74" t="s">
        <v>69</v>
      </c>
      <c r="AG309" s="74" t="s">
        <v>69</v>
      </c>
      <c r="AH309" s="74" t="s">
        <v>69</v>
      </c>
      <c r="AI309" s="78" t="s">
        <v>779</v>
      </c>
      <c r="AJ309" s="74" t="s">
        <v>858</v>
      </c>
      <c r="AK309" s="74" t="s">
        <v>27</v>
      </c>
      <c r="AL309" s="74" t="s">
        <v>28</v>
      </c>
      <c r="AM309" s="74" t="s">
        <v>29</v>
      </c>
      <c r="AN309" s="79">
        <v>0</v>
      </c>
      <c r="AO309" s="79">
        <v>20</v>
      </c>
      <c r="AP309" s="79">
        <v>5</v>
      </c>
      <c r="AQ309" s="79">
        <v>6</v>
      </c>
      <c r="AR309" s="131">
        <v>120</v>
      </c>
      <c r="AS309" s="80"/>
      <c r="AT309" s="115">
        <v>6</v>
      </c>
      <c r="AU309" s="115">
        <v>120</v>
      </c>
      <c r="AV309" s="117" t="s">
        <v>2258</v>
      </c>
      <c r="AW309" s="115">
        <f>Tabla1[[#This Row],[TotalEjecuciónaDic20232]]-Tabla1[[#This Row],[TotalEjecuciónaDic2023]]</f>
        <v>0</v>
      </c>
      <c r="AX309" s="118"/>
      <c r="AY309" s="118"/>
      <c r="AZ309" s="118">
        <f>LEN(Tabla1[[#This Row],[Observaciones ajustadas]])</f>
        <v>0</v>
      </c>
      <c r="BA309" s="118">
        <f>LEN(Tabla1[[#This Row],[Observaciones ajustadas]])</f>
        <v>0</v>
      </c>
      <c r="BB309" s="118"/>
    </row>
    <row r="310" spans="1:54" ht="48.6" customHeight="1" x14ac:dyDescent="0.2">
      <c r="A310" s="166" t="str">
        <f>Tabla1[[#This Row],[CEGE]]&amp;Tabla1[[#This Row],[CentroGestor]]&amp;"-"&amp;Tabla1[[#This Row],[CodProducto]]&amp;"-"&amp;Tabla1[[#This Row],[CodIndicadordeProducto2]]</f>
        <v>0201-010201-13-19</v>
      </c>
      <c r="B310" s="166" t="str">
        <f>D310&amp;Tabla1[[#This Row],[CodIndicadordeProducto2]]</f>
        <v>PM0201011319</v>
      </c>
      <c r="C310" s="166" t="e">
        <f>VLOOKUP(B310,[1]Hoja1!$A$1:$A$507,1,0)</f>
        <v>#N/A</v>
      </c>
      <c r="D310" s="166" t="s">
        <v>2251</v>
      </c>
      <c r="E310" s="166" t="str">
        <f>Tabla1[[#This Row],[CEGE]]&amp;Tabla1[[#This Row],[CodProducto]]</f>
        <v>0201-0113</v>
      </c>
      <c r="F310" s="166" t="str">
        <f>Tabla1[[#This Row],[CEGE]]&amp;Tabla1[[#This Row],[CodProducto]]&amp;Tabla1[[#This Row],[Naturaleza]]&amp;Tabla1[[#This Row],[Periodicidad]]&amp;Tabla1[[#This Row],[UnidaddeMedida]]&amp;Tabla1[[#This Row],[LíneaBase]]&amp;Tabla1[[#This Row],[MetaPlan]]&amp;Tabla1[[#This Row],[MetaAnual]]</f>
        <v>0201-0113AcumuladoMensual%56,3228</v>
      </c>
      <c r="G310" s="73" t="s">
        <v>1399</v>
      </c>
      <c r="H310" s="74" t="s">
        <v>1710</v>
      </c>
      <c r="I310" s="74" t="s">
        <v>795</v>
      </c>
      <c r="J310" s="74" t="s">
        <v>796</v>
      </c>
      <c r="K310" s="74" t="s">
        <v>31</v>
      </c>
      <c r="L310" s="74" t="s">
        <v>806</v>
      </c>
      <c r="M310" s="75">
        <v>0</v>
      </c>
      <c r="N310" s="75">
        <v>0</v>
      </c>
      <c r="O310" s="75">
        <v>0</v>
      </c>
      <c r="P310" s="75">
        <v>0</v>
      </c>
      <c r="Q310" s="75">
        <v>0</v>
      </c>
      <c r="R310" s="76" t="s">
        <v>69</v>
      </c>
      <c r="S310" s="76" t="s">
        <v>69</v>
      </c>
      <c r="T310" s="76" t="s">
        <v>69</v>
      </c>
      <c r="U310" s="76" t="s">
        <v>69</v>
      </c>
      <c r="V310" s="76" t="s">
        <v>69</v>
      </c>
      <c r="W310" s="76" t="s">
        <v>69</v>
      </c>
      <c r="X310" s="76" t="s">
        <v>69</v>
      </c>
      <c r="Y310" s="76" t="s">
        <v>69</v>
      </c>
      <c r="Z310" s="76" t="s">
        <v>69</v>
      </c>
      <c r="AA310" s="105" t="str">
        <f>IF(Tabla1[[#This Row],[Compromisos
Diciembre2023Rev19Feb]]="","",Tabla1[[#This Row],[Compromisos
Diciembre2023Rev19Feb]]-Tabla1[[#This Row],[Compromisos
Diciembre2023]])</f>
        <v/>
      </c>
      <c r="AB310" s="105" t="str">
        <f>IF(Tabla1[[#This Row],[Giros
Diciembre2023Rev19Feb]]="","",Tabla1[[#This Row],[Giros
Diciembre2023]]-Tabla1[[#This Row],[Giros
Diciembre2023Rev19Feb]])</f>
        <v/>
      </c>
      <c r="AC310" s="74" t="s">
        <v>69</v>
      </c>
      <c r="AD310" s="74" t="s">
        <v>69</v>
      </c>
      <c r="AE310" s="74" t="s">
        <v>69</v>
      </c>
      <c r="AF310" s="74" t="s">
        <v>69</v>
      </c>
      <c r="AG310" s="74" t="s">
        <v>69</v>
      </c>
      <c r="AH310" s="74" t="s">
        <v>69</v>
      </c>
      <c r="AI310" s="78" t="s">
        <v>528</v>
      </c>
      <c r="AJ310" s="74" t="s">
        <v>860</v>
      </c>
      <c r="AK310" s="74" t="s">
        <v>27</v>
      </c>
      <c r="AL310" s="74" t="s">
        <v>28</v>
      </c>
      <c r="AM310" s="74" t="s">
        <v>19</v>
      </c>
      <c r="AN310" s="79">
        <v>56.3</v>
      </c>
      <c r="AO310" s="79">
        <v>22</v>
      </c>
      <c r="AP310" s="79">
        <v>8</v>
      </c>
      <c r="AQ310" s="79">
        <v>7.34</v>
      </c>
      <c r="AR310" s="131">
        <v>91.75</v>
      </c>
      <c r="AS310" s="80"/>
      <c r="AT310" s="115">
        <v>7.34</v>
      </c>
      <c r="AU310" s="115">
        <v>91.75</v>
      </c>
      <c r="AV310" s="117" t="s">
        <v>2259</v>
      </c>
      <c r="AW310" s="115">
        <f>Tabla1[[#This Row],[TotalEjecuciónaDic20232]]-Tabla1[[#This Row],[TotalEjecuciónaDic2023]]</f>
        <v>0</v>
      </c>
      <c r="AX310" s="118"/>
      <c r="AY310" s="118"/>
      <c r="AZ310" s="118">
        <f>LEN(Tabla1[[#This Row],[Observaciones ajustadas]])</f>
        <v>0</v>
      </c>
      <c r="BA310" s="118">
        <f>LEN(Tabla1[[#This Row],[Observaciones ajustadas]])</f>
        <v>0</v>
      </c>
      <c r="BB310" s="118"/>
    </row>
    <row r="311" spans="1:54" ht="48.6" customHeight="1" x14ac:dyDescent="0.2">
      <c r="A311" s="166" t="str">
        <f>Tabla1[[#This Row],[CEGE]]&amp;Tabla1[[#This Row],[CentroGestor]]&amp;"-"&amp;Tabla1[[#This Row],[CodProducto]]&amp;"-"&amp;Tabla1[[#This Row],[CodIndicadordeProducto2]]</f>
        <v>0201-010201-13-36</v>
      </c>
      <c r="B311" s="166" t="str">
        <f>D311&amp;Tabla1[[#This Row],[CodIndicadordeProducto2]]</f>
        <v>PM0201011336</v>
      </c>
      <c r="C311" s="166" t="e">
        <f>VLOOKUP(B311,[1]Hoja1!$A$1:$A$507,1,0)</f>
        <v>#N/A</v>
      </c>
      <c r="D311" s="166" t="s">
        <v>2251</v>
      </c>
      <c r="E311" s="166" t="str">
        <f>Tabla1[[#This Row],[CEGE]]&amp;Tabla1[[#This Row],[CodProducto]]</f>
        <v>0201-0113</v>
      </c>
      <c r="F311" s="166" t="str">
        <f>Tabla1[[#This Row],[CEGE]]&amp;Tabla1[[#This Row],[CodProducto]]&amp;Tabla1[[#This Row],[Naturaleza]]&amp;Tabla1[[#This Row],[Periodicidad]]&amp;Tabla1[[#This Row],[UnidaddeMedida]]&amp;Tabla1[[#This Row],[LíneaBase]]&amp;Tabla1[[#This Row],[MetaPlan]]&amp;Tabla1[[#This Row],[MetaAnual]]</f>
        <v>0201-0113AcumuladoTrimestral%05017</v>
      </c>
      <c r="G311" s="73" t="s">
        <v>1399</v>
      </c>
      <c r="H311" s="74" t="s">
        <v>1710</v>
      </c>
      <c r="I311" s="74" t="s">
        <v>795</v>
      </c>
      <c r="J311" s="74" t="s">
        <v>796</v>
      </c>
      <c r="K311" s="74" t="s">
        <v>31</v>
      </c>
      <c r="L311" s="74" t="s">
        <v>806</v>
      </c>
      <c r="M311" s="75">
        <v>0</v>
      </c>
      <c r="N311" s="75">
        <v>0</v>
      </c>
      <c r="O311" s="75">
        <v>0</v>
      </c>
      <c r="P311" s="75">
        <v>0</v>
      </c>
      <c r="Q311" s="75">
        <v>0</v>
      </c>
      <c r="R311" s="76" t="s">
        <v>69</v>
      </c>
      <c r="S311" s="76" t="s">
        <v>69</v>
      </c>
      <c r="T311" s="76" t="s">
        <v>69</v>
      </c>
      <c r="U311" s="76" t="s">
        <v>69</v>
      </c>
      <c r="V311" s="76" t="s">
        <v>69</v>
      </c>
      <c r="W311" s="76" t="s">
        <v>69</v>
      </c>
      <c r="X311" s="76" t="s">
        <v>69</v>
      </c>
      <c r="Y311" s="76" t="s">
        <v>69</v>
      </c>
      <c r="Z311" s="76" t="s">
        <v>69</v>
      </c>
      <c r="AA311" s="105" t="str">
        <f>IF(Tabla1[[#This Row],[Compromisos
Diciembre2023Rev19Feb]]="","",Tabla1[[#This Row],[Compromisos
Diciembre2023Rev19Feb]]-Tabla1[[#This Row],[Compromisos
Diciembre2023]])</f>
        <v/>
      </c>
      <c r="AB311" s="105" t="str">
        <f>IF(Tabla1[[#This Row],[Giros
Diciembre2023Rev19Feb]]="","",Tabla1[[#This Row],[Giros
Diciembre2023]]-Tabla1[[#This Row],[Giros
Diciembre2023Rev19Feb]])</f>
        <v/>
      </c>
      <c r="AC311" s="74" t="s">
        <v>69</v>
      </c>
      <c r="AD311" s="74" t="s">
        <v>69</v>
      </c>
      <c r="AE311" s="74" t="s">
        <v>69</v>
      </c>
      <c r="AF311" s="74" t="s">
        <v>69</v>
      </c>
      <c r="AG311" s="74" t="s">
        <v>69</v>
      </c>
      <c r="AH311" s="74" t="s">
        <v>69</v>
      </c>
      <c r="AI311" s="78" t="s">
        <v>536</v>
      </c>
      <c r="AJ311" s="74" t="s">
        <v>862</v>
      </c>
      <c r="AK311" s="74" t="s">
        <v>27</v>
      </c>
      <c r="AL311" s="74" t="s">
        <v>157</v>
      </c>
      <c r="AM311" s="74" t="s">
        <v>19</v>
      </c>
      <c r="AN311" s="79">
        <v>0</v>
      </c>
      <c r="AO311" s="79">
        <v>50</v>
      </c>
      <c r="AP311" s="79">
        <v>17</v>
      </c>
      <c r="AQ311" s="79">
        <v>17</v>
      </c>
      <c r="AR311" s="131">
        <v>100</v>
      </c>
      <c r="AS311" s="80"/>
      <c r="AT311" s="115">
        <v>17</v>
      </c>
      <c r="AU311" s="115">
        <v>100</v>
      </c>
      <c r="AV311" s="117" t="s">
        <v>2260</v>
      </c>
      <c r="AW311" s="115">
        <f>Tabla1[[#This Row],[TotalEjecuciónaDic20232]]-Tabla1[[#This Row],[TotalEjecuciónaDic2023]]</f>
        <v>0</v>
      </c>
      <c r="AX311" s="118"/>
      <c r="AY311" s="118"/>
      <c r="AZ311" s="118">
        <f>LEN(Tabla1[[#This Row],[Observaciones ajustadas]])</f>
        <v>0</v>
      </c>
      <c r="BA311" s="118">
        <f>LEN(Tabla1[[#This Row],[Observaciones ajustadas]])</f>
        <v>0</v>
      </c>
      <c r="BB311" s="118"/>
    </row>
    <row r="312" spans="1:54" ht="48.6" customHeight="1" x14ac:dyDescent="0.2">
      <c r="A312" s="166" t="str">
        <f>Tabla1[[#This Row],[CEGE]]&amp;Tabla1[[#This Row],[CentroGestor]]&amp;"-"&amp;Tabla1[[#This Row],[CodProducto]]&amp;"-"&amp;Tabla1[[#This Row],[CodIndicadordeProducto2]]</f>
        <v>0201-010201-14-13</v>
      </c>
      <c r="B312" s="166" t="str">
        <f>D312&amp;Tabla1[[#This Row],[CodIndicadordeProducto2]]</f>
        <v>PM0201011413</v>
      </c>
      <c r="C312" s="166" t="e">
        <f>VLOOKUP(B312,[1]Hoja1!$A$1:$A$507,1,0)</f>
        <v>#N/A</v>
      </c>
      <c r="D312" s="166" t="s">
        <v>2261</v>
      </c>
      <c r="E312" s="166" t="str">
        <f>Tabla1[[#This Row],[CEGE]]&amp;Tabla1[[#This Row],[CodProducto]]</f>
        <v>0201-0114</v>
      </c>
      <c r="F312" s="166" t="str">
        <f>Tabla1[[#This Row],[CEGE]]&amp;Tabla1[[#This Row],[CodProducto]]&amp;Tabla1[[#This Row],[Naturaleza]]&amp;Tabla1[[#This Row],[Periodicidad]]&amp;Tabla1[[#This Row],[UnidaddeMedida]]&amp;Tabla1[[#This Row],[LíneaBase]]&amp;Tabla1[[#This Row],[MetaPlan]]&amp;Tabla1[[#This Row],[MetaAnual]]</f>
        <v>0201-0114CapacidadMensual%99,69595</v>
      </c>
      <c r="G312" s="73" t="s">
        <v>1399</v>
      </c>
      <c r="H312" s="74" t="s">
        <v>1710</v>
      </c>
      <c r="I312" s="74" t="s">
        <v>795</v>
      </c>
      <c r="J312" s="74" t="s">
        <v>796</v>
      </c>
      <c r="K312" s="74" t="s">
        <v>196</v>
      </c>
      <c r="L312" s="74" t="s">
        <v>797</v>
      </c>
      <c r="M312" s="75">
        <v>2434614.46</v>
      </c>
      <c r="N312" s="75">
        <v>2528178.2320209998</v>
      </c>
      <c r="O312" s="75">
        <v>2528178.2320209998</v>
      </c>
      <c r="P312" s="75">
        <v>1859698.6884560001</v>
      </c>
      <c r="Q312" s="75">
        <v>1857085.892884</v>
      </c>
      <c r="R312" s="76">
        <v>2434614460000</v>
      </c>
      <c r="S312" s="76">
        <v>2528612704827</v>
      </c>
      <c r="T312" s="76">
        <v>35984136546</v>
      </c>
      <c r="U312" s="76">
        <v>2492628568281</v>
      </c>
      <c r="V312" s="76">
        <v>2491689603472</v>
      </c>
      <c r="W312" s="105">
        <v>2528612704827</v>
      </c>
      <c r="X312" s="105">
        <v>2528612704827</v>
      </c>
      <c r="Y312" s="105">
        <v>2492628568281</v>
      </c>
      <c r="Z312" s="105">
        <v>2491689603472</v>
      </c>
      <c r="AA312" s="105">
        <f>IF(Tabla1[[#This Row],[Compromisos
Diciembre2023Rev19Feb]]="","",Tabla1[[#This Row],[Compromisos
Diciembre2023Rev19Feb]]-Tabla1[[#This Row],[Compromisos
Diciembre2023]])</f>
        <v>0</v>
      </c>
      <c r="AB312" s="105">
        <f>IF(Tabla1[[#This Row],[Giros
Diciembre2023Rev19Feb]]="","",Tabla1[[#This Row],[Giros
Diciembre2023]]-Tabla1[[#This Row],[Giros
Diciembre2023Rev19Feb]])</f>
        <v>0</v>
      </c>
      <c r="AC312" s="74" t="s">
        <v>1460</v>
      </c>
      <c r="AD312" s="74" t="s">
        <v>1460</v>
      </c>
      <c r="AE312" s="74" t="s">
        <v>1446</v>
      </c>
      <c r="AF312" s="74" t="s">
        <v>1460</v>
      </c>
      <c r="AG312" s="74" t="s">
        <v>1446</v>
      </c>
      <c r="AH312" s="74" t="s">
        <v>1460</v>
      </c>
      <c r="AI312" s="78" t="s">
        <v>31</v>
      </c>
      <c r="AJ312" s="74" t="s">
        <v>798</v>
      </c>
      <c r="AK312" s="74" t="s">
        <v>75</v>
      </c>
      <c r="AL312" s="74" t="s">
        <v>28</v>
      </c>
      <c r="AM312" s="74" t="s">
        <v>19</v>
      </c>
      <c r="AN312" s="79">
        <v>99.6</v>
      </c>
      <c r="AO312" s="79">
        <v>95</v>
      </c>
      <c r="AP312" s="79">
        <v>95</v>
      </c>
      <c r="AQ312" s="79" t="s">
        <v>1713</v>
      </c>
      <c r="AR312" s="131">
        <v>106.74</v>
      </c>
      <c r="AS312" s="80"/>
      <c r="AT312" s="115">
        <v>101.4</v>
      </c>
      <c r="AU312" s="115">
        <v>106.73684210526299</v>
      </c>
      <c r="AV312" s="117" t="s">
        <v>2262</v>
      </c>
      <c r="AW312" s="115">
        <v>0</v>
      </c>
      <c r="AX312" s="118"/>
      <c r="AY312" s="118"/>
      <c r="AZ312" s="118">
        <f>LEN(Tabla1[[#This Row],[Observaciones ajustadas]])</f>
        <v>0</v>
      </c>
      <c r="BA312" s="118">
        <f>LEN(Tabla1[[#This Row],[Observaciones ajustadas]])</f>
        <v>0</v>
      </c>
      <c r="BB312" s="118"/>
    </row>
    <row r="313" spans="1:54" ht="48.6" customHeight="1" x14ac:dyDescent="0.2">
      <c r="A313" s="166" t="str">
        <f>Tabla1[[#This Row],[CEGE]]&amp;Tabla1[[#This Row],[CentroGestor]]&amp;"-"&amp;Tabla1[[#This Row],[CodProducto]]&amp;"-"&amp;Tabla1[[#This Row],[CodIndicadordeProducto2]]</f>
        <v>0201-010201-15-14</v>
      </c>
      <c r="B313" s="166" t="str">
        <f>D313&amp;Tabla1[[#This Row],[CodIndicadordeProducto2]]</f>
        <v>PM0201011514</v>
      </c>
      <c r="C313" s="166" t="e">
        <f>VLOOKUP(B313,[1]Hoja1!$A$1:$A$507,1,0)</f>
        <v>#N/A</v>
      </c>
      <c r="D313" s="166" t="s">
        <v>2263</v>
      </c>
      <c r="E313" s="166" t="str">
        <f>Tabla1[[#This Row],[CEGE]]&amp;Tabla1[[#This Row],[CodProducto]]</f>
        <v>0201-0115</v>
      </c>
      <c r="F313" s="166" t="str">
        <f>Tabla1[[#This Row],[CEGE]]&amp;Tabla1[[#This Row],[CodProducto]]&amp;Tabla1[[#This Row],[Naturaleza]]&amp;Tabla1[[#This Row],[Periodicidad]]&amp;Tabla1[[#This Row],[UnidaddeMedida]]&amp;Tabla1[[#This Row],[LíneaBase]]&amp;Tabla1[[#This Row],[MetaPlan]]&amp;Tabla1[[#This Row],[MetaAnual]]</f>
        <v>0201-0115StockMensual%100100100</v>
      </c>
      <c r="G313" s="73" t="s">
        <v>1399</v>
      </c>
      <c r="H313" s="74" t="s">
        <v>1710</v>
      </c>
      <c r="I313" s="74" t="s">
        <v>795</v>
      </c>
      <c r="J313" s="74" t="s">
        <v>796</v>
      </c>
      <c r="K313" s="74" t="s">
        <v>200</v>
      </c>
      <c r="L313" s="74" t="s">
        <v>809</v>
      </c>
      <c r="M313" s="75">
        <v>108998.004</v>
      </c>
      <c r="N313" s="75">
        <v>118615.773526</v>
      </c>
      <c r="O313" s="75">
        <v>118615.773526</v>
      </c>
      <c r="P313" s="75">
        <v>72096.648195000002</v>
      </c>
      <c r="Q313" s="75">
        <v>62281.225423000004</v>
      </c>
      <c r="R313" s="76">
        <v>108998004000</v>
      </c>
      <c r="S313" s="76">
        <v>119196708720</v>
      </c>
      <c r="T313" s="76">
        <v>30520627390</v>
      </c>
      <c r="U313" s="76">
        <v>88676081330</v>
      </c>
      <c r="V313" s="76">
        <v>79723135235</v>
      </c>
      <c r="W313" s="105">
        <v>119196708720</v>
      </c>
      <c r="X313" s="105">
        <v>119196708720</v>
      </c>
      <c r="Y313" s="105">
        <v>88676081330</v>
      </c>
      <c r="Z313" s="105">
        <v>79723135235</v>
      </c>
      <c r="AA313" s="105">
        <f>IF(Tabla1[[#This Row],[Compromisos
Diciembre2023Rev19Feb]]="","",Tabla1[[#This Row],[Compromisos
Diciembre2023Rev19Feb]]-Tabla1[[#This Row],[Compromisos
Diciembre2023]])</f>
        <v>0</v>
      </c>
      <c r="AB313" s="105">
        <f>IF(Tabla1[[#This Row],[Giros
Diciembre2023Rev19Feb]]="","",Tabla1[[#This Row],[Giros
Diciembre2023]]-Tabla1[[#This Row],[Giros
Diciembre2023Rev19Feb]])</f>
        <v>0</v>
      </c>
      <c r="AC313" s="74" t="s">
        <v>1460</v>
      </c>
      <c r="AD313" s="74" t="s">
        <v>1446</v>
      </c>
      <c r="AE313" s="74" t="s">
        <v>1446</v>
      </c>
      <c r="AF313" s="74" t="s">
        <v>1460</v>
      </c>
      <c r="AG313" s="74" t="s">
        <v>1446</v>
      </c>
      <c r="AH313" s="74" t="s">
        <v>1460</v>
      </c>
      <c r="AI313" s="78" t="s">
        <v>196</v>
      </c>
      <c r="AJ313" s="74" t="s">
        <v>299</v>
      </c>
      <c r="AK313" s="74" t="s">
        <v>184</v>
      </c>
      <c r="AL313" s="74" t="s">
        <v>28</v>
      </c>
      <c r="AM313" s="74" t="s">
        <v>19</v>
      </c>
      <c r="AN313" s="79">
        <v>100</v>
      </c>
      <c r="AO313" s="79">
        <v>100</v>
      </c>
      <c r="AP313" s="79">
        <v>100</v>
      </c>
      <c r="AQ313" s="79">
        <v>100</v>
      </c>
      <c r="AR313" s="131">
        <v>100</v>
      </c>
      <c r="AS313" s="80"/>
      <c r="AT313" s="115">
        <v>100</v>
      </c>
      <c r="AU313" s="115">
        <v>100</v>
      </c>
      <c r="AV313" s="117" t="s">
        <v>2264</v>
      </c>
      <c r="AW313" s="115">
        <f>Tabla1[[#This Row],[TotalEjecuciónaDic20232]]-Tabla1[[#This Row],[TotalEjecuciónaDic2023]]</f>
        <v>0</v>
      </c>
      <c r="AX313" s="118"/>
      <c r="AY313" s="118"/>
      <c r="AZ313" s="118">
        <f>LEN(Tabla1[[#This Row],[Observaciones ajustadas]])</f>
        <v>0</v>
      </c>
      <c r="BA313" s="118">
        <f>LEN(Tabla1[[#This Row],[Observaciones ajustadas]])</f>
        <v>0</v>
      </c>
      <c r="BB313" s="118"/>
    </row>
    <row r="314" spans="1:54" ht="48.6" customHeight="1" x14ac:dyDescent="0.2">
      <c r="A314" s="166" t="str">
        <f>Tabla1[[#This Row],[CEGE]]&amp;Tabla1[[#This Row],[CentroGestor]]&amp;"-"&amp;Tabla1[[#This Row],[CodProducto]]&amp;"-"&amp;Tabla1[[#This Row],[CodIndicadordeProducto2]]</f>
        <v>0201-010201-16-20</v>
      </c>
      <c r="B314" s="166" t="str">
        <f>D314&amp;Tabla1[[#This Row],[CodIndicadordeProducto2]]</f>
        <v>PM0201011620</v>
      </c>
      <c r="C314" s="166" t="e">
        <f>VLOOKUP(B314,[1]Hoja1!$A$1:$A$507,1,0)</f>
        <v>#N/A</v>
      </c>
      <c r="D314" s="166" t="s">
        <v>2265</v>
      </c>
      <c r="E314" s="166" t="str">
        <f>Tabla1[[#This Row],[CEGE]]&amp;Tabla1[[#This Row],[CodProducto]]</f>
        <v>0201-0116</v>
      </c>
      <c r="F314" s="166" t="str">
        <f>Tabla1[[#This Row],[CEGE]]&amp;Tabla1[[#This Row],[CodProducto]]&amp;Tabla1[[#This Row],[Naturaleza]]&amp;Tabla1[[#This Row],[Periodicidad]]&amp;Tabla1[[#This Row],[UnidaddeMedida]]&amp;Tabla1[[#This Row],[LíneaBase]]&amp;Tabla1[[#This Row],[MetaPlan]]&amp;Tabla1[[#This Row],[MetaAnual]]</f>
        <v>0201-0116AcumuladoMensual%010033</v>
      </c>
      <c r="G314" s="73" t="s">
        <v>1399</v>
      </c>
      <c r="H314" s="74" t="s">
        <v>1710</v>
      </c>
      <c r="I314" s="74" t="s">
        <v>795</v>
      </c>
      <c r="J314" s="74" t="s">
        <v>796</v>
      </c>
      <c r="K314" s="74" t="s">
        <v>211</v>
      </c>
      <c r="L314" s="74" t="s">
        <v>840</v>
      </c>
      <c r="M314" s="75">
        <v>7788</v>
      </c>
      <c r="N314" s="75">
        <v>7970.6289720000004</v>
      </c>
      <c r="O314" s="75">
        <v>7970.6289720000004</v>
      </c>
      <c r="P314" s="75">
        <v>3611.8489989999998</v>
      </c>
      <c r="Q314" s="75">
        <v>2248.774148</v>
      </c>
      <c r="R314" s="76">
        <v>7788000000</v>
      </c>
      <c r="S314" s="76">
        <v>5332111113</v>
      </c>
      <c r="T314" s="76">
        <v>1080831969</v>
      </c>
      <c r="U314" s="76">
        <v>4251279144</v>
      </c>
      <c r="V314" s="76">
        <v>2998501726</v>
      </c>
      <c r="W314" s="105">
        <v>5332111113</v>
      </c>
      <c r="X314" s="105">
        <v>5332111113</v>
      </c>
      <c r="Y314" s="105">
        <v>4251279144</v>
      </c>
      <c r="Z314" s="105">
        <v>2998501726</v>
      </c>
      <c r="AA314" s="105">
        <f>IF(Tabla1[[#This Row],[Compromisos
Diciembre2023Rev19Feb]]="","",Tabla1[[#This Row],[Compromisos
Diciembre2023Rev19Feb]]-Tabla1[[#This Row],[Compromisos
Diciembre2023]])</f>
        <v>0</v>
      </c>
      <c r="AB314" s="105">
        <f>IF(Tabla1[[#This Row],[Giros
Diciembre2023Rev19Feb]]="","",Tabla1[[#This Row],[Giros
Diciembre2023]]-Tabla1[[#This Row],[Giros
Diciembre2023Rev19Feb]])</f>
        <v>0</v>
      </c>
      <c r="AC314" s="74" t="s">
        <v>1446</v>
      </c>
      <c r="AD314" s="74" t="s">
        <v>1446</v>
      </c>
      <c r="AE314" s="74" t="s">
        <v>1446</v>
      </c>
      <c r="AF314" s="74" t="s">
        <v>1446</v>
      </c>
      <c r="AG314" s="74" t="s">
        <v>1446</v>
      </c>
      <c r="AH314" s="74" t="s">
        <v>1446</v>
      </c>
      <c r="AI314" s="78" t="s">
        <v>72</v>
      </c>
      <c r="AJ314" s="74" t="s">
        <v>841</v>
      </c>
      <c r="AK314" s="74" t="s">
        <v>27</v>
      </c>
      <c r="AL314" s="74" t="s">
        <v>28</v>
      </c>
      <c r="AM314" s="74" t="s">
        <v>19</v>
      </c>
      <c r="AN314" s="79">
        <v>0</v>
      </c>
      <c r="AO314" s="79">
        <v>100</v>
      </c>
      <c r="AP314" s="79">
        <v>33</v>
      </c>
      <c r="AQ314" s="79">
        <v>18</v>
      </c>
      <c r="AR314" s="131">
        <v>54.545454545454497</v>
      </c>
      <c r="AS314" s="80"/>
      <c r="AT314" s="115">
        <v>18</v>
      </c>
      <c r="AU314" s="115">
        <v>54.545454545454497</v>
      </c>
      <c r="AV314" s="117" t="s">
        <v>2266</v>
      </c>
      <c r="AW314" s="115">
        <f>Tabla1[[#This Row],[TotalEjecuciónaDic20232]]-Tabla1[[#This Row],[TotalEjecuciónaDic2023]]</f>
        <v>0</v>
      </c>
      <c r="AX314" s="118"/>
      <c r="AY314" s="118"/>
      <c r="AZ314" s="118">
        <f>LEN(Tabla1[[#This Row],[Observaciones ajustadas]])</f>
        <v>0</v>
      </c>
      <c r="BA314" s="118">
        <f>LEN(Tabla1[[#This Row],[Observaciones ajustadas]])</f>
        <v>0</v>
      </c>
      <c r="BB314" s="118"/>
    </row>
    <row r="315" spans="1:54" ht="48.6" customHeight="1" x14ac:dyDescent="0.2">
      <c r="A315" s="166" t="str">
        <f>Tabla1[[#This Row],[CEGE]]&amp;Tabla1[[#This Row],[CentroGestor]]&amp;"-"&amp;Tabla1[[#This Row],[CodProducto]]&amp;"-"&amp;Tabla1[[#This Row],[CodIndicadordeProducto2]]</f>
        <v>0201-010201-20-21</v>
      </c>
      <c r="B315" s="166" t="str">
        <f>D315&amp;Tabla1[[#This Row],[CodIndicadordeProducto2]]</f>
        <v>PM0201012021</v>
      </c>
      <c r="C315" s="166" t="e">
        <f>VLOOKUP(B315,[1]Hoja1!$A$1:$A$507,1,0)</f>
        <v>#N/A</v>
      </c>
      <c r="D315" s="166" t="s">
        <v>2267</v>
      </c>
      <c r="E315" s="166" t="str">
        <f>Tabla1[[#This Row],[CEGE]]&amp;Tabla1[[#This Row],[CodProducto]]</f>
        <v>0201-0120</v>
      </c>
      <c r="F315" s="166" t="str">
        <f>Tabla1[[#This Row],[CEGE]]&amp;Tabla1[[#This Row],[CodProducto]]&amp;Tabla1[[#This Row],[Naturaleza]]&amp;Tabla1[[#This Row],[Periodicidad]]&amp;Tabla1[[#This Row],[UnidaddeMedida]]&amp;Tabla1[[#This Row],[LíneaBase]]&amp;Tabla1[[#This Row],[MetaPlan]]&amp;Tabla1[[#This Row],[MetaAnual]]</f>
        <v>0201-0120AcumuladoMensual%010025</v>
      </c>
      <c r="G315" s="73" t="s">
        <v>1399</v>
      </c>
      <c r="H315" s="74" t="s">
        <v>1710</v>
      </c>
      <c r="I315" s="74" t="s">
        <v>795</v>
      </c>
      <c r="J315" s="74" t="s">
        <v>796</v>
      </c>
      <c r="K315" s="74" t="s">
        <v>72</v>
      </c>
      <c r="L315" s="74" t="s">
        <v>829</v>
      </c>
      <c r="M315" s="75">
        <v>17417</v>
      </c>
      <c r="N315" s="75">
        <v>17076.964526</v>
      </c>
      <c r="O315" s="75">
        <v>17076.964526</v>
      </c>
      <c r="P315" s="75">
        <v>15161.151393</v>
      </c>
      <c r="Q315" s="75">
        <v>6246.6108489999997</v>
      </c>
      <c r="R315" s="76">
        <v>17417000000</v>
      </c>
      <c r="S315" s="76">
        <v>16907964526</v>
      </c>
      <c r="T315" s="76">
        <v>1172801361</v>
      </c>
      <c r="U315" s="76">
        <v>15735163165</v>
      </c>
      <c r="V315" s="76">
        <v>11385335923</v>
      </c>
      <c r="W315" s="105">
        <v>16907964526</v>
      </c>
      <c r="X315" s="105">
        <v>16907964526</v>
      </c>
      <c r="Y315" s="105">
        <v>15735163165</v>
      </c>
      <c r="Z315" s="105">
        <v>11385335923</v>
      </c>
      <c r="AA315" s="105">
        <f>IF(Tabla1[[#This Row],[Compromisos
Diciembre2023Rev19Feb]]="","",Tabla1[[#This Row],[Compromisos
Diciembre2023Rev19Feb]]-Tabla1[[#This Row],[Compromisos
Diciembre2023]])</f>
        <v>0</v>
      </c>
      <c r="AB315" s="105">
        <f>IF(Tabla1[[#This Row],[Giros
Diciembre2023Rev19Feb]]="","",Tabla1[[#This Row],[Giros
Diciembre2023]]-Tabla1[[#This Row],[Giros
Diciembre2023Rev19Feb]])</f>
        <v>0</v>
      </c>
      <c r="AC315" s="74" t="s">
        <v>1446</v>
      </c>
      <c r="AD315" s="74" t="s">
        <v>1460</v>
      </c>
      <c r="AE315" s="74" t="s">
        <v>1460</v>
      </c>
      <c r="AF315" s="74" t="s">
        <v>1460</v>
      </c>
      <c r="AG315" s="74" t="s">
        <v>1460</v>
      </c>
      <c r="AH315" s="74" t="s">
        <v>1460</v>
      </c>
      <c r="AI315" s="78" t="s">
        <v>81</v>
      </c>
      <c r="AJ315" s="74" t="s">
        <v>830</v>
      </c>
      <c r="AK315" s="74" t="s">
        <v>27</v>
      </c>
      <c r="AL315" s="74" t="s">
        <v>28</v>
      </c>
      <c r="AM315" s="74" t="s">
        <v>19</v>
      </c>
      <c r="AN315" s="79">
        <v>0</v>
      </c>
      <c r="AO315" s="79">
        <v>100</v>
      </c>
      <c r="AP315" s="79">
        <v>25</v>
      </c>
      <c r="AQ315" s="79">
        <v>25.09</v>
      </c>
      <c r="AR315" s="131">
        <v>100.36</v>
      </c>
      <c r="AS315" s="80"/>
      <c r="AT315" s="115">
        <v>25.09</v>
      </c>
      <c r="AU315" s="79">
        <v>100.36</v>
      </c>
      <c r="AV315" s="117" t="s">
        <v>2268</v>
      </c>
      <c r="AW315" s="115">
        <f>Tabla1[[#This Row],[TotalEjecuciónaDic20232]]-Tabla1[[#This Row],[TotalEjecuciónaDic2023]]</f>
        <v>0</v>
      </c>
      <c r="AX315" s="118"/>
      <c r="AY315" s="118"/>
      <c r="AZ315" s="118">
        <f>LEN(Tabla1[[#This Row],[Observaciones ajustadas]])</f>
        <v>0</v>
      </c>
      <c r="BA315" s="118">
        <f>LEN(Tabla1[[#This Row],[Observaciones ajustadas]])</f>
        <v>0</v>
      </c>
      <c r="BB315" s="118"/>
    </row>
    <row r="316" spans="1:54" ht="48.6" customHeight="1" x14ac:dyDescent="0.2">
      <c r="A316" s="166" t="str">
        <f>Tabla1[[#This Row],[CEGE]]&amp;Tabla1[[#This Row],[CentroGestor]]&amp;"-"&amp;Tabla1[[#This Row],[CodProducto]]&amp;"-"&amp;Tabla1[[#This Row],[CodIndicadordeProducto2]]</f>
        <v>0201-010201-20-22</v>
      </c>
      <c r="B316" s="166" t="str">
        <f>D316&amp;Tabla1[[#This Row],[CodIndicadordeProducto2]]</f>
        <v>PM0201012022</v>
      </c>
      <c r="C316" s="166" t="e">
        <f>VLOOKUP(B316,[1]Hoja1!$A$1:$A$507,1,0)</f>
        <v>#N/A</v>
      </c>
      <c r="D316" s="166" t="s">
        <v>2267</v>
      </c>
      <c r="E316" s="166" t="str">
        <f>Tabla1[[#This Row],[CEGE]]&amp;Tabla1[[#This Row],[CodProducto]]</f>
        <v>0201-0120</v>
      </c>
      <c r="F316" s="166" t="str">
        <f>Tabla1[[#This Row],[CEGE]]&amp;Tabla1[[#This Row],[CodProducto]]&amp;Tabla1[[#This Row],[Naturaleza]]&amp;Tabla1[[#This Row],[Periodicidad]]&amp;Tabla1[[#This Row],[UnidaddeMedida]]&amp;Tabla1[[#This Row],[LíneaBase]]&amp;Tabla1[[#This Row],[MetaPlan]]&amp;Tabla1[[#This Row],[MetaAnual]]</f>
        <v>0201-0120AcumuladoMensual%010025</v>
      </c>
      <c r="G316" s="73" t="s">
        <v>1399</v>
      </c>
      <c r="H316" s="74" t="s">
        <v>1710</v>
      </c>
      <c r="I316" s="74" t="s">
        <v>795</v>
      </c>
      <c r="J316" s="74" t="s">
        <v>796</v>
      </c>
      <c r="K316" s="74" t="s">
        <v>72</v>
      </c>
      <c r="L316" s="74" t="s">
        <v>829</v>
      </c>
      <c r="M316" s="75">
        <v>0</v>
      </c>
      <c r="N316" s="75">
        <v>0</v>
      </c>
      <c r="O316" s="75">
        <v>0</v>
      </c>
      <c r="P316" s="75">
        <v>0</v>
      </c>
      <c r="Q316" s="75">
        <v>0</v>
      </c>
      <c r="R316" s="76" t="s">
        <v>69</v>
      </c>
      <c r="S316" s="76" t="s">
        <v>69</v>
      </c>
      <c r="T316" s="76" t="s">
        <v>69</v>
      </c>
      <c r="U316" s="76" t="s">
        <v>69</v>
      </c>
      <c r="V316" s="76" t="s">
        <v>69</v>
      </c>
      <c r="W316" s="76" t="s">
        <v>69</v>
      </c>
      <c r="X316" s="76" t="s">
        <v>69</v>
      </c>
      <c r="Y316" s="76" t="s">
        <v>69</v>
      </c>
      <c r="Z316" s="76" t="s">
        <v>69</v>
      </c>
      <c r="AA316" s="105" t="str">
        <f>IF(Tabla1[[#This Row],[Compromisos
Diciembre2023Rev19Feb]]="","",Tabla1[[#This Row],[Compromisos
Diciembre2023Rev19Feb]]-Tabla1[[#This Row],[Compromisos
Diciembre2023]])</f>
        <v/>
      </c>
      <c r="AB316" s="105" t="str">
        <f>IF(Tabla1[[#This Row],[Giros
Diciembre2023Rev19Feb]]="","",Tabla1[[#This Row],[Giros
Diciembre2023]]-Tabla1[[#This Row],[Giros
Diciembre2023Rev19Feb]])</f>
        <v/>
      </c>
      <c r="AC316" s="74" t="s">
        <v>69</v>
      </c>
      <c r="AD316" s="74" t="s">
        <v>69</v>
      </c>
      <c r="AE316" s="74" t="s">
        <v>69</v>
      </c>
      <c r="AF316" s="74" t="s">
        <v>69</v>
      </c>
      <c r="AG316" s="74" t="s">
        <v>69</v>
      </c>
      <c r="AH316" s="74" t="s">
        <v>69</v>
      </c>
      <c r="AI316" s="78">
        <v>22</v>
      </c>
      <c r="AJ316" s="74" t="s">
        <v>864</v>
      </c>
      <c r="AK316" s="74" t="s">
        <v>27</v>
      </c>
      <c r="AL316" s="74" t="s">
        <v>28</v>
      </c>
      <c r="AM316" s="74" t="s">
        <v>19</v>
      </c>
      <c r="AN316" s="79">
        <v>0</v>
      </c>
      <c r="AO316" s="79">
        <v>100</v>
      </c>
      <c r="AP316" s="79">
        <v>25</v>
      </c>
      <c r="AQ316" s="79">
        <v>24</v>
      </c>
      <c r="AR316" s="131">
        <v>96</v>
      </c>
      <c r="AS316" s="80"/>
      <c r="AT316" s="115">
        <v>24</v>
      </c>
      <c r="AU316" s="115">
        <v>96</v>
      </c>
      <c r="AV316" s="117" t="s">
        <v>2269</v>
      </c>
      <c r="AW316" s="115">
        <f>Tabla1[[#This Row],[TotalEjecuciónaDic20232]]-Tabla1[[#This Row],[TotalEjecuciónaDic2023]]</f>
        <v>0</v>
      </c>
      <c r="AX316" s="118"/>
      <c r="AY316" s="118"/>
      <c r="AZ316" s="118">
        <f>LEN(Tabla1[[#This Row],[Observaciones ajustadas]])</f>
        <v>0</v>
      </c>
      <c r="BA316" s="118">
        <f>LEN(Tabla1[[#This Row],[Observaciones ajustadas]])</f>
        <v>0</v>
      </c>
      <c r="BB316" s="118"/>
    </row>
    <row r="317" spans="1:54" ht="48.6" customHeight="1" x14ac:dyDescent="0.2">
      <c r="A317" s="166" t="str">
        <f>Tabla1[[#This Row],[CEGE]]&amp;Tabla1[[#This Row],[CentroGestor]]&amp;"-"&amp;Tabla1[[#This Row],[CodProducto]]&amp;"-"&amp;Tabla1[[#This Row],[CodIndicadordeProducto2]]</f>
        <v>0201-010201-21-23</v>
      </c>
      <c r="B317" s="166" t="str">
        <f>D317&amp;Tabla1[[#This Row],[CodIndicadordeProducto2]]</f>
        <v>PM0201012123</v>
      </c>
      <c r="C317" s="166" t="e">
        <f>VLOOKUP(B317,[1]Hoja1!$A$1:$A$507,1,0)</f>
        <v>#N/A</v>
      </c>
      <c r="D317" s="166" t="s">
        <v>2270</v>
      </c>
      <c r="E317" s="166" t="str">
        <f>Tabla1[[#This Row],[CEGE]]&amp;Tabla1[[#This Row],[CodProducto]]</f>
        <v>0201-0121</v>
      </c>
      <c r="F317" s="166" t="str">
        <f>Tabla1[[#This Row],[CEGE]]&amp;Tabla1[[#This Row],[CodProducto]]&amp;Tabla1[[#This Row],[Naturaleza]]&amp;Tabla1[[#This Row],[Periodicidad]]&amp;Tabla1[[#This Row],[UnidaddeMedida]]&amp;Tabla1[[#This Row],[LíneaBase]]&amp;Tabla1[[#This Row],[MetaPlan]]&amp;Tabla1[[#This Row],[MetaAnual]]</f>
        <v>0201-0121AcumuladoMensual%0,510032</v>
      </c>
      <c r="G317" s="73" t="s">
        <v>1399</v>
      </c>
      <c r="H317" s="74" t="s">
        <v>1710</v>
      </c>
      <c r="I317" s="74" t="s">
        <v>795</v>
      </c>
      <c r="J317" s="74" t="s">
        <v>796</v>
      </c>
      <c r="K317" s="74" t="s">
        <v>81</v>
      </c>
      <c r="L317" s="74" t="s">
        <v>814</v>
      </c>
      <c r="M317" s="75">
        <v>69340.160999999993</v>
      </c>
      <c r="N317" s="75">
        <v>69157.532028000001</v>
      </c>
      <c r="O317" s="75">
        <v>69157.532028000001</v>
      </c>
      <c r="P317" s="75">
        <v>59002.663072000003</v>
      </c>
      <c r="Q317" s="75">
        <v>35389.543755999999</v>
      </c>
      <c r="R317" s="76">
        <v>69340161000</v>
      </c>
      <c r="S317" s="76">
        <v>66967543980</v>
      </c>
      <c r="T317" s="76">
        <v>5485881538</v>
      </c>
      <c r="U317" s="76">
        <v>61481662442</v>
      </c>
      <c r="V317" s="76">
        <v>46823278044</v>
      </c>
      <c r="W317" s="105">
        <v>66967543980</v>
      </c>
      <c r="X317" s="105">
        <v>66967543980</v>
      </c>
      <c r="Y317" s="105">
        <v>61481662442</v>
      </c>
      <c r="Z317" s="105">
        <v>46823278044</v>
      </c>
      <c r="AA317" s="105">
        <f>IF(Tabla1[[#This Row],[Compromisos
Diciembre2023Rev19Feb]]="","",Tabla1[[#This Row],[Compromisos
Diciembre2023Rev19Feb]]-Tabla1[[#This Row],[Compromisos
Diciembre2023]])</f>
        <v>0</v>
      </c>
      <c r="AB317" s="105">
        <f>IF(Tabla1[[#This Row],[Giros
Diciembre2023Rev19Feb]]="","",Tabla1[[#This Row],[Giros
Diciembre2023]]-Tabla1[[#This Row],[Giros
Diciembre2023Rev19Feb]])</f>
        <v>0</v>
      </c>
      <c r="AC317" s="74" t="s">
        <v>1446</v>
      </c>
      <c r="AD317" s="74" t="s">
        <v>1446</v>
      </c>
      <c r="AE317" s="74" t="s">
        <v>1446</v>
      </c>
      <c r="AF317" s="74" t="s">
        <v>1446</v>
      </c>
      <c r="AG317" s="74" t="s">
        <v>1446</v>
      </c>
      <c r="AH317" s="74" t="s">
        <v>1446</v>
      </c>
      <c r="AI317" s="78" t="s">
        <v>91</v>
      </c>
      <c r="AJ317" s="74" t="s">
        <v>303</v>
      </c>
      <c r="AK317" s="74" t="s">
        <v>27</v>
      </c>
      <c r="AL317" s="74" t="s">
        <v>28</v>
      </c>
      <c r="AM317" s="74" t="s">
        <v>19</v>
      </c>
      <c r="AN317" s="79">
        <v>0.5</v>
      </c>
      <c r="AO317" s="79">
        <v>100</v>
      </c>
      <c r="AP317" s="79">
        <v>32</v>
      </c>
      <c r="AQ317" s="79">
        <v>31</v>
      </c>
      <c r="AR317" s="131">
        <v>96.875</v>
      </c>
      <c r="AS317" s="80"/>
      <c r="AT317" s="115">
        <v>31</v>
      </c>
      <c r="AU317" s="115">
        <v>96.875</v>
      </c>
      <c r="AV317" s="117" t="s">
        <v>2271</v>
      </c>
      <c r="AW317" s="115">
        <f>Tabla1[[#This Row],[TotalEjecuciónaDic20232]]-Tabla1[[#This Row],[TotalEjecuciónaDic2023]]</f>
        <v>0</v>
      </c>
      <c r="AX317" s="118"/>
      <c r="AY317" s="118"/>
      <c r="AZ317" s="118">
        <f>LEN(Tabla1[[#This Row],[Observaciones ajustadas]])</f>
        <v>0</v>
      </c>
      <c r="BA317" s="118">
        <f>LEN(Tabla1[[#This Row],[Observaciones ajustadas]])</f>
        <v>0</v>
      </c>
      <c r="BB317" s="118"/>
    </row>
    <row r="318" spans="1:54" ht="48.6" customHeight="1" x14ac:dyDescent="0.2">
      <c r="A318" s="166" t="str">
        <f>Tabla1[[#This Row],[CEGE]]&amp;Tabla1[[#This Row],[CentroGestor]]&amp;"-"&amp;Tabla1[[#This Row],[CodProducto]]&amp;"-"&amp;Tabla1[[#This Row],[CodIndicadordeProducto2]]</f>
        <v>0201-010201-21-24</v>
      </c>
      <c r="B318" s="166" t="str">
        <f>D318&amp;Tabla1[[#This Row],[CodIndicadordeProducto2]]</f>
        <v>PM0201012124</v>
      </c>
      <c r="C318" s="166" t="e">
        <f>VLOOKUP(B318,[1]Hoja1!$A$1:$A$507,1,0)</f>
        <v>#N/A</v>
      </c>
      <c r="D318" s="166" t="s">
        <v>2270</v>
      </c>
      <c r="E318" s="166" t="str">
        <f>Tabla1[[#This Row],[CEGE]]&amp;Tabla1[[#This Row],[CodProducto]]</f>
        <v>0201-0121</v>
      </c>
      <c r="F318" s="166" t="str">
        <f>Tabla1[[#This Row],[CEGE]]&amp;Tabla1[[#This Row],[CodProducto]]&amp;Tabla1[[#This Row],[Naturaleza]]&amp;Tabla1[[#This Row],[Periodicidad]]&amp;Tabla1[[#This Row],[UnidaddeMedida]]&amp;Tabla1[[#This Row],[LíneaBase]]&amp;Tabla1[[#This Row],[MetaPlan]]&amp;Tabla1[[#This Row],[MetaAnual]]</f>
        <v>0201-0121AcumuladoMensual%010028</v>
      </c>
      <c r="G318" s="73" t="s">
        <v>1399</v>
      </c>
      <c r="H318" s="74" t="s">
        <v>1710</v>
      </c>
      <c r="I318" s="74" t="s">
        <v>795</v>
      </c>
      <c r="J318" s="74" t="s">
        <v>796</v>
      </c>
      <c r="K318" s="74" t="s">
        <v>81</v>
      </c>
      <c r="L318" s="74" t="s">
        <v>814</v>
      </c>
      <c r="M318" s="75">
        <v>0</v>
      </c>
      <c r="N318" s="75">
        <v>0</v>
      </c>
      <c r="O318" s="75">
        <v>0</v>
      </c>
      <c r="P318" s="75">
        <v>0</v>
      </c>
      <c r="Q318" s="75">
        <v>0</v>
      </c>
      <c r="R318" s="76" t="s">
        <v>69</v>
      </c>
      <c r="S318" s="76" t="s">
        <v>69</v>
      </c>
      <c r="T318" s="76" t="s">
        <v>69</v>
      </c>
      <c r="U318" s="76" t="s">
        <v>69</v>
      </c>
      <c r="V318" s="76" t="s">
        <v>69</v>
      </c>
      <c r="W318" s="76" t="s">
        <v>69</v>
      </c>
      <c r="X318" s="76" t="s">
        <v>69</v>
      </c>
      <c r="Y318" s="76" t="s">
        <v>69</v>
      </c>
      <c r="Z318" s="76" t="s">
        <v>69</v>
      </c>
      <c r="AA318" s="105" t="str">
        <f>IF(Tabla1[[#This Row],[Compromisos
Diciembre2023Rev19Feb]]="","",Tabla1[[#This Row],[Compromisos
Diciembre2023Rev19Feb]]-Tabla1[[#This Row],[Compromisos
Diciembre2023]])</f>
        <v/>
      </c>
      <c r="AB318" s="105" t="str">
        <f>IF(Tabla1[[#This Row],[Giros
Diciembre2023Rev19Feb]]="","",Tabla1[[#This Row],[Giros
Diciembre2023]]-Tabla1[[#This Row],[Giros
Diciembre2023Rev19Feb]])</f>
        <v/>
      </c>
      <c r="AC318" s="74" t="s">
        <v>69</v>
      </c>
      <c r="AD318" s="74" t="s">
        <v>69</v>
      </c>
      <c r="AE318" s="74" t="s">
        <v>69</v>
      </c>
      <c r="AF318" s="74" t="s">
        <v>69</v>
      </c>
      <c r="AG318" s="74" t="s">
        <v>69</v>
      </c>
      <c r="AH318" s="74" t="s">
        <v>69</v>
      </c>
      <c r="AI318" s="78" t="s">
        <v>95</v>
      </c>
      <c r="AJ318" s="74" t="s">
        <v>346</v>
      </c>
      <c r="AK318" s="74" t="s">
        <v>27</v>
      </c>
      <c r="AL318" s="74" t="s">
        <v>28</v>
      </c>
      <c r="AM318" s="74" t="s">
        <v>19</v>
      </c>
      <c r="AN318" s="79">
        <v>0</v>
      </c>
      <c r="AO318" s="79">
        <v>100</v>
      </c>
      <c r="AP318" s="79">
        <v>28</v>
      </c>
      <c r="AQ318" s="79">
        <v>28</v>
      </c>
      <c r="AR318" s="131">
        <v>100</v>
      </c>
      <c r="AS318" s="80"/>
      <c r="AT318" s="115">
        <v>28</v>
      </c>
      <c r="AU318" s="115">
        <v>100</v>
      </c>
      <c r="AV318" s="117" t="s">
        <v>2272</v>
      </c>
      <c r="AW318" s="115">
        <f>Tabla1[[#This Row],[TotalEjecuciónaDic20232]]-Tabla1[[#This Row],[TotalEjecuciónaDic2023]]</f>
        <v>0</v>
      </c>
      <c r="AX318" s="118"/>
      <c r="AY318" s="118"/>
      <c r="AZ318" s="118">
        <f>LEN(Tabla1[[#This Row],[Observaciones ajustadas]])</f>
        <v>0</v>
      </c>
      <c r="BA318" s="118">
        <f>LEN(Tabla1[[#This Row],[Observaciones ajustadas]])</f>
        <v>0</v>
      </c>
      <c r="BB318" s="118"/>
    </row>
    <row r="319" spans="1:54" ht="48.6" customHeight="1" x14ac:dyDescent="0.2">
      <c r="A319" s="166" t="str">
        <f>Tabla1[[#This Row],[CEGE]]&amp;Tabla1[[#This Row],[CentroGestor]]&amp;"-"&amp;Tabla1[[#This Row],[CodProducto]]&amp;"-"&amp;Tabla1[[#This Row],[CodIndicadordeProducto2]]</f>
        <v>0201-010201-22-25</v>
      </c>
      <c r="B319" s="166" t="str">
        <f>D319&amp;Tabla1[[#This Row],[CodIndicadordeProducto2]]</f>
        <v>PM0201012225</v>
      </c>
      <c r="C319" s="166" t="e">
        <f>VLOOKUP(B319,[1]Hoja1!$A$1:$A$507,1,0)</f>
        <v>#N/A</v>
      </c>
      <c r="D319" s="166" t="s">
        <v>2273</v>
      </c>
      <c r="E319" s="166" t="str">
        <f>Tabla1[[#This Row],[CEGE]]&amp;Tabla1[[#This Row],[CodProducto]]</f>
        <v>0201-0122</v>
      </c>
      <c r="F319" s="166" t="str">
        <f>Tabla1[[#This Row],[CEGE]]&amp;Tabla1[[#This Row],[CodProducto]]&amp;Tabla1[[#This Row],[Naturaleza]]&amp;Tabla1[[#This Row],[Periodicidad]]&amp;Tabla1[[#This Row],[UnidaddeMedida]]&amp;Tabla1[[#This Row],[LíneaBase]]&amp;Tabla1[[#This Row],[MetaPlan]]&amp;Tabla1[[#This Row],[MetaAnual]]</f>
        <v>0201-0122AcumuladoMensual%4,37530,7</v>
      </c>
      <c r="G319" s="73" t="s">
        <v>1399</v>
      </c>
      <c r="H319" s="74" t="s">
        <v>1710</v>
      </c>
      <c r="I319" s="74" t="s">
        <v>795</v>
      </c>
      <c r="J319" s="74" t="s">
        <v>796</v>
      </c>
      <c r="K319" s="74" t="s">
        <v>85</v>
      </c>
      <c r="L319" s="74" t="s">
        <v>818</v>
      </c>
      <c r="M319" s="75">
        <v>27756.653999999999</v>
      </c>
      <c r="N319" s="75">
        <v>54871.877462999997</v>
      </c>
      <c r="O319" s="75">
        <v>54871.877462999997</v>
      </c>
      <c r="P319" s="75">
        <v>21753.439439999998</v>
      </c>
      <c r="Q319" s="75">
        <v>261.15289200000001</v>
      </c>
      <c r="R319" s="76">
        <v>27756654000</v>
      </c>
      <c r="S319" s="76">
        <v>28320104621</v>
      </c>
      <c r="T319" s="76">
        <v>2799208</v>
      </c>
      <c r="U319" s="76">
        <v>28317305413</v>
      </c>
      <c r="V319" s="76">
        <v>469135172</v>
      </c>
      <c r="W319" s="105">
        <v>28320104621</v>
      </c>
      <c r="X319" s="105">
        <v>28320104621</v>
      </c>
      <c r="Y319" s="105">
        <v>28317305413</v>
      </c>
      <c r="Z319" s="105">
        <v>469135172</v>
      </c>
      <c r="AA319" s="105">
        <f>IF(Tabla1[[#This Row],[Compromisos
Diciembre2023Rev19Feb]]="","",Tabla1[[#This Row],[Compromisos
Diciembre2023Rev19Feb]]-Tabla1[[#This Row],[Compromisos
Diciembre2023]])</f>
        <v>0</v>
      </c>
      <c r="AB319" s="105">
        <f>IF(Tabla1[[#This Row],[Giros
Diciembre2023Rev19Feb]]="","",Tabla1[[#This Row],[Giros
Diciembre2023]]-Tabla1[[#This Row],[Giros
Diciembre2023Rev19Feb]])</f>
        <v>0</v>
      </c>
      <c r="AC319" s="74" t="s">
        <v>1446</v>
      </c>
      <c r="AD319" s="74" t="s">
        <v>1446</v>
      </c>
      <c r="AE319" s="74" t="s">
        <v>1446</v>
      </c>
      <c r="AF319" s="74" t="s">
        <v>1446</v>
      </c>
      <c r="AG319" s="74" t="s">
        <v>1446</v>
      </c>
      <c r="AH319" s="74" t="s">
        <v>1446</v>
      </c>
      <c r="AI319" s="78" t="s">
        <v>77</v>
      </c>
      <c r="AJ319" s="74" t="s">
        <v>306</v>
      </c>
      <c r="AK319" s="74" t="s">
        <v>27</v>
      </c>
      <c r="AL319" s="74" t="s">
        <v>28</v>
      </c>
      <c r="AM319" s="74" t="s">
        <v>19</v>
      </c>
      <c r="AN319" s="79">
        <v>4.3</v>
      </c>
      <c r="AO319" s="79">
        <v>75</v>
      </c>
      <c r="AP319" s="79">
        <v>30.7</v>
      </c>
      <c r="AQ319" s="79">
        <v>24.79</v>
      </c>
      <c r="AR319" s="131">
        <v>80.7491856677524</v>
      </c>
      <c r="AS319" s="80"/>
      <c r="AT319" s="115">
        <v>24.79</v>
      </c>
      <c r="AU319" s="115">
        <v>80.7491856677524</v>
      </c>
      <c r="AV319" s="117" t="s">
        <v>2274</v>
      </c>
      <c r="AW319" s="115">
        <f>Tabla1[[#This Row],[TotalEjecuciónaDic20232]]-Tabla1[[#This Row],[TotalEjecuciónaDic2023]]</f>
        <v>0</v>
      </c>
      <c r="AX319" s="118"/>
      <c r="AY319" s="118"/>
      <c r="AZ319" s="118">
        <f>LEN(Tabla1[[#This Row],[Observaciones ajustadas]])</f>
        <v>0</v>
      </c>
      <c r="BA319" s="118">
        <f>LEN(Tabla1[[#This Row],[Observaciones ajustadas]])</f>
        <v>0</v>
      </c>
      <c r="BB319" s="118"/>
    </row>
    <row r="320" spans="1:54" ht="48.6" customHeight="1" x14ac:dyDescent="0.2">
      <c r="A320" s="166" t="str">
        <f>Tabla1[[#This Row],[CEGE]]&amp;Tabla1[[#This Row],[CentroGestor]]&amp;"-"&amp;Tabla1[[#This Row],[CodProducto]]&amp;"-"&amp;Tabla1[[#This Row],[CodIndicadordeProducto2]]</f>
        <v>0201-010201-23-26</v>
      </c>
      <c r="B320" s="166" t="str">
        <f>D320&amp;Tabla1[[#This Row],[CodIndicadordeProducto2]]</f>
        <v>PM0201012326</v>
      </c>
      <c r="C320" s="166" t="e">
        <f>VLOOKUP(B320,[1]Hoja1!$A$1:$A$507,1,0)</f>
        <v>#N/A</v>
      </c>
      <c r="D320" s="166" t="s">
        <v>2275</v>
      </c>
      <c r="E320" s="166" t="str">
        <f>Tabla1[[#This Row],[CEGE]]&amp;Tabla1[[#This Row],[CodProducto]]</f>
        <v>0201-0123</v>
      </c>
      <c r="F320" s="166" t="str">
        <f>Tabla1[[#This Row],[CEGE]]&amp;Tabla1[[#This Row],[CodProducto]]&amp;Tabla1[[#This Row],[Naturaleza]]&amp;Tabla1[[#This Row],[Periodicidad]]&amp;Tabla1[[#This Row],[UnidaddeMedida]]&amp;Tabla1[[#This Row],[LíneaBase]]&amp;Tabla1[[#This Row],[MetaPlan]]&amp;Tabla1[[#This Row],[MetaAnual]]</f>
        <v>0201-0123AcumuladoMensual%11006,6</v>
      </c>
      <c r="G320" s="73" t="s">
        <v>1399</v>
      </c>
      <c r="H320" s="74" t="s">
        <v>1710</v>
      </c>
      <c r="I320" s="74" t="s">
        <v>795</v>
      </c>
      <c r="J320" s="74" t="s">
        <v>796</v>
      </c>
      <c r="K320" s="74" t="s">
        <v>91</v>
      </c>
      <c r="L320" s="74" t="s">
        <v>836</v>
      </c>
      <c r="M320" s="75">
        <v>16559.666000000001</v>
      </c>
      <c r="N320" s="75">
        <v>9722.4591820000005</v>
      </c>
      <c r="O320" s="75">
        <v>9722.4591820000005</v>
      </c>
      <c r="P320" s="75">
        <v>5514.247155</v>
      </c>
      <c r="Q320" s="75">
        <v>4665.4901819999995</v>
      </c>
      <c r="R320" s="76">
        <v>16559666000</v>
      </c>
      <c r="S320" s="76">
        <v>32099828084</v>
      </c>
      <c r="T320" s="76">
        <v>25049635147</v>
      </c>
      <c r="U320" s="76">
        <v>7050192937</v>
      </c>
      <c r="V320" s="76">
        <v>6767417769</v>
      </c>
      <c r="W320" s="105">
        <v>32099828084</v>
      </c>
      <c r="X320" s="105">
        <v>32099828084</v>
      </c>
      <c r="Y320" s="105">
        <v>7050192937</v>
      </c>
      <c r="Z320" s="105">
        <v>6767417769</v>
      </c>
      <c r="AA320" s="105">
        <f>IF(Tabla1[[#This Row],[Compromisos
Diciembre2023Rev19Feb]]="","",Tabla1[[#This Row],[Compromisos
Diciembre2023Rev19Feb]]-Tabla1[[#This Row],[Compromisos
Diciembre2023]])</f>
        <v>0</v>
      </c>
      <c r="AB320" s="105">
        <f>IF(Tabla1[[#This Row],[Giros
Diciembre2023Rev19Feb]]="","",Tabla1[[#This Row],[Giros
Diciembre2023]]-Tabla1[[#This Row],[Giros
Diciembre2023Rev19Feb]])</f>
        <v>0</v>
      </c>
      <c r="AC320" s="74" t="s">
        <v>1446</v>
      </c>
      <c r="AD320" s="74" t="s">
        <v>1446</v>
      </c>
      <c r="AE320" s="74" t="s">
        <v>1446</v>
      </c>
      <c r="AF320" s="74" t="s">
        <v>1446</v>
      </c>
      <c r="AG320" s="74" t="s">
        <v>1446</v>
      </c>
      <c r="AH320" s="74" t="s">
        <v>1446</v>
      </c>
      <c r="AI320" s="78" t="s">
        <v>148</v>
      </c>
      <c r="AJ320" s="74" t="s">
        <v>329</v>
      </c>
      <c r="AK320" s="74" t="s">
        <v>27</v>
      </c>
      <c r="AL320" s="74" t="s">
        <v>28</v>
      </c>
      <c r="AM320" s="74" t="s">
        <v>19</v>
      </c>
      <c r="AN320" s="79">
        <v>1</v>
      </c>
      <c r="AO320" s="79">
        <v>100</v>
      </c>
      <c r="AP320" s="79">
        <v>6.6</v>
      </c>
      <c r="AQ320" s="79">
        <v>17.14</v>
      </c>
      <c r="AR320" s="134">
        <v>259.69696969696997</v>
      </c>
      <c r="AS320" s="80"/>
      <c r="AT320" s="115">
        <v>17.14</v>
      </c>
      <c r="AU320" s="115">
        <v>259.69696969696997</v>
      </c>
      <c r="AV320" s="117" t="s">
        <v>2276</v>
      </c>
      <c r="AW320" s="115">
        <f>Tabla1[[#This Row],[TotalEjecuciónaDic20232]]-Tabla1[[#This Row],[TotalEjecuciónaDic2023]]</f>
        <v>0</v>
      </c>
      <c r="AX320" s="118"/>
      <c r="AY320" s="118"/>
      <c r="AZ320" s="118">
        <f>LEN(Tabla1[[#This Row],[Observaciones ajustadas]])</f>
        <v>0</v>
      </c>
      <c r="BA320" s="118">
        <f>LEN(Tabla1[[#This Row],[Observaciones ajustadas]])</f>
        <v>0</v>
      </c>
      <c r="BB320" s="118"/>
    </row>
    <row r="321" spans="1:54" ht="48.6" customHeight="1" x14ac:dyDescent="0.2">
      <c r="A321" s="166" t="str">
        <f>Tabla1[[#This Row],[CEGE]]&amp;Tabla1[[#This Row],[CentroGestor]]&amp;"-"&amp;Tabla1[[#This Row],[CodProducto]]&amp;"-"&amp;Tabla1[[#This Row],[CodIndicadordeProducto2]]</f>
        <v>0201-010201-23-27</v>
      </c>
      <c r="B321" s="166" t="str">
        <f>D321&amp;Tabla1[[#This Row],[CodIndicadordeProducto2]]</f>
        <v>PM0201012327</v>
      </c>
      <c r="C321" s="166" t="e">
        <f>VLOOKUP(B321,[1]Hoja1!$A$1:$A$507,1,0)</f>
        <v>#N/A</v>
      </c>
      <c r="D321" s="166" t="s">
        <v>2275</v>
      </c>
      <c r="E321" s="166" t="str">
        <f>Tabla1[[#This Row],[CEGE]]&amp;Tabla1[[#This Row],[CodProducto]]</f>
        <v>0201-0123</v>
      </c>
      <c r="F321" s="166" t="str">
        <f>Tabla1[[#This Row],[CEGE]]&amp;Tabla1[[#This Row],[CodProducto]]&amp;Tabla1[[#This Row],[Naturaleza]]&amp;Tabla1[[#This Row],[Periodicidad]]&amp;Tabla1[[#This Row],[UnidaddeMedida]]&amp;Tabla1[[#This Row],[LíneaBase]]&amp;Tabla1[[#This Row],[MetaPlan]]&amp;Tabla1[[#This Row],[MetaAnual]]</f>
        <v>0201-0123AcumuladoMensual%010058</v>
      </c>
      <c r="G321" s="73" t="s">
        <v>1399</v>
      </c>
      <c r="H321" s="74" t="s">
        <v>1710</v>
      </c>
      <c r="I321" s="74" t="s">
        <v>795</v>
      </c>
      <c r="J321" s="74" t="s">
        <v>796</v>
      </c>
      <c r="K321" s="74" t="s">
        <v>91</v>
      </c>
      <c r="L321" s="74" t="s">
        <v>836</v>
      </c>
      <c r="M321" s="75">
        <v>0</v>
      </c>
      <c r="N321" s="75">
        <v>0</v>
      </c>
      <c r="O321" s="75">
        <v>0</v>
      </c>
      <c r="P321" s="75">
        <v>0</v>
      </c>
      <c r="Q321" s="75">
        <v>0</v>
      </c>
      <c r="R321" s="76" t="s">
        <v>69</v>
      </c>
      <c r="S321" s="76" t="s">
        <v>69</v>
      </c>
      <c r="T321" s="76" t="s">
        <v>69</v>
      </c>
      <c r="U321" s="76" t="s">
        <v>69</v>
      </c>
      <c r="V321" s="76" t="s">
        <v>69</v>
      </c>
      <c r="W321" s="76" t="s">
        <v>69</v>
      </c>
      <c r="X321" s="76" t="s">
        <v>69</v>
      </c>
      <c r="Y321" s="76" t="s">
        <v>69</v>
      </c>
      <c r="Z321" s="76" t="s">
        <v>69</v>
      </c>
      <c r="AA321" s="105" t="str">
        <f>IF(Tabla1[[#This Row],[Compromisos
Diciembre2023Rev19Feb]]="","",Tabla1[[#This Row],[Compromisos
Diciembre2023Rev19Feb]]-Tabla1[[#This Row],[Compromisos
Diciembre2023]])</f>
        <v/>
      </c>
      <c r="AB321" s="105" t="str">
        <f>IF(Tabla1[[#This Row],[Giros
Diciembre2023Rev19Feb]]="","",Tabla1[[#This Row],[Giros
Diciembre2023]]-Tabla1[[#This Row],[Giros
Diciembre2023Rev19Feb]])</f>
        <v/>
      </c>
      <c r="AC321" s="74" t="s">
        <v>69</v>
      </c>
      <c r="AD321" s="74" t="s">
        <v>69</v>
      </c>
      <c r="AE321" s="74" t="s">
        <v>69</v>
      </c>
      <c r="AF321" s="74" t="s">
        <v>69</v>
      </c>
      <c r="AG321" s="74" t="s">
        <v>69</v>
      </c>
      <c r="AH321" s="74" t="s">
        <v>69</v>
      </c>
      <c r="AI321" s="78" t="s">
        <v>137</v>
      </c>
      <c r="AJ321" s="74" t="s">
        <v>348</v>
      </c>
      <c r="AK321" s="74" t="s">
        <v>27</v>
      </c>
      <c r="AL321" s="74" t="s">
        <v>28</v>
      </c>
      <c r="AM321" s="74" t="s">
        <v>19</v>
      </c>
      <c r="AN321" s="79">
        <v>0</v>
      </c>
      <c r="AO321" s="79">
        <v>100</v>
      </c>
      <c r="AP321" s="79">
        <v>58</v>
      </c>
      <c r="AQ321" s="79">
        <v>0</v>
      </c>
      <c r="AR321" s="131">
        <v>0</v>
      </c>
      <c r="AS321" s="80"/>
      <c r="AT321" s="115">
        <v>0</v>
      </c>
      <c r="AU321" s="115">
        <v>0</v>
      </c>
      <c r="AV321" s="117" t="s">
        <v>2277</v>
      </c>
      <c r="AW321" s="115">
        <f>Tabla1[[#This Row],[TotalEjecuciónaDic20232]]-Tabla1[[#This Row],[TotalEjecuciónaDic2023]]</f>
        <v>0</v>
      </c>
      <c r="AX321" s="118"/>
      <c r="AY321" s="118"/>
      <c r="AZ321" s="118">
        <f>LEN(Tabla1[[#This Row],[Observaciones ajustadas]])</f>
        <v>0</v>
      </c>
      <c r="BA321" s="118">
        <f>LEN(Tabla1[[#This Row],[Observaciones ajustadas]])</f>
        <v>0</v>
      </c>
      <c r="BB321" s="118"/>
    </row>
    <row r="322" spans="1:54" ht="48.6" customHeight="1" x14ac:dyDescent="0.2">
      <c r="A322" s="166" t="str">
        <f>Tabla1[[#This Row],[CEGE]]&amp;Tabla1[[#This Row],[CentroGestor]]&amp;"-"&amp;Tabla1[[#This Row],[CodProducto]]&amp;"-"&amp;Tabla1[[#This Row],[CodIndicadordeProducto2]]</f>
        <v>0201-010201-24-28</v>
      </c>
      <c r="B322" s="166" t="str">
        <f>D322&amp;Tabla1[[#This Row],[CodIndicadordeProducto2]]</f>
        <v>PM0201012428</v>
      </c>
      <c r="C322" s="166" t="e">
        <f>VLOOKUP(B322,[1]Hoja1!$A$1:$A$507,1,0)</f>
        <v>#N/A</v>
      </c>
      <c r="D322" s="166" t="s">
        <v>2278</v>
      </c>
      <c r="E322" s="166" t="str">
        <f>Tabla1[[#This Row],[CEGE]]&amp;Tabla1[[#This Row],[CodProducto]]</f>
        <v>0201-0124</v>
      </c>
      <c r="F322" s="166" t="str">
        <f>Tabla1[[#This Row],[CEGE]]&amp;Tabla1[[#This Row],[CodProducto]]&amp;Tabla1[[#This Row],[Naturaleza]]&amp;Tabla1[[#This Row],[Periodicidad]]&amp;Tabla1[[#This Row],[UnidaddeMedida]]&amp;Tabla1[[#This Row],[LíneaBase]]&amp;Tabla1[[#This Row],[MetaPlan]]&amp;Tabla1[[#This Row],[MetaAnual]]</f>
        <v>0201-0124AcumuladoMensual%18016,7</v>
      </c>
      <c r="G322" s="73" t="s">
        <v>1399</v>
      </c>
      <c r="H322" s="74" t="s">
        <v>1710</v>
      </c>
      <c r="I322" s="74" t="s">
        <v>795</v>
      </c>
      <c r="J322" s="74" t="s">
        <v>796</v>
      </c>
      <c r="K322" s="74" t="s">
        <v>95</v>
      </c>
      <c r="L322" s="74" t="s">
        <v>803</v>
      </c>
      <c r="M322" s="75">
        <v>272500.84700000001</v>
      </c>
      <c r="N322" s="75">
        <v>227086.928132</v>
      </c>
      <c r="O322" s="75">
        <v>227086.928132</v>
      </c>
      <c r="P322" s="75">
        <v>136530.954035</v>
      </c>
      <c r="Q322" s="75">
        <v>16808.301319999999</v>
      </c>
      <c r="R322" s="76">
        <v>272500847000</v>
      </c>
      <c r="S322" s="76">
        <v>177185867333</v>
      </c>
      <c r="T322" s="76">
        <v>31212071812</v>
      </c>
      <c r="U322" s="76">
        <v>145973795521</v>
      </c>
      <c r="V322" s="76">
        <v>66912052730</v>
      </c>
      <c r="W322" s="105">
        <v>177185867333</v>
      </c>
      <c r="X322" s="105">
        <v>177185867333</v>
      </c>
      <c r="Y322" s="105">
        <v>145973795521</v>
      </c>
      <c r="Z322" s="105">
        <v>66912052730</v>
      </c>
      <c r="AA322" s="105">
        <f>IF(Tabla1[[#This Row],[Compromisos
Diciembre2023Rev19Feb]]="","",Tabla1[[#This Row],[Compromisos
Diciembre2023Rev19Feb]]-Tabla1[[#This Row],[Compromisos
Diciembre2023]])</f>
        <v>0</v>
      </c>
      <c r="AB322" s="105">
        <f>IF(Tabla1[[#This Row],[Giros
Diciembre2023Rev19Feb]]="","",Tabla1[[#This Row],[Giros
Diciembre2023]]-Tabla1[[#This Row],[Giros
Diciembre2023Rev19Feb]])</f>
        <v>0</v>
      </c>
      <c r="AC322" s="74" t="s">
        <v>1446</v>
      </c>
      <c r="AD322" s="74" t="s">
        <v>1446</v>
      </c>
      <c r="AE322" s="74" t="s">
        <v>1446</v>
      </c>
      <c r="AF322" s="74" t="s">
        <v>1446</v>
      </c>
      <c r="AG322" s="74" t="s">
        <v>1446</v>
      </c>
      <c r="AH322" s="74" t="s">
        <v>1446</v>
      </c>
      <c r="AI322" s="78" t="s">
        <v>144</v>
      </c>
      <c r="AJ322" s="74" t="s">
        <v>804</v>
      </c>
      <c r="AK322" s="74" t="s">
        <v>27</v>
      </c>
      <c r="AL322" s="74" t="s">
        <v>28</v>
      </c>
      <c r="AM322" s="74" t="s">
        <v>19</v>
      </c>
      <c r="AN322" s="79">
        <v>1</v>
      </c>
      <c r="AO322" s="79">
        <v>80</v>
      </c>
      <c r="AP322" s="79">
        <v>16.7</v>
      </c>
      <c r="AQ322" s="79">
        <v>19.940000000000001</v>
      </c>
      <c r="AR322" s="131">
        <v>119.40119760479</v>
      </c>
      <c r="AS322" s="80"/>
      <c r="AT322" s="115">
        <v>19.940000000000001</v>
      </c>
      <c r="AU322" s="115">
        <v>119.40119760479</v>
      </c>
      <c r="AV322" s="117" t="s">
        <v>2279</v>
      </c>
      <c r="AW322" s="115">
        <f>Tabla1[[#This Row],[TotalEjecuciónaDic20232]]-Tabla1[[#This Row],[TotalEjecuciónaDic2023]]</f>
        <v>0</v>
      </c>
      <c r="AX322" s="118"/>
      <c r="AY322" s="118"/>
      <c r="AZ322" s="118">
        <f>LEN(Tabla1[[#This Row],[Observaciones ajustadas]])</f>
        <v>0</v>
      </c>
      <c r="BA322" s="118">
        <f>LEN(Tabla1[[#This Row],[Observaciones ajustadas]])</f>
        <v>0</v>
      </c>
      <c r="BB322" s="118"/>
    </row>
    <row r="323" spans="1:54" ht="48.6" customHeight="1" x14ac:dyDescent="0.2">
      <c r="A323" s="166" t="str">
        <f>Tabla1[[#This Row],[CEGE]]&amp;Tabla1[[#This Row],[CentroGestor]]&amp;"-"&amp;Tabla1[[#This Row],[CodProducto]]&amp;"-"&amp;Tabla1[[#This Row],[CodIndicadordeProducto2]]</f>
        <v>0201-010201-25-29</v>
      </c>
      <c r="B323" s="166" t="str">
        <f>D323&amp;Tabla1[[#This Row],[CodIndicadordeProducto2]]</f>
        <v>PM0201012529</v>
      </c>
      <c r="C323" s="166" t="e">
        <f>VLOOKUP(B323,[1]Hoja1!$A$1:$A$507,1,0)</f>
        <v>#N/A</v>
      </c>
      <c r="D323" s="166" t="s">
        <v>2280</v>
      </c>
      <c r="E323" s="166" t="str">
        <f>Tabla1[[#This Row],[CEGE]]&amp;Tabla1[[#This Row],[CodProducto]]</f>
        <v>0201-0125</v>
      </c>
      <c r="F323" s="166" t="str">
        <f>Tabla1[[#This Row],[CEGE]]&amp;Tabla1[[#This Row],[CodProducto]]&amp;Tabla1[[#This Row],[Naturaleza]]&amp;Tabla1[[#This Row],[Periodicidad]]&amp;Tabla1[[#This Row],[UnidaddeMedida]]&amp;Tabla1[[#This Row],[LíneaBase]]&amp;Tabla1[[#This Row],[MetaPlan]]&amp;Tabla1[[#This Row],[MetaAnual]]</f>
        <v>0201-0125FlujoMensual%02525</v>
      </c>
      <c r="G323" s="73" t="s">
        <v>1399</v>
      </c>
      <c r="H323" s="74" t="s">
        <v>1710</v>
      </c>
      <c r="I323" s="74" t="s">
        <v>795</v>
      </c>
      <c r="J323" s="74" t="s">
        <v>796</v>
      </c>
      <c r="K323" s="74" t="s">
        <v>77</v>
      </c>
      <c r="L323" s="74" t="s">
        <v>832</v>
      </c>
      <c r="M323" s="75">
        <v>16337</v>
      </c>
      <c r="N323" s="75">
        <v>14653.615564</v>
      </c>
      <c r="O323" s="75">
        <v>14653.615564</v>
      </c>
      <c r="P323" s="75">
        <v>13910.216064</v>
      </c>
      <c r="Q323" s="75">
        <v>5528.0935479999998</v>
      </c>
      <c r="R323" s="76">
        <v>16337000000</v>
      </c>
      <c r="S323" s="76">
        <v>14339599086</v>
      </c>
      <c r="T323" s="76">
        <v>0</v>
      </c>
      <c r="U323" s="76">
        <v>14339599086</v>
      </c>
      <c r="V323" s="76">
        <v>10937822344</v>
      </c>
      <c r="W323" s="105">
        <v>14339599086</v>
      </c>
      <c r="X323" s="105">
        <v>14339599086</v>
      </c>
      <c r="Y323" s="105">
        <v>14339599086</v>
      </c>
      <c r="Z323" s="105">
        <v>10937822344</v>
      </c>
      <c r="AA323" s="105">
        <f>IF(Tabla1[[#This Row],[Compromisos
Diciembre2023Rev19Feb]]="","",Tabla1[[#This Row],[Compromisos
Diciembre2023Rev19Feb]]-Tabla1[[#This Row],[Compromisos
Diciembre2023]])</f>
        <v>0</v>
      </c>
      <c r="AB323" s="105">
        <f>IF(Tabla1[[#This Row],[Giros
Diciembre2023Rev19Feb]]="","",Tabla1[[#This Row],[Giros
Diciembre2023]]-Tabla1[[#This Row],[Giros
Diciembre2023Rev19Feb]])</f>
        <v>0</v>
      </c>
      <c r="AC323" s="74" t="s">
        <v>1446</v>
      </c>
      <c r="AD323" s="74" t="s">
        <v>1446</v>
      </c>
      <c r="AE323" s="74" t="s">
        <v>1446</v>
      </c>
      <c r="AF323" s="74" t="s">
        <v>1446</v>
      </c>
      <c r="AG323" s="74" t="s">
        <v>1446</v>
      </c>
      <c r="AH323" s="74" t="s">
        <v>1446</v>
      </c>
      <c r="AI323" s="78" t="s">
        <v>554</v>
      </c>
      <c r="AJ323" s="74" t="s">
        <v>323</v>
      </c>
      <c r="AK323" s="74" t="s">
        <v>88</v>
      </c>
      <c r="AL323" s="74" t="s">
        <v>28</v>
      </c>
      <c r="AM323" s="74" t="s">
        <v>19</v>
      </c>
      <c r="AN323" s="79">
        <v>0</v>
      </c>
      <c r="AO323" s="79">
        <v>25</v>
      </c>
      <c r="AP323" s="79">
        <v>25</v>
      </c>
      <c r="AQ323" s="79">
        <v>35.200000000000003</v>
      </c>
      <c r="AR323" s="134">
        <v>140.80000000000001</v>
      </c>
      <c r="AS323" s="80"/>
      <c r="AT323" s="115">
        <v>35.200000000000003</v>
      </c>
      <c r="AU323" s="115">
        <v>140.80000000000001</v>
      </c>
      <c r="AV323" s="117" t="s">
        <v>2281</v>
      </c>
      <c r="AW323" s="115">
        <f>Tabla1[[#This Row],[TotalEjecuciónaDic20232]]-Tabla1[[#This Row],[TotalEjecuciónaDic2023]]</f>
        <v>0</v>
      </c>
      <c r="AX323" s="118"/>
      <c r="AY323" s="118"/>
      <c r="AZ323" s="118">
        <f>LEN(Tabla1[[#This Row],[Observaciones ajustadas]])</f>
        <v>0</v>
      </c>
      <c r="BA323" s="118">
        <f>LEN(Tabla1[[#This Row],[Observaciones ajustadas]])</f>
        <v>0</v>
      </c>
      <c r="BB323" s="118"/>
    </row>
    <row r="324" spans="1:54" s="106" customFormat="1" ht="48.6" customHeight="1" x14ac:dyDescent="0.2">
      <c r="A324" s="166" t="str">
        <f>Tabla1[[#This Row],[CEGE]]&amp;Tabla1[[#This Row],[CentroGestor]]&amp;"-"&amp;Tabla1[[#This Row],[CodProducto]]&amp;"-"&amp;Tabla1[[#This Row],[CodIndicadordeProducto2]]</f>
        <v>0201-010201-26-31</v>
      </c>
      <c r="B324" s="166" t="str">
        <f>D324&amp;Tabla1[[#This Row],[CodIndicadordeProducto2]]</f>
        <v>PM0201012631</v>
      </c>
      <c r="C324" s="166" t="e">
        <f>VLOOKUP(B324,[1]Hoja1!$A$1:$A$507,1,0)</f>
        <v>#N/A</v>
      </c>
      <c r="D324" s="166" t="s">
        <v>2282</v>
      </c>
      <c r="E324" s="166" t="str">
        <f>Tabla1[[#This Row],[CEGE]]&amp;Tabla1[[#This Row],[CodProducto]]</f>
        <v>0201-0126</v>
      </c>
      <c r="F324" s="166" t="str">
        <f>Tabla1[[#This Row],[CEGE]]&amp;Tabla1[[#This Row],[CodProducto]]&amp;Tabla1[[#This Row],[Naturaleza]]&amp;Tabla1[[#This Row],[Periodicidad]]&amp;Tabla1[[#This Row],[UnidaddeMedida]]&amp;Tabla1[[#This Row],[LíneaBase]]&amp;Tabla1[[#This Row],[MetaPlan]]&amp;Tabla1[[#This Row],[MetaAnual]]</f>
        <v>0201-0126AcumuladoMensualVAL380615220,01</v>
      </c>
      <c r="G324" s="73" t="s">
        <v>1399</v>
      </c>
      <c r="H324" s="74" t="s">
        <v>1710</v>
      </c>
      <c r="I324" s="74" t="s">
        <v>795</v>
      </c>
      <c r="J324" s="74" t="s">
        <v>796</v>
      </c>
      <c r="K324" s="74" t="s">
        <v>148</v>
      </c>
      <c r="L324" s="74" t="s">
        <v>827</v>
      </c>
      <c r="M324" s="107">
        <v>18866</v>
      </c>
      <c r="N324" s="107">
        <v>18866</v>
      </c>
      <c r="O324" s="107">
        <v>18866</v>
      </c>
      <c r="P324" s="107">
        <v>17496.564471000002</v>
      </c>
      <c r="Q324" s="107">
        <v>9235.5643139999993</v>
      </c>
      <c r="R324" s="105">
        <v>18866000000</v>
      </c>
      <c r="S324" s="105">
        <v>20772188201</v>
      </c>
      <c r="T324" s="105">
        <v>159578793</v>
      </c>
      <c r="U324" s="105">
        <v>20612609408</v>
      </c>
      <c r="V324" s="105">
        <v>16097503436</v>
      </c>
      <c r="W324" s="105">
        <v>20772188201</v>
      </c>
      <c r="X324" s="105">
        <v>20772188201</v>
      </c>
      <c r="Y324" s="105">
        <v>20612609408</v>
      </c>
      <c r="Z324" s="105">
        <v>16097503436</v>
      </c>
      <c r="AA324" s="105">
        <f>IF(Tabla1[[#This Row],[Compromisos
Diciembre2023Rev19Feb]]="","",Tabla1[[#This Row],[Compromisos
Diciembre2023Rev19Feb]]-Tabla1[[#This Row],[Compromisos
Diciembre2023]])</f>
        <v>0</v>
      </c>
      <c r="AB324" s="105">
        <f>IF(Tabla1[[#This Row],[Giros
Diciembre2023Rev19Feb]]="","",Tabla1[[#This Row],[Giros
Diciembre2023]]-Tabla1[[#This Row],[Giros
Diciembre2023Rev19Feb]])</f>
        <v>0</v>
      </c>
      <c r="AC324" s="74" t="s">
        <v>1446</v>
      </c>
      <c r="AD324" s="74" t="s">
        <v>1446</v>
      </c>
      <c r="AE324" s="74" t="s">
        <v>1446</v>
      </c>
      <c r="AF324" s="74" t="s">
        <v>1446</v>
      </c>
      <c r="AG324" s="74" t="s">
        <v>1446</v>
      </c>
      <c r="AH324" s="74" t="s">
        <v>1446</v>
      </c>
      <c r="AI324" s="78" t="s">
        <v>122</v>
      </c>
      <c r="AJ324" s="74" t="s">
        <v>350</v>
      </c>
      <c r="AK324" s="74" t="s">
        <v>27</v>
      </c>
      <c r="AL324" s="74" t="s">
        <v>28</v>
      </c>
      <c r="AM324" s="74" t="s">
        <v>29</v>
      </c>
      <c r="AN324" s="79">
        <v>3806</v>
      </c>
      <c r="AO324" s="79">
        <v>1522</v>
      </c>
      <c r="AP324" s="79">
        <v>0.01</v>
      </c>
      <c r="AQ324" s="79">
        <v>315</v>
      </c>
      <c r="AR324" s="131">
        <f>(Tabla1[[#This Row],[TotalEjecuciónaDic2023]]/Tabla1[[#This Row],[MetaAnual]])*100</f>
        <v>3150000</v>
      </c>
      <c r="AS324" s="80"/>
      <c r="AT324" s="115">
        <v>315</v>
      </c>
      <c r="AU324" s="115">
        <v>0</v>
      </c>
      <c r="AV324" s="117" t="s">
        <v>2283</v>
      </c>
      <c r="AW324" s="115">
        <f>Tabla1[[#This Row],[TotalEjecuciónaDic20232]]-Tabla1[[#This Row],[TotalEjecuciónaDic2023]]</f>
        <v>0</v>
      </c>
      <c r="AX324" s="118"/>
      <c r="AY324" s="118"/>
      <c r="AZ324" s="118">
        <f>LEN(Tabla1[[#This Row],[Observaciones ajustadas]])</f>
        <v>0</v>
      </c>
      <c r="BA324" s="118">
        <f>LEN(Tabla1[[#This Row],[Observaciones ajustadas]])</f>
        <v>0</v>
      </c>
      <c r="BB324" s="118"/>
    </row>
    <row r="325" spans="1:54" s="106" customFormat="1" ht="48.6" customHeight="1" x14ac:dyDescent="0.2">
      <c r="A325" s="166" t="str">
        <f>Tabla1[[#This Row],[CEGE]]&amp;Tabla1[[#This Row],[CentroGestor]]&amp;"-"&amp;Tabla1[[#This Row],[CodProducto]]&amp;"-"&amp;Tabla1[[#This Row],[CodIndicadordeProducto2]]</f>
        <v>0201-010201-26-30</v>
      </c>
      <c r="B325" s="166" t="str">
        <f>D325&amp;Tabla1[[#This Row],[CodIndicadordeProducto2]]</f>
        <v>PM0201012630</v>
      </c>
      <c r="C325" s="166" t="e">
        <f>VLOOKUP(B325,[1]Hoja1!$A$1:$A$507,1,0)</f>
        <v>#N/A</v>
      </c>
      <c r="D325" s="166" t="s">
        <v>2282</v>
      </c>
      <c r="E325" s="166" t="str">
        <f>Tabla1[[#This Row],[CEGE]]&amp;Tabla1[[#This Row],[CodProducto]]</f>
        <v>0201-0126</v>
      </c>
      <c r="F325" s="166" t="str">
        <f>Tabla1[[#This Row],[CEGE]]&amp;Tabla1[[#This Row],[CodProducto]]&amp;Tabla1[[#This Row],[Naturaleza]]&amp;Tabla1[[#This Row],[Periodicidad]]&amp;Tabla1[[#This Row],[UnidaddeMedida]]&amp;Tabla1[[#This Row],[LíneaBase]]&amp;Tabla1[[#This Row],[MetaPlan]]&amp;Tabla1[[#This Row],[MetaAnual]]</f>
        <v>0201-0126AcumuladoMensualVAL6488520</v>
      </c>
      <c r="G325" s="73" t="s">
        <v>1399</v>
      </c>
      <c r="H325" s="74" t="s">
        <v>1710</v>
      </c>
      <c r="I325" s="74" t="s">
        <v>795</v>
      </c>
      <c r="J325" s="74" t="s">
        <v>796</v>
      </c>
      <c r="K325" s="74" t="s">
        <v>148</v>
      </c>
      <c r="L325" s="74" t="s">
        <v>827</v>
      </c>
      <c r="M325" s="107"/>
      <c r="N325" s="107"/>
      <c r="O325" s="107"/>
      <c r="P325" s="107"/>
      <c r="Q325" s="107"/>
      <c r="R325" s="105"/>
      <c r="S325" s="105"/>
      <c r="T325" s="105"/>
      <c r="U325" s="105"/>
      <c r="V325" s="105"/>
      <c r="W325" s="105"/>
      <c r="X325" s="105"/>
      <c r="Y325" s="105"/>
      <c r="Z325" s="105"/>
      <c r="AA325" s="105" t="str">
        <f>IF(Tabla1[[#This Row],[Compromisos
Diciembre2023Rev19Feb]]="","",Tabla1[[#This Row],[Compromisos
Diciembre2023Rev19Feb]]-Tabla1[[#This Row],[Compromisos
Diciembre2023]])</f>
        <v/>
      </c>
      <c r="AB325" s="105" t="str">
        <f>IF(Tabla1[[#This Row],[Giros
Diciembre2023Rev19Feb]]="","",Tabla1[[#This Row],[Giros
Diciembre2023]]-Tabla1[[#This Row],[Giros
Diciembre2023Rev19Feb]])</f>
        <v/>
      </c>
      <c r="AC325" s="74" t="s">
        <v>1446</v>
      </c>
      <c r="AD325" s="74" t="s">
        <v>1446</v>
      </c>
      <c r="AE325" s="74" t="s">
        <v>1446</v>
      </c>
      <c r="AF325" s="74" t="s">
        <v>1446</v>
      </c>
      <c r="AG325" s="74" t="s">
        <v>1446</v>
      </c>
      <c r="AH325" s="74" t="s">
        <v>1446</v>
      </c>
      <c r="AI325" s="78">
        <v>30</v>
      </c>
      <c r="AJ325" s="74" t="s">
        <v>314</v>
      </c>
      <c r="AK325" s="74" t="s">
        <v>27</v>
      </c>
      <c r="AL325" s="74" t="s">
        <v>28</v>
      </c>
      <c r="AM325" s="74" t="s">
        <v>29</v>
      </c>
      <c r="AN325" s="79">
        <v>648</v>
      </c>
      <c r="AO325" s="79">
        <v>852</v>
      </c>
      <c r="AP325" s="79">
        <v>0</v>
      </c>
      <c r="AQ325" s="79">
        <v>0</v>
      </c>
      <c r="AR325" s="131">
        <v>0</v>
      </c>
      <c r="AS325" s="80"/>
      <c r="AT325" s="79">
        <v>0</v>
      </c>
      <c r="AU325" s="131">
        <v>0</v>
      </c>
      <c r="AV325" s="117" t="s">
        <v>2284</v>
      </c>
      <c r="AW325" s="115">
        <f>Tabla1[[#This Row],[TotalEjecuciónaDic20232]]-Tabla1[[#This Row],[TotalEjecuciónaDic2023]]</f>
        <v>0</v>
      </c>
      <c r="AX325" s="118" t="s">
        <v>1815</v>
      </c>
      <c r="AY325" s="118"/>
      <c r="AZ325" s="118">
        <f>LEN(Tabla1[[#This Row],[Observaciones ajustadas]])</f>
        <v>0</v>
      </c>
      <c r="BA325" s="118">
        <f>LEN(Tabla1[[#This Row],[Observaciones ajustadas]])</f>
        <v>0</v>
      </c>
      <c r="BB325" s="118"/>
    </row>
    <row r="326" spans="1:54" ht="48.6" customHeight="1" x14ac:dyDescent="0.2">
      <c r="A326" s="166" t="str">
        <f>Tabla1[[#This Row],[CEGE]]&amp;Tabla1[[#This Row],[CentroGestor]]&amp;"-"&amp;Tabla1[[#This Row],[CodProducto]]&amp;"-"&amp;Tabla1[[#This Row],[CodIndicadordeProducto2]]</f>
        <v>0201-010201-27-32</v>
      </c>
      <c r="B326" s="166" t="str">
        <f>D326&amp;Tabla1[[#This Row],[CodIndicadordeProducto2]]</f>
        <v>PM0201012732</v>
      </c>
      <c r="C326" s="166" t="e">
        <f>VLOOKUP(B326,[1]Hoja1!$A$1:$A$507,1,0)</f>
        <v>#N/A</v>
      </c>
      <c r="D326" s="166" t="s">
        <v>2285</v>
      </c>
      <c r="E326" s="166" t="str">
        <f>Tabla1[[#This Row],[CEGE]]&amp;Tabla1[[#This Row],[CodProducto]]</f>
        <v>0201-0127</v>
      </c>
      <c r="F326" s="166" t="str">
        <f>Tabla1[[#This Row],[CEGE]]&amp;Tabla1[[#This Row],[CodProducto]]&amp;Tabla1[[#This Row],[Naturaleza]]&amp;Tabla1[[#This Row],[Periodicidad]]&amp;Tabla1[[#This Row],[UnidaddeMedida]]&amp;Tabla1[[#This Row],[LíneaBase]]&amp;Tabla1[[#This Row],[MetaPlan]]&amp;Tabla1[[#This Row],[MetaAnual]]</f>
        <v>0201-0127FlujoMensual%0100100</v>
      </c>
      <c r="G326" s="73" t="s">
        <v>1399</v>
      </c>
      <c r="H326" s="74" t="s">
        <v>1710</v>
      </c>
      <c r="I326" s="74" t="s">
        <v>795</v>
      </c>
      <c r="J326" s="74" t="s">
        <v>796</v>
      </c>
      <c r="K326" s="74" t="s">
        <v>137</v>
      </c>
      <c r="L326" s="74" t="s">
        <v>800</v>
      </c>
      <c r="M326" s="75">
        <v>212174.72399999999</v>
      </c>
      <c r="N326" s="75">
        <v>232125.68317100001</v>
      </c>
      <c r="O326" s="75">
        <v>232125.68317100001</v>
      </c>
      <c r="P326" s="75">
        <v>201864.69023199999</v>
      </c>
      <c r="Q326" s="75">
        <v>123127.175598</v>
      </c>
      <c r="R326" s="76">
        <v>212174724000</v>
      </c>
      <c r="S326" s="76">
        <v>253806281083</v>
      </c>
      <c r="T326" s="76">
        <v>2002380870</v>
      </c>
      <c r="U326" s="76">
        <v>251803900213</v>
      </c>
      <c r="V326" s="76">
        <v>210115603928</v>
      </c>
      <c r="W326" s="105">
        <v>253806281083</v>
      </c>
      <c r="X326" s="105">
        <v>253806281083</v>
      </c>
      <c r="Y326" s="105">
        <v>251803900213</v>
      </c>
      <c r="Z326" s="105">
        <v>210115603928</v>
      </c>
      <c r="AA326" s="105">
        <f>IF(Tabla1[[#This Row],[Compromisos
Diciembre2023Rev19Feb]]="","",Tabla1[[#This Row],[Compromisos
Diciembre2023Rev19Feb]]-Tabla1[[#This Row],[Compromisos
Diciembre2023]])</f>
        <v>0</v>
      </c>
      <c r="AB326" s="105">
        <f>IF(Tabla1[[#This Row],[Giros
Diciembre2023Rev19Feb]]="","",Tabla1[[#This Row],[Giros
Diciembre2023]]-Tabla1[[#This Row],[Giros
Diciembre2023Rev19Feb]])</f>
        <v>0</v>
      </c>
      <c r="AC326" s="74" t="s">
        <v>1460</v>
      </c>
      <c r="AD326" s="74" t="s">
        <v>1460</v>
      </c>
      <c r="AE326" s="74" t="s">
        <v>1460</v>
      </c>
      <c r="AF326" s="74" t="s">
        <v>1460</v>
      </c>
      <c r="AG326" s="74" t="s">
        <v>1446</v>
      </c>
      <c r="AH326" s="74" t="s">
        <v>1460</v>
      </c>
      <c r="AI326" s="78" t="s">
        <v>118</v>
      </c>
      <c r="AJ326" s="74" t="s">
        <v>801</v>
      </c>
      <c r="AK326" s="74" t="s">
        <v>88</v>
      </c>
      <c r="AL326" s="74" t="s">
        <v>28</v>
      </c>
      <c r="AM326" s="74" t="s">
        <v>19</v>
      </c>
      <c r="AN326" s="79">
        <v>0</v>
      </c>
      <c r="AO326" s="79">
        <v>100</v>
      </c>
      <c r="AP326" s="79">
        <v>100</v>
      </c>
      <c r="AQ326" s="79">
        <v>95</v>
      </c>
      <c r="AR326" s="131">
        <v>95</v>
      </c>
      <c r="AS326" s="80"/>
      <c r="AT326" s="115">
        <v>95</v>
      </c>
      <c r="AU326" s="115">
        <v>95</v>
      </c>
      <c r="AV326" s="117" t="s">
        <v>2286</v>
      </c>
      <c r="AW326" s="115">
        <f>Tabla1[[#This Row],[TotalEjecuciónaDic20232]]-Tabla1[[#This Row],[TotalEjecuciónaDic2023]]</f>
        <v>0</v>
      </c>
      <c r="AX326" s="118"/>
      <c r="AY326" s="118"/>
      <c r="AZ326" s="118">
        <f>LEN(Tabla1[[#This Row],[Observaciones ajustadas]])</f>
        <v>0</v>
      </c>
      <c r="BA326" s="118">
        <f>LEN(Tabla1[[#This Row],[Observaciones ajustadas]])</f>
        <v>0</v>
      </c>
      <c r="BB326" s="118"/>
    </row>
    <row r="327" spans="1:54" ht="48.6" customHeight="1" x14ac:dyDescent="0.2">
      <c r="A327" s="166" t="str">
        <f>Tabla1[[#This Row],[CEGE]]&amp;Tabla1[[#This Row],[CentroGestor]]&amp;"-"&amp;Tabla1[[#This Row],[CodProducto]]&amp;"-"&amp;Tabla1[[#This Row],[CodIndicadordeProducto2]]</f>
        <v>0201-010201-27-33</v>
      </c>
      <c r="B327" s="166" t="str">
        <f>D327&amp;Tabla1[[#This Row],[CodIndicadordeProducto2]]</f>
        <v>PM0201012733</v>
      </c>
      <c r="C327" s="166" t="e">
        <f>VLOOKUP(B327,[1]Hoja1!$A$1:$A$507,1,0)</f>
        <v>#N/A</v>
      </c>
      <c r="D327" s="166" t="s">
        <v>2285</v>
      </c>
      <c r="E327" s="166" t="str">
        <f>Tabla1[[#This Row],[CEGE]]&amp;Tabla1[[#This Row],[CodProducto]]</f>
        <v>0201-0127</v>
      </c>
      <c r="F327" s="166" t="str">
        <f>Tabla1[[#This Row],[CEGE]]&amp;Tabla1[[#This Row],[CodProducto]]&amp;Tabla1[[#This Row],[Naturaleza]]&amp;Tabla1[[#This Row],[Periodicidad]]&amp;Tabla1[[#This Row],[UnidaddeMedida]]&amp;Tabla1[[#This Row],[LíneaBase]]&amp;Tabla1[[#This Row],[MetaPlan]]&amp;Tabla1[[#This Row],[MetaAnual]]</f>
        <v>0201-0127CapacidadMensualVAL688</v>
      </c>
      <c r="G327" s="73" t="s">
        <v>1399</v>
      </c>
      <c r="H327" s="74" t="s">
        <v>1710</v>
      </c>
      <c r="I327" s="74" t="s">
        <v>795</v>
      </c>
      <c r="J327" s="74" t="s">
        <v>796</v>
      </c>
      <c r="K327" s="74" t="s">
        <v>137</v>
      </c>
      <c r="L327" s="74" t="s">
        <v>800</v>
      </c>
      <c r="M327" s="75">
        <v>0</v>
      </c>
      <c r="N327" s="75">
        <v>0</v>
      </c>
      <c r="O327" s="75">
        <v>0</v>
      </c>
      <c r="P327" s="75">
        <v>0</v>
      </c>
      <c r="Q327" s="75">
        <v>0</v>
      </c>
      <c r="R327" s="76" t="s">
        <v>69</v>
      </c>
      <c r="S327" s="76" t="s">
        <v>69</v>
      </c>
      <c r="T327" s="76" t="s">
        <v>69</v>
      </c>
      <c r="U327" s="76" t="s">
        <v>69</v>
      </c>
      <c r="V327" s="76" t="s">
        <v>69</v>
      </c>
      <c r="W327" s="76" t="s">
        <v>69</v>
      </c>
      <c r="X327" s="76" t="s">
        <v>69</v>
      </c>
      <c r="Y327" s="76" t="s">
        <v>69</v>
      </c>
      <c r="Z327" s="76" t="s">
        <v>69</v>
      </c>
      <c r="AA327" s="105" t="str">
        <f>IF(Tabla1[[#This Row],[Compromisos
Diciembre2023Rev19Feb]]="","",Tabla1[[#This Row],[Compromisos
Diciembre2023Rev19Feb]]-Tabla1[[#This Row],[Compromisos
Diciembre2023]])</f>
        <v/>
      </c>
      <c r="AB327" s="105" t="str">
        <f>IF(Tabla1[[#This Row],[Giros
Diciembre2023Rev19Feb]]="","",Tabla1[[#This Row],[Giros
Diciembre2023]]-Tabla1[[#This Row],[Giros
Diciembre2023Rev19Feb]])</f>
        <v/>
      </c>
      <c r="AC327" s="74" t="s">
        <v>69</v>
      </c>
      <c r="AD327" s="74" t="s">
        <v>69</v>
      </c>
      <c r="AE327" s="74" t="s">
        <v>69</v>
      </c>
      <c r="AF327" s="74" t="s">
        <v>69</v>
      </c>
      <c r="AG327" s="74" t="s">
        <v>69</v>
      </c>
      <c r="AH327" s="74" t="s">
        <v>69</v>
      </c>
      <c r="AI327" s="78" t="s">
        <v>114</v>
      </c>
      <c r="AJ327" s="74" t="s">
        <v>869</v>
      </c>
      <c r="AK327" s="74" t="s">
        <v>75</v>
      </c>
      <c r="AL327" s="74" t="s">
        <v>28</v>
      </c>
      <c r="AM327" s="74" t="s">
        <v>29</v>
      </c>
      <c r="AN327" s="79">
        <v>6</v>
      </c>
      <c r="AO327" s="79">
        <v>8</v>
      </c>
      <c r="AP327" s="79">
        <v>8</v>
      </c>
      <c r="AQ327" s="79">
        <v>8</v>
      </c>
      <c r="AR327" s="131">
        <v>100</v>
      </c>
      <c r="AS327" s="80"/>
      <c r="AT327" s="115">
        <v>8</v>
      </c>
      <c r="AU327" s="115">
        <v>100</v>
      </c>
      <c r="AV327" s="117" t="s">
        <v>2287</v>
      </c>
      <c r="AW327" s="115">
        <f>Tabla1[[#This Row],[TotalEjecuciónaDic20232]]-Tabla1[[#This Row],[TotalEjecuciónaDic2023]]</f>
        <v>0</v>
      </c>
      <c r="AX327" s="118"/>
      <c r="AY327" s="118"/>
      <c r="AZ327" s="118">
        <f>LEN(Tabla1[[#This Row],[Observaciones ajustadas]])</f>
        <v>0</v>
      </c>
      <c r="BA327" s="118">
        <f>LEN(Tabla1[[#This Row],[Observaciones ajustadas]])</f>
        <v>0</v>
      </c>
      <c r="BB327" s="118"/>
    </row>
    <row r="328" spans="1:54" ht="48.6" customHeight="1" x14ac:dyDescent="0.2">
      <c r="A328" s="166" t="str">
        <f>Tabla1[[#This Row],[CEGE]]&amp;Tabla1[[#This Row],[CentroGestor]]&amp;"-"&amp;Tabla1[[#This Row],[CodProducto]]&amp;"-"&amp;Tabla1[[#This Row],[CodIndicadordeProducto2]]</f>
        <v>0201-010201-28-34</v>
      </c>
      <c r="B328" s="166" t="str">
        <f>D328&amp;Tabla1[[#This Row],[CodIndicadordeProducto2]]</f>
        <v>PM0201012834</v>
      </c>
      <c r="C328" s="166" t="e">
        <f>VLOOKUP(B328,[1]Hoja1!$A$1:$A$507,1,0)</f>
        <v>#N/A</v>
      </c>
      <c r="D328" s="166" t="s">
        <v>2288</v>
      </c>
      <c r="E328" s="166" t="str">
        <f>Tabla1[[#This Row],[CEGE]]&amp;Tabla1[[#This Row],[CodProducto]]</f>
        <v>0201-0128</v>
      </c>
      <c r="F328" s="166" t="str">
        <f>Tabla1[[#This Row],[CEGE]]&amp;Tabla1[[#This Row],[CodProducto]]&amp;Tabla1[[#This Row],[Naturaleza]]&amp;Tabla1[[#This Row],[Periodicidad]]&amp;Tabla1[[#This Row],[UnidaddeMedida]]&amp;Tabla1[[#This Row],[LíneaBase]]&amp;Tabla1[[#This Row],[MetaPlan]]&amp;Tabla1[[#This Row],[MetaAnual]]</f>
        <v>0201-0128AcumuladoMensual%310021</v>
      </c>
      <c r="G328" s="73" t="s">
        <v>1399</v>
      </c>
      <c r="H328" s="74" t="s">
        <v>1710</v>
      </c>
      <c r="I328" s="74" t="s">
        <v>795</v>
      </c>
      <c r="J328" s="74" t="s">
        <v>796</v>
      </c>
      <c r="K328" s="74" t="s">
        <v>144</v>
      </c>
      <c r="L328" s="74" t="s">
        <v>838</v>
      </c>
      <c r="M328" s="75">
        <v>5922.8450000000003</v>
      </c>
      <c r="N328" s="75">
        <v>6002.8450000000003</v>
      </c>
      <c r="O328" s="75">
        <v>6002.8450000000003</v>
      </c>
      <c r="P328" s="75">
        <v>5782.7607820000003</v>
      </c>
      <c r="Q328" s="75">
        <v>3203.744068</v>
      </c>
      <c r="R328" s="76">
        <v>5922845000</v>
      </c>
      <c r="S328" s="76">
        <v>6002845000</v>
      </c>
      <c r="T328" s="76">
        <v>19349495</v>
      </c>
      <c r="U328" s="76">
        <v>5983495505</v>
      </c>
      <c r="V328" s="76">
        <v>5657733252</v>
      </c>
      <c r="W328" s="105">
        <v>6002845000</v>
      </c>
      <c r="X328" s="105">
        <v>6002845000</v>
      </c>
      <c r="Y328" s="105">
        <v>5983495505</v>
      </c>
      <c r="Z328" s="105">
        <v>5657733252</v>
      </c>
      <c r="AA328" s="105">
        <f>IF(Tabla1[[#This Row],[Compromisos
Diciembre2023Rev19Feb]]="","",Tabla1[[#This Row],[Compromisos
Diciembre2023Rev19Feb]]-Tabla1[[#This Row],[Compromisos
Diciembre2023]])</f>
        <v>0</v>
      </c>
      <c r="AB328" s="105">
        <f>IF(Tabla1[[#This Row],[Giros
Diciembre2023Rev19Feb]]="","",Tabla1[[#This Row],[Giros
Diciembre2023]]-Tabla1[[#This Row],[Giros
Diciembre2023Rev19Feb]])</f>
        <v>0</v>
      </c>
      <c r="AC328" s="74" t="s">
        <v>1446</v>
      </c>
      <c r="AD328" s="74" t="s">
        <v>1446</v>
      </c>
      <c r="AE328" s="74" t="s">
        <v>1446</v>
      </c>
      <c r="AF328" s="74" t="s">
        <v>1446</v>
      </c>
      <c r="AG328" s="74" t="s">
        <v>1446</v>
      </c>
      <c r="AH328" s="74" t="s">
        <v>1446</v>
      </c>
      <c r="AI328" s="78" t="s">
        <v>517</v>
      </c>
      <c r="AJ328" s="74" t="s">
        <v>338</v>
      </c>
      <c r="AK328" s="74" t="s">
        <v>27</v>
      </c>
      <c r="AL328" s="74" t="s">
        <v>28</v>
      </c>
      <c r="AM328" s="74" t="s">
        <v>19</v>
      </c>
      <c r="AN328" s="79">
        <v>3</v>
      </c>
      <c r="AO328" s="79">
        <v>100</v>
      </c>
      <c r="AP328" s="79">
        <v>21</v>
      </c>
      <c r="AQ328" s="79">
        <v>25</v>
      </c>
      <c r="AR328" s="131">
        <v>119.04761904761899</v>
      </c>
      <c r="AS328" s="80"/>
      <c r="AT328" s="115">
        <v>25</v>
      </c>
      <c r="AU328" s="115">
        <v>119.04761904761899</v>
      </c>
      <c r="AV328" s="117" t="s">
        <v>2289</v>
      </c>
      <c r="AW328" s="115">
        <f>Tabla1[[#This Row],[TotalEjecuciónaDic20232]]-Tabla1[[#This Row],[TotalEjecuciónaDic2023]]</f>
        <v>0</v>
      </c>
      <c r="AX328" s="118"/>
      <c r="AY328" s="118"/>
      <c r="AZ328" s="118">
        <f>LEN(Tabla1[[#This Row],[Observaciones ajustadas]])</f>
        <v>0</v>
      </c>
      <c r="BA328" s="118">
        <f>LEN(Tabla1[[#This Row],[Observaciones ajustadas]])</f>
        <v>0</v>
      </c>
      <c r="BB328" s="118"/>
    </row>
    <row r="329" spans="1:54" ht="48.6" customHeight="1" x14ac:dyDescent="0.2">
      <c r="A329" s="166" t="str">
        <f>Tabla1[[#This Row],[CEGE]]&amp;Tabla1[[#This Row],[CentroGestor]]&amp;"-"&amp;Tabla1[[#This Row],[CodProducto]]&amp;"-"&amp;Tabla1[[#This Row],[CodIndicadordeProducto2]]</f>
        <v>0201-010201-29-35</v>
      </c>
      <c r="B329" s="166" t="str">
        <f>D329&amp;Tabla1[[#This Row],[CodIndicadordeProducto2]]</f>
        <v>PM0201012935</v>
      </c>
      <c r="C329" s="166" t="e">
        <f>VLOOKUP(B329,[1]Hoja1!$A$1:$A$507,1,0)</f>
        <v>#N/A</v>
      </c>
      <c r="D329" s="166" t="s">
        <v>2290</v>
      </c>
      <c r="E329" s="166" t="str">
        <f>Tabla1[[#This Row],[CEGE]]&amp;Tabla1[[#This Row],[CodProducto]]</f>
        <v>0201-0129</v>
      </c>
      <c r="F329" s="166" t="str">
        <f>Tabla1[[#This Row],[CEGE]]&amp;Tabla1[[#This Row],[CodProducto]]&amp;Tabla1[[#This Row],[Naturaleza]]&amp;Tabla1[[#This Row],[Periodicidad]]&amp;Tabla1[[#This Row],[UnidaddeMedida]]&amp;Tabla1[[#This Row],[LíneaBase]]&amp;Tabla1[[#This Row],[MetaPlan]]&amp;Tabla1[[#This Row],[MetaAnual]]</f>
        <v>0201-0129StockMensual%100100100</v>
      </c>
      <c r="G329" s="73" t="s">
        <v>1399</v>
      </c>
      <c r="H329" s="74" t="s">
        <v>1710</v>
      </c>
      <c r="I329" s="74" t="s">
        <v>795</v>
      </c>
      <c r="J329" s="74" t="s">
        <v>796</v>
      </c>
      <c r="K329" s="74" t="s">
        <v>554</v>
      </c>
      <c r="L329" s="74" t="s">
        <v>811</v>
      </c>
      <c r="M329" s="75">
        <v>77194.317999999999</v>
      </c>
      <c r="N329" s="75">
        <v>74096.848587999993</v>
      </c>
      <c r="O329" s="75">
        <v>74096.848587999993</v>
      </c>
      <c r="P329" s="75">
        <v>69068.760542000004</v>
      </c>
      <c r="Q329" s="75">
        <v>16023.574822</v>
      </c>
      <c r="R329" s="76">
        <v>77194318000</v>
      </c>
      <c r="S329" s="76">
        <v>73881641599</v>
      </c>
      <c r="T329" s="76">
        <v>13891196</v>
      </c>
      <c r="U329" s="76">
        <v>73867750403</v>
      </c>
      <c r="V329" s="76">
        <v>43238460457</v>
      </c>
      <c r="W329" s="105">
        <v>73881641599</v>
      </c>
      <c r="X329" s="105">
        <v>73881641599</v>
      </c>
      <c r="Y329" s="105">
        <v>73867750403</v>
      </c>
      <c r="Z329" s="105">
        <v>43238460457</v>
      </c>
      <c r="AA329" s="105">
        <f>IF(Tabla1[[#This Row],[Compromisos
Diciembre2023Rev19Feb]]="","",Tabla1[[#This Row],[Compromisos
Diciembre2023Rev19Feb]]-Tabla1[[#This Row],[Compromisos
Diciembre2023]])</f>
        <v>0</v>
      </c>
      <c r="AB329" s="105">
        <f>IF(Tabla1[[#This Row],[Giros
Diciembre2023Rev19Feb]]="","",Tabla1[[#This Row],[Giros
Diciembre2023]]-Tabla1[[#This Row],[Giros
Diciembre2023Rev19Feb]])</f>
        <v>0</v>
      </c>
      <c r="AC329" s="74" t="s">
        <v>1446</v>
      </c>
      <c r="AD329" s="74" t="s">
        <v>1446</v>
      </c>
      <c r="AE329" s="74" t="s">
        <v>1446</v>
      </c>
      <c r="AF329" s="74" t="s">
        <v>1446</v>
      </c>
      <c r="AG329" s="74" t="s">
        <v>1446</v>
      </c>
      <c r="AH329" s="74" t="s">
        <v>1446</v>
      </c>
      <c r="AI329" s="78" t="s">
        <v>1452</v>
      </c>
      <c r="AJ329" s="74" t="s">
        <v>812</v>
      </c>
      <c r="AK329" s="74" t="s">
        <v>184</v>
      </c>
      <c r="AL329" s="74" t="s">
        <v>28</v>
      </c>
      <c r="AM329" s="74" t="s">
        <v>19</v>
      </c>
      <c r="AN329" s="79">
        <v>100</v>
      </c>
      <c r="AO329" s="79">
        <v>100</v>
      </c>
      <c r="AP329" s="79">
        <v>100</v>
      </c>
      <c r="AQ329" s="79">
        <v>100</v>
      </c>
      <c r="AR329" s="131">
        <v>100</v>
      </c>
      <c r="AS329" s="80"/>
      <c r="AT329" s="115">
        <v>100</v>
      </c>
      <c r="AU329" s="115">
        <v>100</v>
      </c>
      <c r="AV329" s="117" t="s">
        <v>2291</v>
      </c>
      <c r="AW329" s="115">
        <f>Tabla1[[#This Row],[TotalEjecuciónaDic20232]]-Tabla1[[#This Row],[TotalEjecuciónaDic2023]]</f>
        <v>0</v>
      </c>
      <c r="AX329" s="118"/>
      <c r="AY329" s="118"/>
      <c r="AZ329" s="118">
        <f>LEN(Tabla1[[#This Row],[Observaciones ajustadas]])</f>
        <v>0</v>
      </c>
      <c r="BA329" s="118">
        <f>LEN(Tabla1[[#This Row],[Observaciones ajustadas]])</f>
        <v>0</v>
      </c>
      <c r="BB329" s="118"/>
    </row>
    <row r="330" spans="1:54" ht="48.6" customHeight="1" x14ac:dyDescent="0.2">
      <c r="A330" s="166" t="str">
        <f>Tabla1[[#This Row],[CEGE]]&amp;Tabla1[[#This Row],[CentroGestor]]&amp;"-"&amp;Tabla1[[#This Row],[CodProducto]]&amp;"-"&amp;Tabla1[[#This Row],[CodIndicadordeProducto2]]</f>
        <v>0203-010203-05-24</v>
      </c>
      <c r="B330" s="166" t="str">
        <f>D330&amp;Tabla1[[#This Row],[CodIndicadordeProducto2]]</f>
        <v>PM0203010524</v>
      </c>
      <c r="C330" s="166" t="e">
        <f>VLOOKUP(B330,[1]Hoja1!$A$1:$A$507,1,0)</f>
        <v>#N/A</v>
      </c>
      <c r="D330" s="166" t="s">
        <v>2292</v>
      </c>
      <c r="E330" s="166" t="str">
        <f>Tabla1[[#This Row],[CEGE]]&amp;Tabla1[[#This Row],[CodProducto]]</f>
        <v>0203-0105</v>
      </c>
      <c r="F330" s="166" t="str">
        <f>Tabla1[[#This Row],[CEGE]]&amp;Tabla1[[#This Row],[CodProducto]]&amp;Tabla1[[#This Row],[Naturaleza]]&amp;Tabla1[[#This Row],[Periodicidad]]&amp;Tabla1[[#This Row],[UnidaddeMedida]]&amp;Tabla1[[#This Row],[LíneaBase]]&amp;Tabla1[[#This Row],[MetaPlan]]&amp;Tabla1[[#This Row],[MetaAnual]]</f>
        <v>0203-0105AcumuladoMensualVAL170175002305</v>
      </c>
      <c r="G330" s="73" t="s">
        <v>1400</v>
      </c>
      <c r="H330" s="74" t="s">
        <v>1679</v>
      </c>
      <c r="I330" s="74" t="s">
        <v>872</v>
      </c>
      <c r="J330" s="74" t="s">
        <v>873</v>
      </c>
      <c r="K330" s="74" t="s">
        <v>243</v>
      </c>
      <c r="L330" s="74" t="s">
        <v>877</v>
      </c>
      <c r="M330" s="75">
        <v>7427.2969999999996</v>
      </c>
      <c r="N330" s="75">
        <v>7316.9349890000003</v>
      </c>
      <c r="O330" s="75">
        <v>7316.9349890000003</v>
      </c>
      <c r="P330" s="75">
        <v>5935.5290830000004</v>
      </c>
      <c r="Q330" s="75">
        <v>4135.4439339999999</v>
      </c>
      <c r="R330" s="76">
        <v>7427297000</v>
      </c>
      <c r="S330" s="76">
        <v>7011318359</v>
      </c>
      <c r="T330" s="76">
        <v>34263076</v>
      </c>
      <c r="U330" s="76">
        <v>6977055283</v>
      </c>
      <c r="V330" s="76">
        <v>6398376262</v>
      </c>
      <c r="W330" s="105">
        <v>7011318359</v>
      </c>
      <c r="X330" s="105">
        <v>7011318359</v>
      </c>
      <c r="Y330" s="105">
        <v>6977055283</v>
      </c>
      <c r="Z330" s="105">
        <v>6398376262</v>
      </c>
      <c r="AA330" s="105">
        <f>IF(Tabla1[[#This Row],[Compromisos
Diciembre2023Rev19Feb]]="","",Tabla1[[#This Row],[Compromisos
Diciembre2023Rev19Feb]]-Tabla1[[#This Row],[Compromisos
Diciembre2023]])</f>
        <v>0</v>
      </c>
      <c r="AB330" s="105">
        <f>IF(Tabla1[[#This Row],[Giros
Diciembre2023Rev19Feb]]="","",Tabla1[[#This Row],[Giros
Diciembre2023]]-Tabla1[[#This Row],[Giros
Diciembre2023Rev19Feb]])</f>
        <v>0</v>
      </c>
      <c r="AC330" s="74" t="s">
        <v>1446</v>
      </c>
      <c r="AD330" s="74" t="s">
        <v>1446</v>
      </c>
      <c r="AE330" s="74" t="s">
        <v>1446</v>
      </c>
      <c r="AF330" s="74" t="s">
        <v>1446</v>
      </c>
      <c r="AG330" s="74" t="s">
        <v>1446</v>
      </c>
      <c r="AH330" s="74" t="s">
        <v>1446</v>
      </c>
      <c r="AI330" s="78" t="s">
        <v>95</v>
      </c>
      <c r="AJ330" s="74" t="s">
        <v>878</v>
      </c>
      <c r="AK330" s="74" t="s">
        <v>27</v>
      </c>
      <c r="AL330" s="74" t="s">
        <v>28</v>
      </c>
      <c r="AM330" s="74" t="s">
        <v>29</v>
      </c>
      <c r="AN330" s="79">
        <v>1701</v>
      </c>
      <c r="AO330" s="79">
        <v>7500</v>
      </c>
      <c r="AP330" s="79">
        <v>2305</v>
      </c>
      <c r="AQ330" s="79">
        <v>1007.49</v>
      </c>
      <c r="AR330" s="131">
        <v>43.708893709327597</v>
      </c>
      <c r="AS330" s="80"/>
      <c r="AT330" s="115">
        <v>1007.49</v>
      </c>
      <c r="AU330" s="115">
        <v>43.708893709327597</v>
      </c>
      <c r="AV330" s="129" t="s">
        <v>2293</v>
      </c>
      <c r="AW330" s="115">
        <f>Tabla1[[#This Row],[TotalEjecuciónaDic20232]]-Tabla1[[#This Row],[TotalEjecuciónaDic2023]]</f>
        <v>0</v>
      </c>
      <c r="AX330" s="118"/>
      <c r="AY330" s="153" t="s">
        <v>2294</v>
      </c>
      <c r="AZ330" s="118">
        <f>LEN(Tabla1[[#This Row],[Observaciones ajustadas]])</f>
        <v>245</v>
      </c>
      <c r="BA330" s="118">
        <f>LEN(Tabla1[[#This Row],[Observaciones ajustadas]])</f>
        <v>245</v>
      </c>
      <c r="BB330" s="118"/>
    </row>
    <row r="331" spans="1:54" ht="48.6" customHeight="1" thickBot="1" x14ac:dyDescent="0.25">
      <c r="A331" s="166" t="str">
        <f>Tabla1[[#This Row],[CEGE]]&amp;Tabla1[[#This Row],[CentroGestor]]&amp;"-"&amp;Tabla1[[#This Row],[CodProducto]]&amp;"-"&amp;Tabla1[[#This Row],[CodIndicadordeProducto2]]</f>
        <v>0203-010203-06-19</v>
      </c>
      <c r="B331" s="166" t="str">
        <f>D331&amp;Tabla1[[#This Row],[CodIndicadordeProducto2]]</f>
        <v>PM0203010619</v>
      </c>
      <c r="C331" s="166" t="e">
        <f>VLOOKUP(B331,[1]Hoja1!$A$1:$A$507,1,0)</f>
        <v>#N/A</v>
      </c>
      <c r="D331" s="166" t="s">
        <v>2295</v>
      </c>
      <c r="E331" s="166" t="str">
        <f>Tabla1[[#This Row],[CEGE]]&amp;Tabla1[[#This Row],[CodProducto]]</f>
        <v>0203-0106</v>
      </c>
      <c r="F331" s="166" t="str">
        <f>Tabla1[[#This Row],[CEGE]]&amp;Tabla1[[#This Row],[CodProducto]]&amp;Tabla1[[#This Row],[Naturaleza]]&amp;Tabla1[[#This Row],[Periodicidad]]&amp;Tabla1[[#This Row],[UnidaddeMedida]]&amp;Tabla1[[#This Row],[LíneaBase]]&amp;Tabla1[[#This Row],[MetaPlan]]&amp;Tabla1[[#This Row],[MetaAnual]]</f>
        <v>0203-0106AcumuladoMensualVAL892</v>
      </c>
      <c r="G331" s="73" t="s">
        <v>1400</v>
      </c>
      <c r="H331" s="74" t="s">
        <v>1679</v>
      </c>
      <c r="I331" s="74" t="s">
        <v>872</v>
      </c>
      <c r="J331" s="74" t="s">
        <v>873</v>
      </c>
      <c r="K331" s="74" t="s">
        <v>159</v>
      </c>
      <c r="L331" s="74" t="s">
        <v>874</v>
      </c>
      <c r="M331" s="75">
        <v>9427.2970000000005</v>
      </c>
      <c r="N331" s="75">
        <v>9327.8548919999994</v>
      </c>
      <c r="O331" s="75">
        <v>9327.8548919999994</v>
      </c>
      <c r="P331" s="75">
        <v>8760.1892700000008</v>
      </c>
      <c r="Q331" s="75">
        <v>4181.9041349999998</v>
      </c>
      <c r="R331" s="76">
        <v>9427297000</v>
      </c>
      <c r="S331" s="76">
        <v>9471311068</v>
      </c>
      <c r="T331" s="76">
        <v>19546379</v>
      </c>
      <c r="U331" s="76">
        <v>9451764689</v>
      </c>
      <c r="V331" s="76">
        <v>6568595444</v>
      </c>
      <c r="W331" s="105">
        <v>9471311068</v>
      </c>
      <c r="X331" s="105">
        <v>9471311068</v>
      </c>
      <c r="Y331" s="105">
        <v>9451764689</v>
      </c>
      <c r="Z331" s="105">
        <v>6568595444</v>
      </c>
      <c r="AA331" s="105">
        <f>IF(Tabla1[[#This Row],[Compromisos
Diciembre2023Rev19Feb]]="","",Tabla1[[#This Row],[Compromisos
Diciembre2023Rev19Feb]]-Tabla1[[#This Row],[Compromisos
Diciembre2023]])</f>
        <v>0</v>
      </c>
      <c r="AB331" s="105">
        <f>IF(Tabla1[[#This Row],[Giros
Diciembre2023Rev19Feb]]="","",Tabla1[[#This Row],[Giros
Diciembre2023]]-Tabla1[[#This Row],[Giros
Diciembre2023Rev19Feb]])</f>
        <v>0</v>
      </c>
      <c r="AC331" s="74" t="s">
        <v>1446</v>
      </c>
      <c r="AD331" s="74" t="s">
        <v>1460</v>
      </c>
      <c r="AE331" s="74" t="s">
        <v>1446</v>
      </c>
      <c r="AF331" s="74" t="s">
        <v>1446</v>
      </c>
      <c r="AG331" s="74" t="s">
        <v>1446</v>
      </c>
      <c r="AH331" s="74" t="s">
        <v>1446</v>
      </c>
      <c r="AI331" s="78" t="s">
        <v>528</v>
      </c>
      <c r="AJ331" s="74" t="s">
        <v>875</v>
      </c>
      <c r="AK331" s="74" t="s">
        <v>27</v>
      </c>
      <c r="AL331" s="74" t="s">
        <v>28</v>
      </c>
      <c r="AM331" s="74" t="s">
        <v>29</v>
      </c>
      <c r="AN331" s="79">
        <v>8</v>
      </c>
      <c r="AO331" s="79">
        <v>9</v>
      </c>
      <c r="AP331" s="79">
        <v>2</v>
      </c>
      <c r="AQ331" s="79">
        <v>3</v>
      </c>
      <c r="AR331" s="131">
        <v>150</v>
      </c>
      <c r="AS331" s="80"/>
      <c r="AT331" s="115">
        <v>3</v>
      </c>
      <c r="AU331" s="115">
        <v>150</v>
      </c>
      <c r="AV331" s="129" t="s">
        <v>2296</v>
      </c>
      <c r="AW331" s="115">
        <f>Tabla1[[#This Row],[TotalEjecuciónaDic20232]]-Tabla1[[#This Row],[TotalEjecuciónaDic2023]]</f>
        <v>0</v>
      </c>
      <c r="AX331" s="118"/>
      <c r="AY331" s="154" t="s">
        <v>2297</v>
      </c>
      <c r="AZ331" s="118">
        <f>LEN(Tabla1[[#This Row],[Observaciones ajustadas]])</f>
        <v>241</v>
      </c>
      <c r="BA331" s="118">
        <f>LEN(Tabla1[[#This Row],[Observaciones ajustadas]])</f>
        <v>241</v>
      </c>
      <c r="BB331" s="118"/>
    </row>
    <row r="332" spans="1:54" ht="48.6" customHeight="1" thickBot="1" x14ac:dyDescent="0.25">
      <c r="A332" s="166" t="str">
        <f>Tabla1[[#This Row],[CEGE]]&amp;Tabla1[[#This Row],[CentroGestor]]&amp;"-"&amp;Tabla1[[#This Row],[CodProducto]]&amp;"-"&amp;Tabla1[[#This Row],[CodIndicadordeProducto2]]</f>
        <v>0203-010203-06-25</v>
      </c>
      <c r="B332" s="166" t="str">
        <f>D332&amp;Tabla1[[#This Row],[CodIndicadordeProducto2]]</f>
        <v>PM0203010625</v>
      </c>
      <c r="C332" s="166" t="e">
        <f>VLOOKUP(B332,[1]Hoja1!$A$1:$A$507,1,0)</f>
        <v>#N/A</v>
      </c>
      <c r="D332" s="166" t="s">
        <v>2295</v>
      </c>
      <c r="E332" s="166" t="str">
        <f>Tabla1[[#This Row],[CEGE]]&amp;Tabla1[[#This Row],[CodProducto]]</f>
        <v>0203-0106</v>
      </c>
      <c r="F332" s="166" t="str">
        <f>Tabla1[[#This Row],[CEGE]]&amp;Tabla1[[#This Row],[CodProducto]]&amp;Tabla1[[#This Row],[Naturaleza]]&amp;Tabla1[[#This Row],[Periodicidad]]&amp;Tabla1[[#This Row],[UnidaddeMedida]]&amp;Tabla1[[#This Row],[LíneaBase]]&amp;Tabla1[[#This Row],[MetaPlan]]&amp;Tabla1[[#This Row],[MetaAnual]]</f>
        <v>0203-0106AcumuladoMensualVAL031</v>
      </c>
      <c r="G332" s="73" t="s">
        <v>1400</v>
      </c>
      <c r="H332" s="74" t="s">
        <v>1679</v>
      </c>
      <c r="I332" s="74" t="s">
        <v>872</v>
      </c>
      <c r="J332" s="74" t="s">
        <v>873</v>
      </c>
      <c r="K332" s="74" t="s">
        <v>159</v>
      </c>
      <c r="L332" s="74" t="s">
        <v>874</v>
      </c>
      <c r="M332" s="75">
        <v>0</v>
      </c>
      <c r="N332" s="75">
        <v>0</v>
      </c>
      <c r="O332" s="75">
        <v>0</v>
      </c>
      <c r="P332" s="75">
        <v>0</v>
      </c>
      <c r="Q332" s="75">
        <v>0</v>
      </c>
      <c r="R332" s="76" t="s">
        <v>69</v>
      </c>
      <c r="S332" s="76" t="s">
        <v>69</v>
      </c>
      <c r="T332" s="76" t="s">
        <v>69</v>
      </c>
      <c r="U332" s="76" t="s">
        <v>69</v>
      </c>
      <c r="V332" s="76" t="s">
        <v>69</v>
      </c>
      <c r="W332" s="76" t="s">
        <v>69</v>
      </c>
      <c r="X332" s="76" t="s">
        <v>69</v>
      </c>
      <c r="Y332" s="76" t="s">
        <v>69</v>
      </c>
      <c r="Z332" s="76" t="s">
        <v>69</v>
      </c>
      <c r="AA332" s="105" t="str">
        <f>IF(Tabla1[[#This Row],[Compromisos
Diciembre2023Rev19Feb]]="","",Tabla1[[#This Row],[Compromisos
Diciembre2023Rev19Feb]]-Tabla1[[#This Row],[Compromisos
Diciembre2023]])</f>
        <v/>
      </c>
      <c r="AB332" s="105" t="str">
        <f>IF(Tabla1[[#This Row],[Giros
Diciembre2023Rev19Feb]]="","",Tabla1[[#This Row],[Giros
Diciembre2023]]-Tabla1[[#This Row],[Giros
Diciembre2023Rev19Feb]])</f>
        <v/>
      </c>
      <c r="AC332" s="74" t="s">
        <v>69</v>
      </c>
      <c r="AD332" s="74" t="s">
        <v>69</v>
      </c>
      <c r="AE332" s="74" t="s">
        <v>69</v>
      </c>
      <c r="AF332" s="74" t="s">
        <v>69</v>
      </c>
      <c r="AG332" s="74" t="s">
        <v>69</v>
      </c>
      <c r="AH332" s="74" t="s">
        <v>69</v>
      </c>
      <c r="AI332" s="78" t="s">
        <v>77</v>
      </c>
      <c r="AJ332" s="74" t="s">
        <v>883</v>
      </c>
      <c r="AK332" s="74" t="s">
        <v>27</v>
      </c>
      <c r="AL332" s="74" t="s">
        <v>28</v>
      </c>
      <c r="AM332" s="74" t="s">
        <v>29</v>
      </c>
      <c r="AN332" s="79">
        <v>0</v>
      </c>
      <c r="AO332" s="79">
        <v>3</v>
      </c>
      <c r="AP332" s="79">
        <v>1</v>
      </c>
      <c r="AQ332" s="79">
        <v>1</v>
      </c>
      <c r="AR332" s="131">
        <v>100</v>
      </c>
      <c r="AS332" s="80"/>
      <c r="AT332" s="115">
        <v>1</v>
      </c>
      <c r="AU332" s="115">
        <v>100</v>
      </c>
      <c r="AV332" s="117" t="s">
        <v>2298</v>
      </c>
      <c r="AW332" s="115">
        <f>Tabla1[[#This Row],[TotalEjecuciónaDic20232]]-Tabla1[[#This Row],[TotalEjecuciónaDic2023]]</f>
        <v>0</v>
      </c>
      <c r="AX332" s="118"/>
      <c r="AY332" s="154" t="s">
        <v>2299</v>
      </c>
      <c r="AZ332" s="118">
        <f>LEN(Tabla1[[#This Row],[Observaciones ajustadas]])</f>
        <v>227</v>
      </c>
      <c r="BA332" s="118">
        <f>LEN(Tabla1[[#This Row],[Observaciones ajustadas]])</f>
        <v>227</v>
      </c>
      <c r="BB332" s="118"/>
    </row>
    <row r="333" spans="1:54" ht="48.6" customHeight="1" x14ac:dyDescent="0.2">
      <c r="A333" s="166" t="str">
        <f>Tabla1[[#This Row],[CEGE]]&amp;Tabla1[[#This Row],[CentroGestor]]&amp;"-"&amp;Tabla1[[#This Row],[CodProducto]]&amp;"-"&amp;Tabla1[[#This Row],[CodIndicadordeProducto2]]</f>
        <v>0203-010203-07-8</v>
      </c>
      <c r="B333" s="166" t="str">
        <f>D333&amp;Tabla1[[#This Row],[CodIndicadordeProducto2]]</f>
        <v>PM020301078</v>
      </c>
      <c r="C333" s="166" t="e">
        <f>VLOOKUP(B333,[1]Hoja1!$A$1:$A$507,1,0)</f>
        <v>#N/A</v>
      </c>
      <c r="D333" s="166" t="s">
        <v>2300</v>
      </c>
      <c r="E333" s="166" t="str">
        <f>Tabla1[[#This Row],[CEGE]]&amp;Tabla1[[#This Row],[CodProducto]]</f>
        <v>0203-0107</v>
      </c>
      <c r="F333" s="166" t="str">
        <f>Tabla1[[#This Row],[CEGE]]&amp;Tabla1[[#This Row],[CodProducto]]&amp;Tabla1[[#This Row],[Naturaleza]]&amp;Tabla1[[#This Row],[Periodicidad]]&amp;Tabla1[[#This Row],[UnidaddeMedida]]&amp;Tabla1[[#This Row],[LíneaBase]]&amp;Tabla1[[#This Row],[MetaPlan]]&amp;Tabla1[[#This Row],[MetaAnual]]</f>
        <v>0203-0107AcumuladoMensualVAL231164101440</v>
      </c>
      <c r="G333" s="73" t="s">
        <v>1400</v>
      </c>
      <c r="H333" s="74" t="s">
        <v>1679</v>
      </c>
      <c r="I333" s="74" t="s">
        <v>872</v>
      </c>
      <c r="J333" s="74" t="s">
        <v>873</v>
      </c>
      <c r="K333" s="74" t="s">
        <v>23</v>
      </c>
      <c r="L333" s="74" t="s">
        <v>880</v>
      </c>
      <c r="M333" s="75">
        <v>4500.8519999999999</v>
      </c>
      <c r="N333" s="75">
        <v>4710.6561190000002</v>
      </c>
      <c r="O333" s="75">
        <v>4710.6561190000002</v>
      </c>
      <c r="P333" s="75">
        <v>4318.5845859999999</v>
      </c>
      <c r="Q333" s="75">
        <v>1538.7743800000001</v>
      </c>
      <c r="R333" s="76">
        <v>4500852000</v>
      </c>
      <c r="S333" s="76">
        <v>4872816573</v>
      </c>
      <c r="T333" s="76">
        <v>26962904</v>
      </c>
      <c r="U333" s="76">
        <v>4845853669</v>
      </c>
      <c r="V333" s="76">
        <v>4321247176</v>
      </c>
      <c r="W333" s="105">
        <v>4872816573</v>
      </c>
      <c r="X333" s="105">
        <v>4872816573</v>
      </c>
      <c r="Y333" s="105">
        <v>4845853669</v>
      </c>
      <c r="Z333" s="105">
        <v>4321247176</v>
      </c>
      <c r="AA333" s="105">
        <f>IF(Tabla1[[#This Row],[Compromisos
Diciembre2023Rev19Feb]]="","",Tabla1[[#This Row],[Compromisos
Diciembre2023Rev19Feb]]-Tabla1[[#This Row],[Compromisos
Diciembre2023]])</f>
        <v>0</v>
      </c>
      <c r="AB333" s="105">
        <f>IF(Tabla1[[#This Row],[Giros
Diciembre2023Rev19Feb]]="","",Tabla1[[#This Row],[Giros
Diciembre2023]]-Tabla1[[#This Row],[Giros
Diciembre2023Rev19Feb]])</f>
        <v>0</v>
      </c>
      <c r="AC333" s="74" t="s">
        <v>1446</v>
      </c>
      <c r="AD333" s="74" t="s">
        <v>1446</v>
      </c>
      <c r="AE333" s="74" t="s">
        <v>1446</v>
      </c>
      <c r="AF333" s="74" t="s">
        <v>1446</v>
      </c>
      <c r="AG333" s="74" t="s">
        <v>1446</v>
      </c>
      <c r="AH333" s="74" t="s">
        <v>1446</v>
      </c>
      <c r="AI333" s="78" t="s">
        <v>1617</v>
      </c>
      <c r="AJ333" s="74" t="s">
        <v>881</v>
      </c>
      <c r="AK333" s="74" t="s">
        <v>27</v>
      </c>
      <c r="AL333" s="74" t="s">
        <v>28</v>
      </c>
      <c r="AM333" s="74" t="s">
        <v>29</v>
      </c>
      <c r="AN333" s="79">
        <v>2311</v>
      </c>
      <c r="AO333" s="79">
        <v>6410</v>
      </c>
      <c r="AP333" s="79">
        <v>1440</v>
      </c>
      <c r="AQ333" s="79">
        <v>2590</v>
      </c>
      <c r="AR333" s="131">
        <v>179.861111111111</v>
      </c>
      <c r="AS333" s="80"/>
      <c r="AT333" s="115">
        <v>2590</v>
      </c>
      <c r="AU333" s="115">
        <v>179.861111111111</v>
      </c>
      <c r="AV333" s="137" t="s">
        <v>2301</v>
      </c>
      <c r="AW333" s="115">
        <f>Tabla1[[#This Row],[TotalEjecuciónaDic20232]]-Tabla1[[#This Row],[TotalEjecuciónaDic2023]]</f>
        <v>0</v>
      </c>
      <c r="AX333" s="118"/>
      <c r="AY333" s="118"/>
      <c r="AZ333" s="118">
        <f>LEN(Tabla1[[#This Row],[Observaciones ajustadas]])</f>
        <v>0</v>
      </c>
      <c r="BA333" s="118">
        <f>LEN(Tabla1[[#This Row],[Observaciones ajustadas]])</f>
        <v>0</v>
      </c>
      <c r="BB333" s="118"/>
    </row>
    <row r="334" spans="1:54" ht="48.6" customHeight="1" x14ac:dyDescent="0.2">
      <c r="A334" s="166" t="str">
        <f>Tabla1[[#This Row],[CEGE]]&amp;Tabla1[[#This Row],[CentroGestor]]&amp;"-"&amp;Tabla1[[#This Row],[CodProducto]]&amp;"-"&amp;Tabla1[[#This Row],[CodIndicadordeProducto2]]</f>
        <v>0204-010204-04-2</v>
      </c>
      <c r="B334" s="166" t="str">
        <f>D334&amp;Tabla1[[#This Row],[CodIndicadordeProducto2]]</f>
        <v>PM020401042</v>
      </c>
      <c r="C334" s="166" t="e">
        <f>VLOOKUP(B334,[1]Hoja1!$A$1:$A$507,1,0)</f>
        <v>#N/A</v>
      </c>
      <c r="D334" s="166" t="s">
        <v>2302</v>
      </c>
      <c r="E334" s="166" t="str">
        <f>Tabla1[[#This Row],[CEGE]]&amp;Tabla1[[#This Row],[CodProducto]]</f>
        <v>0204-0104</v>
      </c>
      <c r="F334" s="166" t="str">
        <f>Tabla1[[#This Row],[CEGE]]&amp;Tabla1[[#This Row],[CodProducto]]&amp;Tabla1[[#This Row],[Naturaleza]]&amp;Tabla1[[#This Row],[Periodicidad]]&amp;Tabla1[[#This Row],[UnidaddeMedida]]&amp;Tabla1[[#This Row],[LíneaBase]]&amp;Tabla1[[#This Row],[MetaPlan]]&amp;Tabla1[[#This Row],[MetaAnual]]</f>
        <v>0204-0104AcumuladoTrimestralVAL2638,7314657,07</v>
      </c>
      <c r="G334" s="73" t="s">
        <v>1401</v>
      </c>
      <c r="H334" s="74" t="s">
        <v>1524</v>
      </c>
      <c r="I334" s="74" t="s">
        <v>886</v>
      </c>
      <c r="J334" s="74" t="s">
        <v>887</v>
      </c>
      <c r="K334" s="74" t="s">
        <v>207</v>
      </c>
      <c r="L334" s="74" t="s">
        <v>888</v>
      </c>
      <c r="M334" s="75">
        <v>1047630.537</v>
      </c>
      <c r="N334" s="75">
        <v>997172.02096400002</v>
      </c>
      <c r="O334" s="75">
        <v>997172.02096400002</v>
      </c>
      <c r="P334" s="75">
        <v>453841.155799</v>
      </c>
      <c r="Q334" s="75">
        <v>224132.57720900001</v>
      </c>
      <c r="R334" s="76">
        <v>1047630537000</v>
      </c>
      <c r="S334" s="76">
        <v>937631839453</v>
      </c>
      <c r="T334" s="76">
        <v>173881855369</v>
      </c>
      <c r="U334" s="76">
        <v>763749984084</v>
      </c>
      <c r="V334" s="76">
        <v>373411721946</v>
      </c>
      <c r="W334" s="105">
        <v>937631839453</v>
      </c>
      <c r="X334" s="105">
        <v>937631839453</v>
      </c>
      <c r="Y334" s="105">
        <v>763749984084</v>
      </c>
      <c r="Z334" s="105">
        <v>373411721946</v>
      </c>
      <c r="AA334" s="105">
        <f>IF(Tabla1[[#This Row],[Compromisos
Diciembre2023Rev19Feb]]="","",Tabla1[[#This Row],[Compromisos
Diciembre2023Rev19Feb]]-Tabla1[[#This Row],[Compromisos
Diciembre2023]])</f>
        <v>0</v>
      </c>
      <c r="AB334" s="105">
        <f>IF(Tabla1[[#This Row],[Giros
Diciembre2023Rev19Feb]]="","",Tabla1[[#This Row],[Giros
Diciembre2023]]-Tabla1[[#This Row],[Giros
Diciembre2023Rev19Feb]])</f>
        <v>0</v>
      </c>
      <c r="AC334" s="74" t="s">
        <v>1446</v>
      </c>
      <c r="AD334" s="74" t="s">
        <v>1446</v>
      </c>
      <c r="AE334" s="74" t="s">
        <v>1446</v>
      </c>
      <c r="AF334" s="74" t="s">
        <v>1446</v>
      </c>
      <c r="AG334" s="74" t="s">
        <v>1460</v>
      </c>
      <c r="AH334" s="74" t="s">
        <v>1446</v>
      </c>
      <c r="AI334" s="78" t="s">
        <v>1528</v>
      </c>
      <c r="AJ334" s="74" t="s">
        <v>889</v>
      </c>
      <c r="AK334" s="74" t="s">
        <v>27</v>
      </c>
      <c r="AL334" s="74" t="s">
        <v>157</v>
      </c>
      <c r="AM334" s="74" t="s">
        <v>29</v>
      </c>
      <c r="AN334" s="79">
        <v>2638.73</v>
      </c>
      <c r="AO334" s="79">
        <v>146</v>
      </c>
      <c r="AP334" s="79">
        <v>57.07</v>
      </c>
      <c r="AQ334" s="79">
        <v>61.18</v>
      </c>
      <c r="AR334" s="131">
        <v>107.201682144735</v>
      </c>
      <c r="AS334" s="80"/>
      <c r="AT334" s="115">
        <v>61.18</v>
      </c>
      <c r="AU334" s="115">
        <v>107.201682144735</v>
      </c>
      <c r="AV334" s="117" t="s">
        <v>2303</v>
      </c>
      <c r="AW334" s="115">
        <f>Tabla1[[#This Row],[TotalEjecuciónaDic20232]]-Tabla1[[#This Row],[TotalEjecuciónaDic2023]]</f>
        <v>0</v>
      </c>
      <c r="AX334" s="118"/>
      <c r="AY334" s="118"/>
      <c r="AZ334" s="118">
        <f>LEN(Tabla1[[#This Row],[Observaciones ajustadas]])</f>
        <v>0</v>
      </c>
      <c r="BA334" s="118">
        <f>LEN(Tabla1[[#This Row],[Observaciones ajustadas]])</f>
        <v>0</v>
      </c>
      <c r="BB334" s="118"/>
    </row>
    <row r="335" spans="1:54" ht="48.6" customHeight="1" x14ac:dyDescent="0.2">
      <c r="A335" s="166" t="str">
        <f>Tabla1[[#This Row],[CEGE]]&amp;Tabla1[[#This Row],[CentroGestor]]&amp;"-"&amp;Tabla1[[#This Row],[CodProducto]]&amp;"-"&amp;Tabla1[[#This Row],[CodIndicadordeProducto2]]</f>
        <v>0204-010204-04-5</v>
      </c>
      <c r="B335" s="166" t="str">
        <f>D335&amp;Tabla1[[#This Row],[CodIndicadordeProducto2]]</f>
        <v>PM020401045</v>
      </c>
      <c r="C335" s="166" t="e">
        <f>VLOOKUP(B335,[1]Hoja1!$A$1:$A$507,1,0)</f>
        <v>#N/A</v>
      </c>
      <c r="D335" s="166" t="s">
        <v>2302</v>
      </c>
      <c r="E335" s="166" t="str">
        <f>Tabla1[[#This Row],[CEGE]]&amp;Tabla1[[#This Row],[CodProducto]]</f>
        <v>0204-0104</v>
      </c>
      <c r="F335" s="166" t="str">
        <f>Tabla1[[#This Row],[CEGE]]&amp;Tabla1[[#This Row],[CodProducto]]&amp;Tabla1[[#This Row],[Naturaleza]]&amp;Tabla1[[#This Row],[Periodicidad]]&amp;Tabla1[[#This Row],[UnidaddeMedida]]&amp;Tabla1[[#This Row],[LíneaBase]]&amp;Tabla1[[#This Row],[MetaPlan]]&amp;Tabla1[[#This Row],[MetaAnual]]</f>
        <v>0204-0104AcumuladoTrimestralVAL2638,73312130</v>
      </c>
      <c r="G335" s="73" t="s">
        <v>1401</v>
      </c>
      <c r="H335" s="74" t="s">
        <v>1524</v>
      </c>
      <c r="I335" s="74" t="s">
        <v>886</v>
      </c>
      <c r="J335" s="74" t="s">
        <v>887</v>
      </c>
      <c r="K335" s="74" t="s">
        <v>207</v>
      </c>
      <c r="L335" s="74" t="s">
        <v>888</v>
      </c>
      <c r="M335" s="75">
        <v>0</v>
      </c>
      <c r="N335" s="75">
        <v>0</v>
      </c>
      <c r="O335" s="75">
        <v>0</v>
      </c>
      <c r="P335" s="75">
        <v>0</v>
      </c>
      <c r="Q335" s="75">
        <v>0</v>
      </c>
      <c r="R335" s="76" t="s">
        <v>69</v>
      </c>
      <c r="S335" s="76" t="s">
        <v>69</v>
      </c>
      <c r="T335" s="76" t="s">
        <v>69</v>
      </c>
      <c r="U335" s="76" t="s">
        <v>69</v>
      </c>
      <c r="V335" s="76" t="s">
        <v>69</v>
      </c>
      <c r="W335" s="76" t="s">
        <v>69</v>
      </c>
      <c r="X335" s="76" t="s">
        <v>69</v>
      </c>
      <c r="Y335" s="76" t="s">
        <v>69</v>
      </c>
      <c r="Z335" s="76" t="s">
        <v>69</v>
      </c>
      <c r="AA335" s="105" t="str">
        <f>IF(Tabla1[[#This Row],[Compromisos
Diciembre2023Rev19Feb]]="","",Tabla1[[#This Row],[Compromisos
Diciembre2023Rev19Feb]]-Tabla1[[#This Row],[Compromisos
Diciembre2023]])</f>
        <v/>
      </c>
      <c r="AB335" s="105" t="str">
        <f>IF(Tabla1[[#This Row],[Giros
Diciembre2023Rev19Feb]]="","",Tabla1[[#This Row],[Giros
Diciembre2023]]-Tabla1[[#This Row],[Giros
Diciembre2023Rev19Feb]])</f>
        <v/>
      </c>
      <c r="AC335" s="74" t="s">
        <v>69</v>
      </c>
      <c r="AD335" s="74" t="s">
        <v>69</v>
      </c>
      <c r="AE335" s="74" t="s">
        <v>69</v>
      </c>
      <c r="AF335" s="74" t="s">
        <v>69</v>
      </c>
      <c r="AG335" s="74" t="s">
        <v>69</v>
      </c>
      <c r="AH335" s="74" t="s">
        <v>69</v>
      </c>
      <c r="AI335" s="78" t="s">
        <v>1369</v>
      </c>
      <c r="AJ335" s="74" t="s">
        <v>910</v>
      </c>
      <c r="AK335" s="74" t="s">
        <v>27</v>
      </c>
      <c r="AL335" s="74" t="s">
        <v>157</v>
      </c>
      <c r="AM335" s="74" t="s">
        <v>29</v>
      </c>
      <c r="AN335" s="79">
        <v>2638.73</v>
      </c>
      <c r="AO335" s="79">
        <v>312</v>
      </c>
      <c r="AP335" s="79">
        <v>130</v>
      </c>
      <c r="AQ335" s="79">
        <v>155.57</v>
      </c>
      <c r="AR335" s="131">
        <v>119.66923076923101</v>
      </c>
      <c r="AS335" s="80"/>
      <c r="AT335" s="115">
        <v>155.57</v>
      </c>
      <c r="AU335" s="115">
        <v>119.66923076923101</v>
      </c>
      <c r="AV335" s="117" t="s">
        <v>2304</v>
      </c>
      <c r="AW335" s="115">
        <f>Tabla1[[#This Row],[TotalEjecuciónaDic20232]]-Tabla1[[#This Row],[TotalEjecuciónaDic2023]]</f>
        <v>0</v>
      </c>
      <c r="AX335" s="118"/>
      <c r="AY335" s="118"/>
      <c r="AZ335" s="118">
        <f>LEN(Tabla1[[#This Row],[Observaciones ajustadas]])</f>
        <v>0</v>
      </c>
      <c r="BA335" s="118">
        <f>LEN(Tabla1[[#This Row],[Observaciones ajustadas]])</f>
        <v>0</v>
      </c>
      <c r="BB335" s="118"/>
    </row>
    <row r="336" spans="1:54" ht="48.6" customHeight="1" x14ac:dyDescent="0.2">
      <c r="A336" s="166" t="str">
        <f>Tabla1[[#This Row],[CEGE]]&amp;Tabla1[[#This Row],[CentroGestor]]&amp;"-"&amp;Tabla1[[#This Row],[CodProducto]]&amp;"-"&amp;Tabla1[[#This Row],[CodIndicadordeProducto2]]</f>
        <v>0204-010204-05-7</v>
      </c>
      <c r="B336" s="166" t="str">
        <f>D336&amp;Tabla1[[#This Row],[CodIndicadordeProducto2]]</f>
        <v>PM020401057</v>
      </c>
      <c r="C336" s="166" t="e">
        <f>VLOOKUP(B336,[1]Hoja1!$A$1:$A$507,1,0)</f>
        <v>#N/A</v>
      </c>
      <c r="D336" s="166" t="s">
        <v>2305</v>
      </c>
      <c r="E336" s="166" t="str">
        <f>Tabla1[[#This Row],[CEGE]]&amp;Tabla1[[#This Row],[CodProducto]]</f>
        <v>0204-0105</v>
      </c>
      <c r="F336" s="166" t="str">
        <f>Tabla1[[#This Row],[CEGE]]&amp;Tabla1[[#This Row],[CodProducto]]&amp;Tabla1[[#This Row],[Naturaleza]]&amp;Tabla1[[#This Row],[Periodicidad]]&amp;Tabla1[[#This Row],[UnidaddeMedida]]&amp;Tabla1[[#This Row],[LíneaBase]]&amp;Tabla1[[#This Row],[MetaPlan]]&amp;Tabla1[[#This Row],[MetaAnual]]</f>
        <v>0204-0105AcumuladoTrimestralVAL3212,85403200</v>
      </c>
      <c r="G336" s="73" t="s">
        <v>1401</v>
      </c>
      <c r="H336" s="74" t="s">
        <v>1524</v>
      </c>
      <c r="I336" s="74" t="s">
        <v>886</v>
      </c>
      <c r="J336" s="74" t="s">
        <v>887</v>
      </c>
      <c r="K336" s="74" t="s">
        <v>243</v>
      </c>
      <c r="L336" s="74" t="s">
        <v>906</v>
      </c>
      <c r="M336" s="75">
        <v>59382.512999999999</v>
      </c>
      <c r="N336" s="75">
        <v>56750.013751999999</v>
      </c>
      <c r="O336" s="75">
        <v>56750.013751999999</v>
      </c>
      <c r="P336" s="75">
        <v>52770.434318</v>
      </c>
      <c r="Q336" s="75">
        <v>15547.986062</v>
      </c>
      <c r="R336" s="76">
        <v>59382513000</v>
      </c>
      <c r="S336" s="76">
        <v>63953228948</v>
      </c>
      <c r="T336" s="76">
        <v>1779726968</v>
      </c>
      <c r="U336" s="76">
        <v>62173501980</v>
      </c>
      <c r="V336" s="76">
        <v>23156853328</v>
      </c>
      <c r="W336" s="105">
        <v>63953228948</v>
      </c>
      <c r="X336" s="105">
        <v>63953228948</v>
      </c>
      <c r="Y336" s="105">
        <v>62173501980</v>
      </c>
      <c r="Z336" s="105">
        <v>23156853328</v>
      </c>
      <c r="AA336" s="105">
        <f>IF(Tabla1[[#This Row],[Compromisos
Diciembre2023Rev19Feb]]="","",Tabla1[[#This Row],[Compromisos
Diciembre2023Rev19Feb]]-Tabla1[[#This Row],[Compromisos
Diciembre2023]])</f>
        <v>0</v>
      </c>
      <c r="AB336" s="105">
        <f>IF(Tabla1[[#This Row],[Giros
Diciembre2023Rev19Feb]]="","",Tabla1[[#This Row],[Giros
Diciembre2023]]-Tabla1[[#This Row],[Giros
Diciembre2023Rev19Feb]])</f>
        <v>0</v>
      </c>
      <c r="AC336" s="74" t="s">
        <v>1446</v>
      </c>
      <c r="AD336" s="74" t="s">
        <v>1446</v>
      </c>
      <c r="AE336" s="74" t="s">
        <v>1446</v>
      </c>
      <c r="AF336" s="74" t="s">
        <v>1446</v>
      </c>
      <c r="AG336" s="74" t="s">
        <v>1446</v>
      </c>
      <c r="AH336" s="74" t="s">
        <v>1446</v>
      </c>
      <c r="AI336" s="78" t="s">
        <v>1536</v>
      </c>
      <c r="AJ336" s="74" t="s">
        <v>364</v>
      </c>
      <c r="AK336" s="74" t="s">
        <v>27</v>
      </c>
      <c r="AL336" s="74" t="s">
        <v>157</v>
      </c>
      <c r="AM336" s="74" t="s">
        <v>29</v>
      </c>
      <c r="AN336" s="79">
        <v>3212.85</v>
      </c>
      <c r="AO336" s="79">
        <v>403</v>
      </c>
      <c r="AP336" s="79">
        <v>200</v>
      </c>
      <c r="AQ336" s="79">
        <v>67.459999999999994</v>
      </c>
      <c r="AR336" s="131">
        <v>33.729999999999997</v>
      </c>
      <c r="AS336" s="80"/>
      <c r="AT336" s="115">
        <v>67.459999999999994</v>
      </c>
      <c r="AU336" s="115">
        <v>33.729999999999997</v>
      </c>
      <c r="AV336" s="117" t="s">
        <v>2306</v>
      </c>
      <c r="AW336" s="115">
        <f>Tabla1[[#This Row],[TotalEjecuciónaDic20232]]-Tabla1[[#This Row],[TotalEjecuciónaDic2023]]</f>
        <v>0</v>
      </c>
      <c r="AX336" s="118"/>
      <c r="AY336" s="149" t="s">
        <v>2307</v>
      </c>
      <c r="AZ336" s="118">
        <f>LEN(Tabla1[[#This Row],[Observaciones ajustadas]])</f>
        <v>250</v>
      </c>
      <c r="BA336" s="118">
        <f>LEN(Tabla1[[#This Row],[Observaciones ajustadas]])</f>
        <v>250</v>
      </c>
      <c r="BB336" s="118"/>
    </row>
    <row r="337" spans="1:54" ht="48.6" customHeight="1" x14ac:dyDescent="0.2">
      <c r="A337" s="166" t="str">
        <f>Tabla1[[#This Row],[CEGE]]&amp;Tabla1[[#This Row],[CentroGestor]]&amp;"-"&amp;Tabla1[[#This Row],[CodProducto]]&amp;"-"&amp;Tabla1[[#This Row],[CodIndicadordeProducto2]]</f>
        <v>0204-010204-06-8</v>
      </c>
      <c r="B337" s="166" t="str">
        <f>D337&amp;Tabla1[[#This Row],[CodIndicadordeProducto2]]</f>
        <v>PM020401068</v>
      </c>
      <c r="C337" s="166" t="e">
        <f>VLOOKUP(B337,[1]Hoja1!$A$1:$A$507,1,0)</f>
        <v>#N/A</v>
      </c>
      <c r="D337" s="166" t="s">
        <v>2308</v>
      </c>
      <c r="E337" s="166" t="str">
        <f>Tabla1[[#This Row],[CEGE]]&amp;Tabla1[[#This Row],[CodProducto]]</f>
        <v>0204-0106</v>
      </c>
      <c r="F337" s="166" t="str">
        <f>Tabla1[[#This Row],[CEGE]]&amp;Tabla1[[#This Row],[CodProducto]]&amp;Tabla1[[#This Row],[Naturaleza]]&amp;Tabla1[[#This Row],[Periodicidad]]&amp;Tabla1[[#This Row],[UnidaddeMedida]]&amp;Tabla1[[#This Row],[LíneaBase]]&amp;Tabla1[[#This Row],[MetaPlan]]&amp;Tabla1[[#This Row],[MetaAnual]]</f>
        <v>0204-0106AcumuladoTrimestralVAL565298</v>
      </c>
      <c r="G337" s="73" t="s">
        <v>1401</v>
      </c>
      <c r="H337" s="74" t="s">
        <v>1524</v>
      </c>
      <c r="I337" s="74" t="s">
        <v>886</v>
      </c>
      <c r="J337" s="74" t="s">
        <v>887</v>
      </c>
      <c r="K337" s="74" t="s">
        <v>159</v>
      </c>
      <c r="L337" s="74" t="s">
        <v>897</v>
      </c>
      <c r="M337" s="75">
        <v>187652.15100000001</v>
      </c>
      <c r="N337" s="75">
        <v>197325.91166300001</v>
      </c>
      <c r="O337" s="75">
        <v>197325.91166300001</v>
      </c>
      <c r="P337" s="75">
        <v>129021.940592</v>
      </c>
      <c r="Q337" s="75">
        <v>55171.459564999997</v>
      </c>
      <c r="R337" s="76">
        <v>187652151000</v>
      </c>
      <c r="S337" s="76">
        <v>231586036863</v>
      </c>
      <c r="T337" s="76">
        <v>44560737769</v>
      </c>
      <c r="U337" s="76">
        <v>187025299094</v>
      </c>
      <c r="V337" s="76">
        <v>79849439156</v>
      </c>
      <c r="W337" s="105">
        <v>231586036863</v>
      </c>
      <c r="X337" s="105">
        <v>231586036863</v>
      </c>
      <c r="Y337" s="105">
        <v>187025299094</v>
      </c>
      <c r="Z337" s="105">
        <v>79849439156</v>
      </c>
      <c r="AA337" s="105">
        <f>IF(Tabla1[[#This Row],[Compromisos
Diciembre2023Rev19Feb]]="","",Tabla1[[#This Row],[Compromisos
Diciembre2023Rev19Feb]]-Tabla1[[#This Row],[Compromisos
Diciembre2023]])</f>
        <v>0</v>
      </c>
      <c r="AB337" s="105">
        <f>IF(Tabla1[[#This Row],[Giros
Diciembre2023Rev19Feb]]="","",Tabla1[[#This Row],[Giros
Diciembre2023]]-Tabla1[[#This Row],[Giros
Diciembre2023Rev19Feb]])</f>
        <v>0</v>
      </c>
      <c r="AC337" s="74" t="s">
        <v>1446</v>
      </c>
      <c r="AD337" s="74" t="s">
        <v>1446</v>
      </c>
      <c r="AE337" s="74" t="s">
        <v>1446</v>
      </c>
      <c r="AF337" s="74" t="s">
        <v>1446</v>
      </c>
      <c r="AG337" s="74" t="s">
        <v>1446</v>
      </c>
      <c r="AH337" s="74" t="s">
        <v>1446</v>
      </c>
      <c r="AI337" s="78" t="s">
        <v>1617</v>
      </c>
      <c r="AJ337" s="74" t="s">
        <v>898</v>
      </c>
      <c r="AK337" s="74" t="s">
        <v>27</v>
      </c>
      <c r="AL337" s="74" t="s">
        <v>157</v>
      </c>
      <c r="AM337" s="74" t="s">
        <v>29</v>
      </c>
      <c r="AN337" s="79">
        <v>565</v>
      </c>
      <c r="AO337" s="79">
        <v>29</v>
      </c>
      <c r="AP337" s="79">
        <v>8</v>
      </c>
      <c r="AQ337" s="79">
        <v>4</v>
      </c>
      <c r="AR337" s="131">
        <v>50</v>
      </c>
      <c r="AS337" s="80"/>
      <c r="AT337" s="115">
        <v>4</v>
      </c>
      <c r="AU337" s="115">
        <v>50</v>
      </c>
      <c r="AV337" s="117" t="s">
        <v>2309</v>
      </c>
      <c r="AW337" s="115">
        <f>Tabla1[[#This Row],[TotalEjecuciónaDic20232]]-Tabla1[[#This Row],[TotalEjecuciónaDic2023]]</f>
        <v>0</v>
      </c>
      <c r="AX337" s="118"/>
      <c r="AY337" s="149" t="s">
        <v>2310</v>
      </c>
      <c r="AZ337" s="118">
        <f>LEN(Tabla1[[#This Row],[Observaciones ajustadas]])</f>
        <v>250</v>
      </c>
      <c r="BA337" s="118">
        <f>LEN(Tabla1[[#This Row],[Observaciones ajustadas]])</f>
        <v>250</v>
      </c>
      <c r="BB337" s="118"/>
    </row>
    <row r="338" spans="1:54" ht="48.6" customHeight="1" x14ac:dyDescent="0.2">
      <c r="A338" s="166" t="str">
        <f>Tabla1[[#This Row],[CEGE]]&amp;Tabla1[[#This Row],[CentroGestor]]&amp;"-"&amp;Tabla1[[#This Row],[CodProducto]]&amp;"-"&amp;Tabla1[[#This Row],[CodIndicadordeProducto2]]</f>
        <v>0204-010204-06-12</v>
      </c>
      <c r="B338" s="166" t="str">
        <f>D338&amp;Tabla1[[#This Row],[CodIndicadordeProducto2]]</f>
        <v>PM0204010612</v>
      </c>
      <c r="C338" s="166" t="e">
        <f>VLOOKUP(B338,[1]Hoja1!$A$1:$A$507,1,0)</f>
        <v>#N/A</v>
      </c>
      <c r="D338" s="166" t="s">
        <v>2308</v>
      </c>
      <c r="E338" s="166" t="str">
        <f>Tabla1[[#This Row],[CEGE]]&amp;Tabla1[[#This Row],[CodProducto]]</f>
        <v>0204-0106</v>
      </c>
      <c r="F338" s="166" t="str">
        <f>Tabla1[[#This Row],[CEGE]]&amp;Tabla1[[#This Row],[CodProducto]]&amp;Tabla1[[#This Row],[Naturaleza]]&amp;Tabla1[[#This Row],[Periodicidad]]&amp;Tabla1[[#This Row],[UnidaddeMedida]]&amp;Tabla1[[#This Row],[LíneaBase]]&amp;Tabla1[[#This Row],[MetaPlan]]&amp;Tabla1[[#This Row],[MetaAnual]]</f>
        <v>0204-0106AcumuladoTrimestralVAL565584</v>
      </c>
      <c r="G338" s="73" t="s">
        <v>1401</v>
      </c>
      <c r="H338" s="74" t="s">
        <v>1524</v>
      </c>
      <c r="I338" s="74" t="s">
        <v>886</v>
      </c>
      <c r="J338" s="74" t="s">
        <v>887</v>
      </c>
      <c r="K338" s="74" t="s">
        <v>159</v>
      </c>
      <c r="L338" s="74" t="s">
        <v>897</v>
      </c>
      <c r="M338" s="75">
        <v>0</v>
      </c>
      <c r="N338" s="75">
        <v>0</v>
      </c>
      <c r="O338" s="75">
        <v>0</v>
      </c>
      <c r="P338" s="75">
        <v>0</v>
      </c>
      <c r="Q338" s="75">
        <v>0</v>
      </c>
      <c r="R338" s="76" t="s">
        <v>69</v>
      </c>
      <c r="S338" s="76" t="s">
        <v>69</v>
      </c>
      <c r="T338" s="76" t="s">
        <v>69</v>
      </c>
      <c r="U338" s="76" t="s">
        <v>69</v>
      </c>
      <c r="V338" s="76" t="s">
        <v>69</v>
      </c>
      <c r="W338" s="76" t="s">
        <v>69</v>
      </c>
      <c r="X338" s="76" t="s">
        <v>69</v>
      </c>
      <c r="Y338" s="76" t="s">
        <v>69</v>
      </c>
      <c r="Z338" s="76" t="s">
        <v>69</v>
      </c>
      <c r="AA338" s="105" t="str">
        <f>IF(Tabla1[[#This Row],[Compromisos
Diciembre2023Rev19Feb]]="","",Tabla1[[#This Row],[Compromisos
Diciembre2023Rev19Feb]]-Tabla1[[#This Row],[Compromisos
Diciembre2023]])</f>
        <v/>
      </c>
      <c r="AB338" s="105" t="str">
        <f>IF(Tabla1[[#This Row],[Giros
Diciembre2023Rev19Feb]]="","",Tabla1[[#This Row],[Giros
Diciembre2023]]-Tabla1[[#This Row],[Giros
Diciembre2023Rev19Feb]])</f>
        <v/>
      </c>
      <c r="AC338" s="74" t="s">
        <v>69</v>
      </c>
      <c r="AD338" s="74" t="s">
        <v>69</v>
      </c>
      <c r="AE338" s="74" t="s">
        <v>69</v>
      </c>
      <c r="AF338" s="74" t="s">
        <v>69</v>
      </c>
      <c r="AG338" s="74" t="s">
        <v>69</v>
      </c>
      <c r="AH338" s="74" t="s">
        <v>69</v>
      </c>
      <c r="AI338" s="78" t="s">
        <v>46</v>
      </c>
      <c r="AJ338" s="74" t="s">
        <v>912</v>
      </c>
      <c r="AK338" s="74" t="s">
        <v>27</v>
      </c>
      <c r="AL338" s="74" t="s">
        <v>157</v>
      </c>
      <c r="AM338" s="74" t="s">
        <v>29</v>
      </c>
      <c r="AN338" s="79">
        <v>565</v>
      </c>
      <c r="AO338" s="79">
        <v>58</v>
      </c>
      <c r="AP338" s="79">
        <v>4</v>
      </c>
      <c r="AQ338" s="79">
        <v>13</v>
      </c>
      <c r="AR338" s="131">
        <v>325</v>
      </c>
      <c r="AS338" s="80"/>
      <c r="AT338" s="115">
        <v>13</v>
      </c>
      <c r="AU338" s="115">
        <v>325</v>
      </c>
      <c r="AV338" s="117" t="s">
        <v>2311</v>
      </c>
      <c r="AW338" s="115">
        <f>Tabla1[[#This Row],[TotalEjecuciónaDic20232]]-Tabla1[[#This Row],[TotalEjecuciónaDic2023]]</f>
        <v>0</v>
      </c>
      <c r="AX338" s="118"/>
      <c r="AY338" s="118"/>
      <c r="AZ338" s="118">
        <f>LEN(Tabla1[[#This Row],[Observaciones ajustadas]])</f>
        <v>0</v>
      </c>
      <c r="BA338" s="118">
        <f>LEN(Tabla1[[#This Row],[Observaciones ajustadas]])</f>
        <v>0</v>
      </c>
      <c r="BB338" s="118"/>
    </row>
    <row r="339" spans="1:54" ht="48.6" customHeight="1" x14ac:dyDescent="0.2">
      <c r="A339" s="166" t="str">
        <f>Tabla1[[#This Row],[CEGE]]&amp;Tabla1[[#This Row],[CentroGestor]]&amp;"-"&amp;Tabla1[[#This Row],[CodProducto]]&amp;"-"&amp;Tabla1[[#This Row],[CodIndicadordeProducto2]]</f>
        <v>0204-010204-07-18</v>
      </c>
      <c r="B339" s="166" t="str">
        <f>D339&amp;Tabla1[[#This Row],[CodIndicadordeProducto2]]</f>
        <v>PM0204010718</v>
      </c>
      <c r="C339" s="166" t="e">
        <f>VLOOKUP(B339,[1]Hoja1!$A$1:$A$507,1,0)</f>
        <v>#N/A</v>
      </c>
      <c r="D339" s="166" t="s">
        <v>2312</v>
      </c>
      <c r="E339" s="166" t="str">
        <f>Tabla1[[#This Row],[CEGE]]&amp;Tabla1[[#This Row],[CodProducto]]</f>
        <v>0204-0107</v>
      </c>
      <c r="F339" s="166" t="str">
        <f>Tabla1[[#This Row],[CEGE]]&amp;Tabla1[[#This Row],[CodProducto]]&amp;Tabla1[[#This Row],[Naturaleza]]&amp;Tabla1[[#This Row],[Periodicidad]]&amp;Tabla1[[#This Row],[UnidaddeMedida]]&amp;Tabla1[[#This Row],[LíneaBase]]&amp;Tabla1[[#This Row],[MetaPlan]]&amp;Tabla1[[#This Row],[MetaAnual]]</f>
        <v>0204-0107AcumuladoTrimestralVAL1253,71223120</v>
      </c>
      <c r="G339" s="73" t="s">
        <v>1401</v>
      </c>
      <c r="H339" s="74" t="s">
        <v>1524</v>
      </c>
      <c r="I339" s="74" t="s">
        <v>886</v>
      </c>
      <c r="J339" s="74" t="s">
        <v>887</v>
      </c>
      <c r="K339" s="74" t="s">
        <v>23</v>
      </c>
      <c r="L339" s="74" t="s">
        <v>904</v>
      </c>
      <c r="M339" s="75">
        <v>186851.853</v>
      </c>
      <c r="N339" s="75">
        <v>108663.808835</v>
      </c>
      <c r="O339" s="75">
        <v>108663.808835</v>
      </c>
      <c r="P339" s="75">
        <v>48556.305410000001</v>
      </c>
      <c r="Q339" s="75">
        <v>24497.124738999999</v>
      </c>
      <c r="R339" s="76">
        <v>186851853000</v>
      </c>
      <c r="S339" s="76">
        <v>103912502960</v>
      </c>
      <c r="T339" s="76">
        <v>36088220613</v>
      </c>
      <c r="U339" s="76">
        <v>67824282347</v>
      </c>
      <c r="V339" s="76">
        <v>34930278027</v>
      </c>
      <c r="W339" s="105">
        <v>103912502960</v>
      </c>
      <c r="X339" s="105">
        <v>103912502960</v>
      </c>
      <c r="Y339" s="105">
        <v>67824282347</v>
      </c>
      <c r="Z339" s="105">
        <v>34930278027</v>
      </c>
      <c r="AA339" s="105">
        <f>IF(Tabla1[[#This Row],[Compromisos
Diciembre2023Rev19Feb]]="","",Tabla1[[#This Row],[Compromisos
Diciembre2023Rev19Feb]]-Tabla1[[#This Row],[Compromisos
Diciembre2023]])</f>
        <v>0</v>
      </c>
      <c r="AB339" s="105">
        <f>IF(Tabla1[[#This Row],[Giros
Diciembre2023Rev19Feb]]="","",Tabla1[[#This Row],[Giros
Diciembre2023]]-Tabla1[[#This Row],[Giros
Diciembre2023Rev19Feb]])</f>
        <v>0</v>
      </c>
      <c r="AC339" s="74" t="s">
        <v>1446</v>
      </c>
      <c r="AD339" s="74" t="s">
        <v>1446</v>
      </c>
      <c r="AE339" s="74" t="s">
        <v>1446</v>
      </c>
      <c r="AF339" s="74" t="s">
        <v>1446</v>
      </c>
      <c r="AG339" s="74" t="s">
        <v>1446</v>
      </c>
      <c r="AH339" s="74" t="s">
        <v>1446</v>
      </c>
      <c r="AI339" s="78" t="s">
        <v>779</v>
      </c>
      <c r="AJ339" s="74" t="s">
        <v>358</v>
      </c>
      <c r="AK339" s="74" t="s">
        <v>27</v>
      </c>
      <c r="AL339" s="74" t="s">
        <v>157</v>
      </c>
      <c r="AM339" s="74" t="s">
        <v>29</v>
      </c>
      <c r="AN339" s="79">
        <v>1253.71</v>
      </c>
      <c r="AO339" s="79">
        <v>223</v>
      </c>
      <c r="AP339" s="79">
        <v>120</v>
      </c>
      <c r="AQ339" s="79">
        <v>72.38</v>
      </c>
      <c r="AR339" s="131">
        <v>60.316666666666698</v>
      </c>
      <c r="AS339" s="80"/>
      <c r="AT339" s="115">
        <v>72.38</v>
      </c>
      <c r="AU339" s="115">
        <v>60.316666666666698</v>
      </c>
      <c r="AV339" s="117" t="s">
        <v>2313</v>
      </c>
      <c r="AW339" s="115">
        <f>Tabla1[[#This Row],[TotalEjecuciónaDic20232]]-Tabla1[[#This Row],[TotalEjecuciónaDic2023]]</f>
        <v>0</v>
      </c>
      <c r="AX339" s="118"/>
      <c r="AY339" s="149" t="s">
        <v>2314</v>
      </c>
      <c r="AZ339" s="118">
        <f>LEN(Tabla1[[#This Row],[Observaciones ajustadas]])</f>
        <v>250</v>
      </c>
      <c r="BA339" s="118">
        <f>LEN(Tabla1[[#This Row],[Observaciones ajustadas]])</f>
        <v>250</v>
      </c>
      <c r="BB339" s="118"/>
    </row>
    <row r="340" spans="1:54" ht="48.6" customHeight="1" x14ac:dyDescent="0.2">
      <c r="A340" s="166" t="str">
        <f>Tabla1[[#This Row],[CEGE]]&amp;Tabla1[[#This Row],[CentroGestor]]&amp;"-"&amp;Tabla1[[#This Row],[CodProducto]]&amp;"-"&amp;Tabla1[[#This Row],[CodIndicadordeProducto2]]</f>
        <v>0204-010204-08-21</v>
      </c>
      <c r="B340" s="166" t="str">
        <f>D340&amp;Tabla1[[#This Row],[CodIndicadordeProducto2]]</f>
        <v>PM0204010821</v>
      </c>
      <c r="C340" s="166" t="e">
        <f>VLOOKUP(B340,[1]Hoja1!$A$1:$A$507,1,0)</f>
        <v>#N/A</v>
      </c>
      <c r="D340" s="166" t="s">
        <v>2315</v>
      </c>
      <c r="E340" s="166" t="str">
        <f>Tabla1[[#This Row],[CEGE]]&amp;Tabla1[[#This Row],[CodProducto]]</f>
        <v>0204-0108</v>
      </c>
      <c r="F340" s="166" t="str">
        <f>Tabla1[[#This Row],[CEGE]]&amp;Tabla1[[#This Row],[CodProducto]]&amp;Tabla1[[#This Row],[Naturaleza]]&amp;Tabla1[[#This Row],[Periodicidad]]&amp;Tabla1[[#This Row],[UnidaddeMedida]]&amp;Tabla1[[#This Row],[LíneaBase]]&amp;Tabla1[[#This Row],[MetaPlan]]&amp;Tabla1[[#This Row],[MetaAnual]]</f>
        <v>0204-0108AcumuladoTrimestralVAL361152941405155126545,7</v>
      </c>
      <c r="G340" s="73" t="s">
        <v>1401</v>
      </c>
      <c r="H340" s="74" t="s">
        <v>1524</v>
      </c>
      <c r="I340" s="74" t="s">
        <v>886</v>
      </c>
      <c r="J340" s="74" t="s">
        <v>887</v>
      </c>
      <c r="K340" s="74" t="s">
        <v>38</v>
      </c>
      <c r="L340" s="74" t="s">
        <v>894</v>
      </c>
      <c r="M340" s="75">
        <v>300790.56099999999</v>
      </c>
      <c r="N340" s="75">
        <v>373107.46147899999</v>
      </c>
      <c r="O340" s="75">
        <v>373107.46147899999</v>
      </c>
      <c r="P340" s="75">
        <v>157252.839894</v>
      </c>
      <c r="Q340" s="75">
        <v>83453.315487</v>
      </c>
      <c r="R340" s="76">
        <v>300790561000</v>
      </c>
      <c r="S340" s="76">
        <v>314422239086</v>
      </c>
      <c r="T340" s="76">
        <v>57992149874</v>
      </c>
      <c r="U340" s="76">
        <v>256430089212</v>
      </c>
      <c r="V340" s="76">
        <v>119347730832</v>
      </c>
      <c r="W340" s="105">
        <v>314422239086</v>
      </c>
      <c r="X340" s="105">
        <v>314422239086</v>
      </c>
      <c r="Y340" s="105">
        <v>256430089212</v>
      </c>
      <c r="Z340" s="105">
        <v>119347730832</v>
      </c>
      <c r="AA340" s="105">
        <f>IF(Tabla1[[#This Row],[Compromisos
Diciembre2023Rev19Feb]]="","",Tabla1[[#This Row],[Compromisos
Diciembre2023Rev19Feb]]-Tabla1[[#This Row],[Compromisos
Diciembre2023]])</f>
        <v>0</v>
      </c>
      <c r="AB340" s="105">
        <f>IF(Tabla1[[#This Row],[Giros
Diciembre2023Rev19Feb]]="","",Tabla1[[#This Row],[Giros
Diciembre2023]]-Tabla1[[#This Row],[Giros
Diciembre2023Rev19Feb]])</f>
        <v>0</v>
      </c>
      <c r="AC340" s="74" t="s">
        <v>1446</v>
      </c>
      <c r="AD340" s="74" t="s">
        <v>1446</v>
      </c>
      <c r="AE340" s="74" t="s">
        <v>1446</v>
      </c>
      <c r="AF340" s="74" t="s">
        <v>1460</v>
      </c>
      <c r="AG340" s="74" t="s">
        <v>1446</v>
      </c>
      <c r="AH340" s="74" t="s">
        <v>1446</v>
      </c>
      <c r="AI340" s="78" t="s">
        <v>81</v>
      </c>
      <c r="AJ340" s="74" t="s">
        <v>895</v>
      </c>
      <c r="AK340" s="74" t="s">
        <v>27</v>
      </c>
      <c r="AL340" s="74" t="s">
        <v>157</v>
      </c>
      <c r="AM340" s="74" t="s">
        <v>29</v>
      </c>
      <c r="AN340" s="79">
        <v>36115294</v>
      </c>
      <c r="AO340" s="79">
        <v>1405155</v>
      </c>
      <c r="AP340" s="79">
        <v>126545.7</v>
      </c>
      <c r="AQ340" s="79">
        <v>438142.92300000001</v>
      </c>
      <c r="AR340" s="131">
        <v>346.23296010848202</v>
      </c>
      <c r="AS340" s="80"/>
      <c r="AT340" s="115">
        <v>438142.92300000001</v>
      </c>
      <c r="AU340" s="115">
        <v>346.23296010848202</v>
      </c>
      <c r="AV340" s="117" t="s">
        <v>2316</v>
      </c>
      <c r="AW340" s="115">
        <f>Tabla1[[#This Row],[TotalEjecuciónaDic20232]]-Tabla1[[#This Row],[TotalEjecuciónaDic2023]]</f>
        <v>0</v>
      </c>
      <c r="AX340" s="118"/>
      <c r="AY340" s="118"/>
      <c r="AZ340" s="118">
        <f>LEN(Tabla1[[#This Row],[Observaciones ajustadas]])</f>
        <v>0</v>
      </c>
      <c r="BA340" s="118">
        <f>LEN(Tabla1[[#This Row],[Observaciones ajustadas]])</f>
        <v>0</v>
      </c>
      <c r="BB340" s="118"/>
    </row>
    <row r="341" spans="1:54" ht="48.6" customHeight="1" x14ac:dyDescent="0.2">
      <c r="A341" s="166" t="str">
        <f>Tabla1[[#This Row],[CEGE]]&amp;Tabla1[[#This Row],[CentroGestor]]&amp;"-"&amp;Tabla1[[#This Row],[CodProducto]]&amp;"-"&amp;Tabla1[[#This Row],[CodIndicadordeProducto2]]</f>
        <v>0204-010204-08-22</v>
      </c>
      <c r="B341" s="166" t="str">
        <f>D341&amp;Tabla1[[#This Row],[CodIndicadordeProducto2]]</f>
        <v>PM0204010822</v>
      </c>
      <c r="C341" s="166" t="e">
        <f>VLOOKUP(B341,[1]Hoja1!$A$1:$A$507,1,0)</f>
        <v>#N/A</v>
      </c>
      <c r="D341" s="166" t="s">
        <v>2315</v>
      </c>
      <c r="E341" s="166" t="str">
        <f>Tabla1[[#This Row],[CEGE]]&amp;Tabla1[[#This Row],[CodProducto]]</f>
        <v>0204-0108</v>
      </c>
      <c r="F341" s="166" t="str">
        <f>Tabla1[[#This Row],[CEGE]]&amp;Tabla1[[#This Row],[CodProducto]]&amp;Tabla1[[#This Row],[Naturaleza]]&amp;Tabla1[[#This Row],[Periodicidad]]&amp;Tabla1[[#This Row],[UnidaddeMedida]]&amp;Tabla1[[#This Row],[LíneaBase]]&amp;Tabla1[[#This Row],[MetaPlan]]&amp;Tabla1[[#This Row],[MetaAnual]]</f>
        <v>0204-0108AcumuladoTrimestralVAL3611529427185921186960,43</v>
      </c>
      <c r="G341" s="73" t="s">
        <v>1401</v>
      </c>
      <c r="H341" s="74" t="s">
        <v>1524</v>
      </c>
      <c r="I341" s="74" t="s">
        <v>886</v>
      </c>
      <c r="J341" s="74" t="s">
        <v>887</v>
      </c>
      <c r="K341" s="74" t="s">
        <v>38</v>
      </c>
      <c r="L341" s="74" t="s">
        <v>894</v>
      </c>
      <c r="M341" s="75">
        <v>0</v>
      </c>
      <c r="N341" s="75">
        <v>0</v>
      </c>
      <c r="O341" s="75">
        <v>0</v>
      </c>
      <c r="P341" s="75">
        <v>0</v>
      </c>
      <c r="Q341" s="75">
        <v>0</v>
      </c>
      <c r="R341" s="76" t="s">
        <v>69</v>
      </c>
      <c r="S341" s="76" t="s">
        <v>69</v>
      </c>
      <c r="T341" s="76" t="s">
        <v>69</v>
      </c>
      <c r="U341" s="76" t="s">
        <v>69</v>
      </c>
      <c r="V341" s="76" t="s">
        <v>69</v>
      </c>
      <c r="W341" s="76" t="s">
        <v>69</v>
      </c>
      <c r="X341" s="76" t="s">
        <v>69</v>
      </c>
      <c r="Y341" s="76" t="s">
        <v>69</v>
      </c>
      <c r="Z341" s="76" t="s">
        <v>69</v>
      </c>
      <c r="AA341" s="105" t="str">
        <f>IF(Tabla1[[#This Row],[Compromisos
Diciembre2023Rev19Feb]]="","",Tabla1[[#This Row],[Compromisos
Diciembre2023Rev19Feb]]-Tabla1[[#This Row],[Compromisos
Diciembre2023]])</f>
        <v/>
      </c>
      <c r="AB341" s="105" t="str">
        <f>IF(Tabla1[[#This Row],[Giros
Diciembre2023Rev19Feb]]="","",Tabla1[[#This Row],[Giros
Diciembre2023]]-Tabla1[[#This Row],[Giros
Diciembre2023Rev19Feb]])</f>
        <v/>
      </c>
      <c r="AC341" s="74" t="s">
        <v>69</v>
      </c>
      <c r="AD341" s="74" t="s">
        <v>69</v>
      </c>
      <c r="AE341" s="74" t="s">
        <v>69</v>
      </c>
      <c r="AF341" s="74" t="s">
        <v>69</v>
      </c>
      <c r="AG341" s="74" t="s">
        <v>69</v>
      </c>
      <c r="AH341" s="74" t="s">
        <v>69</v>
      </c>
      <c r="AI341" s="78" t="s">
        <v>85</v>
      </c>
      <c r="AJ341" s="74" t="s">
        <v>914</v>
      </c>
      <c r="AK341" s="74" t="s">
        <v>27</v>
      </c>
      <c r="AL341" s="74" t="s">
        <v>157</v>
      </c>
      <c r="AM341" s="74" t="s">
        <v>29</v>
      </c>
      <c r="AN341" s="79">
        <v>36115294</v>
      </c>
      <c r="AO341" s="79">
        <v>2718592</v>
      </c>
      <c r="AP341" s="79">
        <v>1186960.43</v>
      </c>
      <c r="AQ341" s="79">
        <v>283747</v>
      </c>
      <c r="AR341" s="131">
        <v>23.9053461959132</v>
      </c>
      <c r="AS341" s="80"/>
      <c r="AT341" s="115">
        <v>283747</v>
      </c>
      <c r="AU341" s="115">
        <v>23.9053461959132</v>
      </c>
      <c r="AV341" s="117" t="s">
        <v>2317</v>
      </c>
      <c r="AW341" s="115">
        <f>Tabla1[[#This Row],[TotalEjecuciónaDic20232]]-Tabla1[[#This Row],[TotalEjecuciónaDic2023]]</f>
        <v>0</v>
      </c>
      <c r="AX341" s="118"/>
      <c r="AY341" s="149" t="s">
        <v>2318</v>
      </c>
      <c r="AZ341" s="118">
        <f>LEN(Tabla1[[#This Row],[Observaciones ajustadas]])</f>
        <v>248</v>
      </c>
      <c r="BA341" s="118">
        <f>LEN(Tabla1[[#This Row],[Observaciones ajustadas]])</f>
        <v>248</v>
      </c>
      <c r="BB341" s="118"/>
    </row>
    <row r="342" spans="1:54" ht="48.6" customHeight="1" x14ac:dyDescent="0.2">
      <c r="A342" s="166" t="str">
        <f>Tabla1[[#This Row],[CEGE]]&amp;Tabla1[[#This Row],[CentroGestor]]&amp;"-"&amp;Tabla1[[#This Row],[CodProducto]]&amp;"-"&amp;Tabla1[[#This Row],[CodIndicadordeProducto2]]</f>
        <v>0204-010204-09-23</v>
      </c>
      <c r="B342" s="166" t="str">
        <f>D342&amp;Tabla1[[#This Row],[CodIndicadordeProducto2]]</f>
        <v>PM0204010923</v>
      </c>
      <c r="C342" s="166" t="e">
        <f>VLOOKUP(B342,[1]Hoja1!$A$1:$A$507,1,0)</f>
        <v>#N/A</v>
      </c>
      <c r="D342" s="166" t="s">
        <v>2319</v>
      </c>
      <c r="E342" s="166" t="str">
        <f>Tabla1[[#This Row],[CEGE]]&amp;Tabla1[[#This Row],[CodProducto]]</f>
        <v>0204-0109</v>
      </c>
      <c r="F342" s="166" t="str">
        <f>Tabla1[[#This Row],[CEGE]]&amp;Tabla1[[#This Row],[CodProducto]]&amp;Tabla1[[#This Row],[Naturaleza]]&amp;Tabla1[[#This Row],[Periodicidad]]&amp;Tabla1[[#This Row],[UnidaddeMedida]]&amp;Tabla1[[#This Row],[LíneaBase]]&amp;Tabla1[[#This Row],[MetaPlan]]&amp;Tabla1[[#This Row],[MetaAnual]]</f>
        <v>0204-0109AcumuladoTrimestralVAL427154</v>
      </c>
      <c r="G342" s="73" t="s">
        <v>1401</v>
      </c>
      <c r="H342" s="74" t="s">
        <v>1524</v>
      </c>
      <c r="I342" s="74" t="s">
        <v>886</v>
      </c>
      <c r="J342" s="74" t="s">
        <v>887</v>
      </c>
      <c r="K342" s="74" t="s">
        <v>34</v>
      </c>
      <c r="L342" s="74" t="s">
        <v>902</v>
      </c>
      <c r="M342" s="75">
        <v>132493.77799999999</v>
      </c>
      <c r="N342" s="75">
        <v>139239.63968299999</v>
      </c>
      <c r="O342" s="75">
        <v>139239.63968299999</v>
      </c>
      <c r="P342" s="75">
        <v>49970.653394000001</v>
      </c>
      <c r="Q342" s="75">
        <v>21806.246746000001</v>
      </c>
      <c r="R342" s="76">
        <v>132493778000</v>
      </c>
      <c r="S342" s="76">
        <v>109885484209</v>
      </c>
      <c r="T342" s="76">
        <v>42187759252</v>
      </c>
      <c r="U342" s="76">
        <v>67697724957</v>
      </c>
      <c r="V342" s="76">
        <v>31500747159</v>
      </c>
      <c r="W342" s="105">
        <v>109885484209</v>
      </c>
      <c r="X342" s="105">
        <v>109885484209</v>
      </c>
      <c r="Y342" s="105">
        <v>67697724957</v>
      </c>
      <c r="Z342" s="105">
        <v>31500747159</v>
      </c>
      <c r="AA342" s="105">
        <f>IF(Tabla1[[#This Row],[Compromisos
Diciembre2023Rev19Feb]]="","",Tabla1[[#This Row],[Compromisos
Diciembre2023Rev19Feb]]-Tabla1[[#This Row],[Compromisos
Diciembre2023]])</f>
        <v>0</v>
      </c>
      <c r="AB342" s="105">
        <f>IF(Tabla1[[#This Row],[Giros
Diciembre2023Rev19Feb]]="","",Tabla1[[#This Row],[Giros
Diciembre2023]]-Tabla1[[#This Row],[Giros
Diciembre2023Rev19Feb]])</f>
        <v>0</v>
      </c>
      <c r="AC342" s="74" t="s">
        <v>1446</v>
      </c>
      <c r="AD342" s="74" t="s">
        <v>1446</v>
      </c>
      <c r="AE342" s="74" t="s">
        <v>1446</v>
      </c>
      <c r="AF342" s="74" t="s">
        <v>1460</v>
      </c>
      <c r="AG342" s="74" t="s">
        <v>1446</v>
      </c>
      <c r="AH342" s="74" t="s">
        <v>1446</v>
      </c>
      <c r="AI342" s="78" t="s">
        <v>91</v>
      </c>
      <c r="AJ342" s="74" t="s">
        <v>356</v>
      </c>
      <c r="AK342" s="74" t="s">
        <v>27</v>
      </c>
      <c r="AL342" s="74" t="s">
        <v>157</v>
      </c>
      <c r="AM342" s="74" t="s">
        <v>29</v>
      </c>
      <c r="AN342" s="79">
        <v>427</v>
      </c>
      <c r="AO342" s="79">
        <v>15</v>
      </c>
      <c r="AP342" s="79">
        <v>4</v>
      </c>
      <c r="AQ342" s="79">
        <v>0</v>
      </c>
      <c r="AR342" s="131">
        <v>0</v>
      </c>
      <c r="AS342" s="80"/>
      <c r="AT342" s="115">
        <v>0</v>
      </c>
      <c r="AU342" s="115">
        <v>0</v>
      </c>
      <c r="AV342" s="117" t="s">
        <v>2320</v>
      </c>
      <c r="AW342" s="115">
        <f>Tabla1[[#This Row],[TotalEjecuciónaDic20232]]-Tabla1[[#This Row],[TotalEjecuciónaDic2023]]</f>
        <v>0</v>
      </c>
      <c r="AX342" s="118"/>
      <c r="AY342" s="118"/>
      <c r="AZ342" s="118">
        <f>LEN(Tabla1[[#This Row],[Observaciones ajustadas]])</f>
        <v>0</v>
      </c>
      <c r="BA342" s="118">
        <f>LEN(Tabla1[[#This Row],[Observaciones ajustadas]])</f>
        <v>0</v>
      </c>
      <c r="BB342" s="118"/>
    </row>
    <row r="343" spans="1:54" ht="48.6" customHeight="1" x14ac:dyDescent="0.2">
      <c r="A343" s="166" t="str">
        <f>Tabla1[[#This Row],[CEGE]]&amp;Tabla1[[#This Row],[CentroGestor]]&amp;"-"&amp;Tabla1[[#This Row],[CodProducto]]&amp;"-"&amp;Tabla1[[#This Row],[CodIndicadordeProducto2]]</f>
        <v>0204-010204-09-24</v>
      </c>
      <c r="B343" s="166" t="str">
        <f>D343&amp;Tabla1[[#This Row],[CodIndicadordeProducto2]]</f>
        <v>PM0204010924</v>
      </c>
      <c r="C343" s="166" t="e">
        <f>VLOOKUP(B343,[1]Hoja1!$A$1:$A$507,1,0)</f>
        <v>#N/A</v>
      </c>
      <c r="D343" s="166" t="s">
        <v>2319</v>
      </c>
      <c r="E343" s="166" t="str">
        <f>Tabla1[[#This Row],[CEGE]]&amp;Tabla1[[#This Row],[CodProducto]]</f>
        <v>0204-0109</v>
      </c>
      <c r="F343" s="166" t="str">
        <f>Tabla1[[#This Row],[CEGE]]&amp;Tabla1[[#This Row],[CodProducto]]&amp;Tabla1[[#This Row],[Naturaleza]]&amp;Tabla1[[#This Row],[Periodicidad]]&amp;Tabla1[[#This Row],[UnidaddeMedida]]&amp;Tabla1[[#This Row],[LíneaBase]]&amp;Tabla1[[#This Row],[MetaPlan]]&amp;Tabla1[[#This Row],[MetaAnual]]</f>
        <v>0204-0109AcumuladoTrimestralVAL42712047</v>
      </c>
      <c r="G343" s="73" t="s">
        <v>1401</v>
      </c>
      <c r="H343" s="74" t="s">
        <v>1524</v>
      </c>
      <c r="I343" s="74" t="s">
        <v>886</v>
      </c>
      <c r="J343" s="74" t="s">
        <v>887</v>
      </c>
      <c r="K343" s="74" t="s">
        <v>34</v>
      </c>
      <c r="L343" s="74" t="s">
        <v>902</v>
      </c>
      <c r="M343" s="75">
        <v>0</v>
      </c>
      <c r="N343" s="75">
        <v>0</v>
      </c>
      <c r="O343" s="75">
        <v>0</v>
      </c>
      <c r="P343" s="75">
        <v>0</v>
      </c>
      <c r="Q343" s="75">
        <v>0</v>
      </c>
      <c r="R343" s="76" t="s">
        <v>69</v>
      </c>
      <c r="S343" s="76" t="s">
        <v>69</v>
      </c>
      <c r="T343" s="76" t="s">
        <v>69</v>
      </c>
      <c r="U343" s="76" t="s">
        <v>69</v>
      </c>
      <c r="V343" s="76" t="s">
        <v>69</v>
      </c>
      <c r="W343" s="76" t="s">
        <v>69</v>
      </c>
      <c r="X343" s="76" t="s">
        <v>69</v>
      </c>
      <c r="Y343" s="76" t="s">
        <v>69</v>
      </c>
      <c r="Z343" s="76" t="s">
        <v>69</v>
      </c>
      <c r="AA343" s="105" t="str">
        <f>IF(Tabla1[[#This Row],[Compromisos
Diciembre2023Rev19Feb]]="","",Tabla1[[#This Row],[Compromisos
Diciembre2023Rev19Feb]]-Tabla1[[#This Row],[Compromisos
Diciembre2023]])</f>
        <v/>
      </c>
      <c r="AB343" s="105" t="str">
        <f>IF(Tabla1[[#This Row],[Giros
Diciembre2023Rev19Feb]]="","",Tabla1[[#This Row],[Giros
Diciembre2023]]-Tabla1[[#This Row],[Giros
Diciembre2023Rev19Feb]])</f>
        <v/>
      </c>
      <c r="AC343" s="74" t="s">
        <v>69</v>
      </c>
      <c r="AD343" s="74" t="s">
        <v>69</v>
      </c>
      <c r="AE343" s="74" t="s">
        <v>69</v>
      </c>
      <c r="AF343" s="74" t="s">
        <v>69</v>
      </c>
      <c r="AG343" s="74" t="s">
        <v>69</v>
      </c>
      <c r="AH343" s="74" t="s">
        <v>69</v>
      </c>
      <c r="AI343" s="78" t="s">
        <v>95</v>
      </c>
      <c r="AJ343" s="74" t="s">
        <v>370</v>
      </c>
      <c r="AK343" s="74" t="s">
        <v>27</v>
      </c>
      <c r="AL343" s="74" t="s">
        <v>157</v>
      </c>
      <c r="AM343" s="74" t="s">
        <v>29</v>
      </c>
      <c r="AN343" s="79">
        <v>427</v>
      </c>
      <c r="AO343" s="79">
        <v>120</v>
      </c>
      <c r="AP343" s="79">
        <v>47</v>
      </c>
      <c r="AQ343" s="79">
        <v>61</v>
      </c>
      <c r="AR343" s="131">
        <v>129.787234042553</v>
      </c>
      <c r="AS343" s="80"/>
      <c r="AT343" s="115">
        <v>61</v>
      </c>
      <c r="AU343" s="115">
        <v>129.787234042553</v>
      </c>
      <c r="AV343" s="117" t="s">
        <v>2321</v>
      </c>
      <c r="AW343" s="115">
        <f>Tabla1[[#This Row],[TotalEjecuciónaDic20232]]-Tabla1[[#This Row],[TotalEjecuciónaDic2023]]</f>
        <v>0</v>
      </c>
      <c r="AX343" s="118"/>
      <c r="AY343" s="118"/>
      <c r="AZ343" s="118">
        <f>LEN(Tabla1[[#This Row],[Observaciones ajustadas]])</f>
        <v>0</v>
      </c>
      <c r="BA343" s="118">
        <f>LEN(Tabla1[[#This Row],[Observaciones ajustadas]])</f>
        <v>0</v>
      </c>
      <c r="BB343" s="118"/>
    </row>
    <row r="344" spans="1:54" ht="48.6" customHeight="1" x14ac:dyDescent="0.2">
      <c r="A344" s="166" t="str">
        <f>Tabla1[[#This Row],[CEGE]]&amp;Tabla1[[#This Row],[CentroGestor]]&amp;"-"&amp;Tabla1[[#This Row],[CodProducto]]&amp;"-"&amp;Tabla1[[#This Row],[CodIndicadordeProducto2]]</f>
        <v>0204-010204-10-25</v>
      </c>
      <c r="B344" s="166" t="str">
        <f>D344&amp;Tabla1[[#This Row],[CodIndicadordeProducto2]]</f>
        <v>PM0204011025</v>
      </c>
      <c r="C344" s="166" t="e">
        <f>VLOOKUP(B344,[1]Hoja1!$A$1:$A$507,1,0)</f>
        <v>#N/A</v>
      </c>
      <c r="D344" s="166" t="s">
        <v>2322</v>
      </c>
      <c r="E344" s="166" t="str">
        <f>Tabla1[[#This Row],[CEGE]]&amp;Tabla1[[#This Row],[CodProducto]]</f>
        <v>0204-0110</v>
      </c>
      <c r="F344" s="166" t="str">
        <f>Tabla1[[#This Row],[CEGE]]&amp;Tabla1[[#This Row],[CodProducto]]&amp;Tabla1[[#This Row],[Naturaleza]]&amp;Tabla1[[#This Row],[Periodicidad]]&amp;Tabla1[[#This Row],[UnidaddeMedida]]&amp;Tabla1[[#This Row],[LíneaBase]]&amp;Tabla1[[#This Row],[MetaPlan]]&amp;Tabla1[[#This Row],[MetaAnual]]</f>
        <v>0204-0110AcumuladoTrimestralVAL55022499,82</v>
      </c>
      <c r="G344" s="73" t="s">
        <v>1401</v>
      </c>
      <c r="H344" s="74" t="s">
        <v>1524</v>
      </c>
      <c r="I344" s="74" t="s">
        <v>886</v>
      </c>
      <c r="J344" s="74" t="s">
        <v>887</v>
      </c>
      <c r="K344" s="74" t="s">
        <v>164</v>
      </c>
      <c r="L344" s="74" t="s">
        <v>900</v>
      </c>
      <c r="M344" s="75">
        <v>183494.89499999999</v>
      </c>
      <c r="N344" s="75">
        <v>186902.31559499999</v>
      </c>
      <c r="O344" s="75">
        <v>186902.31559499999</v>
      </c>
      <c r="P344" s="75">
        <v>131308.00809700001</v>
      </c>
      <c r="Q344" s="75">
        <v>17547.782358</v>
      </c>
      <c r="R344" s="76">
        <v>183494895000</v>
      </c>
      <c r="S344" s="76">
        <v>197624058377</v>
      </c>
      <c r="T344" s="76">
        <v>25279523</v>
      </c>
      <c r="U344" s="76">
        <v>197598778854</v>
      </c>
      <c r="V344" s="76">
        <v>25695014419</v>
      </c>
      <c r="W344" s="105">
        <v>197624058377</v>
      </c>
      <c r="X344" s="105">
        <v>197624058377</v>
      </c>
      <c r="Y344" s="105">
        <v>197598778854</v>
      </c>
      <c r="Z344" s="105">
        <v>25695014419</v>
      </c>
      <c r="AA344" s="105">
        <f>IF(Tabla1[[#This Row],[Compromisos
Diciembre2023Rev19Feb]]="","",Tabla1[[#This Row],[Compromisos
Diciembre2023Rev19Feb]]-Tabla1[[#This Row],[Compromisos
Diciembre2023]])</f>
        <v>0</v>
      </c>
      <c r="AB344" s="105">
        <f>IF(Tabla1[[#This Row],[Giros
Diciembre2023Rev19Feb]]="","",Tabla1[[#This Row],[Giros
Diciembre2023]]-Tabla1[[#This Row],[Giros
Diciembre2023Rev19Feb]])</f>
        <v>0</v>
      </c>
      <c r="AC344" s="74" t="s">
        <v>1446</v>
      </c>
      <c r="AD344" s="74" t="s">
        <v>1446</v>
      </c>
      <c r="AE344" s="74" t="s">
        <v>1446</v>
      </c>
      <c r="AF344" s="74" t="s">
        <v>1446</v>
      </c>
      <c r="AG344" s="74" t="s">
        <v>1446</v>
      </c>
      <c r="AH344" s="74" t="s">
        <v>1446</v>
      </c>
      <c r="AI344" s="78" t="s">
        <v>77</v>
      </c>
      <c r="AJ344" s="74" t="s">
        <v>354</v>
      </c>
      <c r="AK344" s="74" t="s">
        <v>27</v>
      </c>
      <c r="AL344" s="74" t="s">
        <v>157</v>
      </c>
      <c r="AM344" s="74" t="s">
        <v>29</v>
      </c>
      <c r="AN344" s="79">
        <v>550</v>
      </c>
      <c r="AO344" s="79">
        <v>224</v>
      </c>
      <c r="AP344" s="79">
        <v>99.82</v>
      </c>
      <c r="AQ344" s="79">
        <v>21.11</v>
      </c>
      <c r="AR344" s="131">
        <v>21.148066519735501</v>
      </c>
      <c r="AS344" s="80"/>
      <c r="AT344" s="115">
        <v>21.11</v>
      </c>
      <c r="AU344" s="115">
        <v>21.148066519735501</v>
      </c>
      <c r="AV344" s="117" t="s">
        <v>2323</v>
      </c>
      <c r="AW344" s="115">
        <f>Tabla1[[#This Row],[TotalEjecuciónaDic20232]]-Tabla1[[#This Row],[TotalEjecuciónaDic2023]]</f>
        <v>0</v>
      </c>
      <c r="AX344" s="118"/>
      <c r="AY344" s="149" t="s">
        <v>2324</v>
      </c>
      <c r="AZ344" s="118">
        <f>LEN(Tabla1[[#This Row],[Observaciones ajustadas]])</f>
        <v>248</v>
      </c>
      <c r="BA344" s="118">
        <f>LEN(Tabla1[[#This Row],[Observaciones ajustadas]])</f>
        <v>248</v>
      </c>
      <c r="BB344" s="118"/>
    </row>
    <row r="345" spans="1:54" ht="48.6" customHeight="1" x14ac:dyDescent="0.2">
      <c r="A345" s="166" t="str">
        <f>Tabla1[[#This Row],[CEGE]]&amp;Tabla1[[#This Row],[CentroGestor]]&amp;"-"&amp;Tabla1[[#This Row],[CodProducto]]&amp;"-"&amp;Tabla1[[#This Row],[CodIndicadordeProducto2]]</f>
        <v>0204-010204-10-26</v>
      </c>
      <c r="B345" s="166" t="str">
        <f>D345&amp;Tabla1[[#This Row],[CodIndicadordeProducto2]]</f>
        <v>PM0204011026</v>
      </c>
      <c r="C345" s="166" t="e">
        <f>VLOOKUP(B345,[1]Hoja1!$A$1:$A$507,1,0)</f>
        <v>#N/A</v>
      </c>
      <c r="D345" s="166" t="s">
        <v>2322</v>
      </c>
      <c r="E345" s="166" t="str">
        <f>Tabla1[[#This Row],[CEGE]]&amp;Tabla1[[#This Row],[CodProducto]]</f>
        <v>0204-0110</v>
      </c>
      <c r="F345" s="166" t="str">
        <f>Tabla1[[#This Row],[CEGE]]&amp;Tabla1[[#This Row],[CodProducto]]&amp;Tabla1[[#This Row],[Naturaleza]]&amp;Tabla1[[#This Row],[Periodicidad]]&amp;Tabla1[[#This Row],[UnidaddeMedida]]&amp;Tabla1[[#This Row],[LíneaBase]]&amp;Tabla1[[#This Row],[MetaPlan]]&amp;Tabla1[[#This Row],[MetaAnual]]</f>
        <v>0204-0110AcumuladoTrimestralVAL55011032,74</v>
      </c>
      <c r="G345" s="73" t="s">
        <v>1401</v>
      </c>
      <c r="H345" s="74" t="s">
        <v>1524</v>
      </c>
      <c r="I345" s="74" t="s">
        <v>886</v>
      </c>
      <c r="J345" s="74" t="s">
        <v>887</v>
      </c>
      <c r="K345" s="74" t="s">
        <v>164</v>
      </c>
      <c r="L345" s="74" t="s">
        <v>900</v>
      </c>
      <c r="M345" s="75">
        <v>0</v>
      </c>
      <c r="N345" s="75">
        <v>0</v>
      </c>
      <c r="O345" s="75">
        <v>0</v>
      </c>
      <c r="P345" s="75">
        <v>0</v>
      </c>
      <c r="Q345" s="75">
        <v>0</v>
      </c>
      <c r="R345" s="76" t="s">
        <v>69</v>
      </c>
      <c r="S345" s="76" t="s">
        <v>69</v>
      </c>
      <c r="T345" s="76" t="s">
        <v>69</v>
      </c>
      <c r="U345" s="76" t="s">
        <v>69</v>
      </c>
      <c r="V345" s="76" t="s">
        <v>69</v>
      </c>
      <c r="W345" s="76" t="s">
        <v>69</v>
      </c>
      <c r="X345" s="76" t="s">
        <v>69</v>
      </c>
      <c r="Y345" s="76" t="s">
        <v>69</v>
      </c>
      <c r="Z345" s="76" t="s">
        <v>69</v>
      </c>
      <c r="AA345" s="105" t="str">
        <f>IF(Tabla1[[#This Row],[Compromisos
Diciembre2023Rev19Feb]]="","",Tabla1[[#This Row],[Compromisos
Diciembre2023Rev19Feb]]-Tabla1[[#This Row],[Compromisos
Diciembre2023]])</f>
        <v/>
      </c>
      <c r="AB345" s="105" t="str">
        <f>IF(Tabla1[[#This Row],[Giros
Diciembre2023Rev19Feb]]="","",Tabla1[[#This Row],[Giros
Diciembre2023]]-Tabla1[[#This Row],[Giros
Diciembre2023Rev19Feb]])</f>
        <v/>
      </c>
      <c r="AC345" s="74" t="s">
        <v>69</v>
      </c>
      <c r="AD345" s="74" t="s">
        <v>69</v>
      </c>
      <c r="AE345" s="74" t="s">
        <v>69</v>
      </c>
      <c r="AF345" s="74" t="s">
        <v>69</v>
      </c>
      <c r="AG345" s="74" t="s">
        <v>69</v>
      </c>
      <c r="AH345" s="74" t="s">
        <v>69</v>
      </c>
      <c r="AI345" s="78" t="s">
        <v>148</v>
      </c>
      <c r="AJ345" s="74" t="s">
        <v>373</v>
      </c>
      <c r="AK345" s="74" t="s">
        <v>27</v>
      </c>
      <c r="AL345" s="74" t="s">
        <v>157</v>
      </c>
      <c r="AM345" s="74" t="s">
        <v>29</v>
      </c>
      <c r="AN345" s="79">
        <v>550</v>
      </c>
      <c r="AO345" s="79">
        <v>110</v>
      </c>
      <c r="AP345" s="79">
        <v>32.74</v>
      </c>
      <c r="AQ345" s="79">
        <v>33.909999999999997</v>
      </c>
      <c r="AR345" s="131">
        <v>103.573610262676</v>
      </c>
      <c r="AS345" s="80"/>
      <c r="AT345" s="115">
        <v>33.909999999999997</v>
      </c>
      <c r="AU345" s="115">
        <v>103.573610262676</v>
      </c>
      <c r="AV345" s="117" t="s">
        <v>2325</v>
      </c>
      <c r="AW345" s="115">
        <f>Tabla1[[#This Row],[TotalEjecuciónaDic20232]]-Tabla1[[#This Row],[TotalEjecuciónaDic2023]]</f>
        <v>0</v>
      </c>
      <c r="AX345" s="118"/>
      <c r="AY345" s="118"/>
      <c r="AZ345" s="118">
        <f>LEN(Tabla1[[#This Row],[Observaciones ajustadas]])</f>
        <v>0</v>
      </c>
      <c r="BA345" s="118">
        <f>LEN(Tabla1[[#This Row],[Observaciones ajustadas]])</f>
        <v>0</v>
      </c>
      <c r="BB345" s="118"/>
    </row>
    <row r="346" spans="1:54" ht="48.6" customHeight="1" x14ac:dyDescent="0.2">
      <c r="A346" s="166" t="str">
        <f>Tabla1[[#This Row],[CEGE]]&amp;Tabla1[[#This Row],[CentroGestor]]&amp;"-"&amp;Tabla1[[#This Row],[CodProducto]]&amp;"-"&amp;Tabla1[[#This Row],[CodIndicadordeProducto2]]</f>
        <v>0204-010204-11-27</v>
      </c>
      <c r="B346" s="166" t="str">
        <f>D346&amp;Tabla1[[#This Row],[CodIndicadordeProducto2]]</f>
        <v>PM0204011127</v>
      </c>
      <c r="C346" s="166" t="e">
        <f>VLOOKUP(B346,[1]Hoja1!$A$1:$A$507,1,0)</f>
        <v>#N/A</v>
      </c>
      <c r="D346" s="166" t="s">
        <v>2326</v>
      </c>
      <c r="E346" s="166" t="str">
        <f>Tabla1[[#This Row],[CEGE]]&amp;Tabla1[[#This Row],[CodProducto]]</f>
        <v>0204-0111</v>
      </c>
      <c r="F346" s="166" t="str">
        <f>Tabla1[[#This Row],[CEGE]]&amp;Tabla1[[#This Row],[CodProducto]]&amp;Tabla1[[#This Row],[Naturaleza]]&amp;Tabla1[[#This Row],[Periodicidad]]&amp;Tabla1[[#This Row],[UnidaddeMedida]]&amp;Tabla1[[#This Row],[LíneaBase]]&amp;Tabla1[[#This Row],[MetaPlan]]&amp;Tabla1[[#This Row],[MetaAnual]]</f>
        <v>0204-0111AcumuladoTrimestralVAL1110,42360253,14</v>
      </c>
      <c r="G346" s="73" t="s">
        <v>1401</v>
      </c>
      <c r="H346" s="74" t="s">
        <v>1524</v>
      </c>
      <c r="I346" s="74" t="s">
        <v>886</v>
      </c>
      <c r="J346" s="74" t="s">
        <v>887</v>
      </c>
      <c r="K346" s="74" t="s">
        <v>42</v>
      </c>
      <c r="L346" s="74" t="s">
        <v>891</v>
      </c>
      <c r="M346" s="75">
        <v>467678.69799999997</v>
      </c>
      <c r="N346" s="75">
        <v>587664.89961399999</v>
      </c>
      <c r="O346" s="75">
        <v>587664.89961399999</v>
      </c>
      <c r="P346" s="75">
        <v>470196.44381000003</v>
      </c>
      <c r="Q346" s="75">
        <v>101907.272558</v>
      </c>
      <c r="R346" s="76">
        <v>467678698000</v>
      </c>
      <c r="S346" s="76">
        <v>562605679352</v>
      </c>
      <c r="T346" s="76">
        <v>13500875770</v>
      </c>
      <c r="U346" s="76">
        <v>549104803582</v>
      </c>
      <c r="V346" s="76">
        <v>171746316520</v>
      </c>
      <c r="W346" s="105">
        <v>562605679352</v>
      </c>
      <c r="X346" s="105">
        <v>562605679352</v>
      </c>
      <c r="Y346" s="105">
        <v>549104803582</v>
      </c>
      <c r="Z346" s="105">
        <v>171746316520</v>
      </c>
      <c r="AA346" s="105">
        <f>IF(Tabla1[[#This Row],[Compromisos
Diciembre2023Rev19Feb]]="","",Tabla1[[#This Row],[Compromisos
Diciembre2023Rev19Feb]]-Tabla1[[#This Row],[Compromisos
Diciembre2023]])</f>
        <v>0</v>
      </c>
      <c r="AB346" s="105">
        <f>IF(Tabla1[[#This Row],[Giros
Diciembre2023Rev19Feb]]="","",Tabla1[[#This Row],[Giros
Diciembre2023]]-Tabla1[[#This Row],[Giros
Diciembre2023Rev19Feb]])</f>
        <v>0</v>
      </c>
      <c r="AC346" s="74" t="s">
        <v>1446</v>
      </c>
      <c r="AD346" s="74" t="s">
        <v>1446</v>
      </c>
      <c r="AE346" s="74" t="s">
        <v>1446</v>
      </c>
      <c r="AF346" s="74" t="s">
        <v>1446</v>
      </c>
      <c r="AG346" s="74" t="s">
        <v>1446</v>
      </c>
      <c r="AH346" s="74" t="s">
        <v>1446</v>
      </c>
      <c r="AI346" s="78" t="s">
        <v>137</v>
      </c>
      <c r="AJ346" s="74" t="s">
        <v>892</v>
      </c>
      <c r="AK346" s="74" t="s">
        <v>27</v>
      </c>
      <c r="AL346" s="74" t="s">
        <v>157</v>
      </c>
      <c r="AM346" s="74" t="s">
        <v>29</v>
      </c>
      <c r="AN346" s="79">
        <v>1110.42</v>
      </c>
      <c r="AO346" s="79">
        <v>360</v>
      </c>
      <c r="AP346" s="79">
        <v>253.14</v>
      </c>
      <c r="AQ346" s="79">
        <v>127.25</v>
      </c>
      <c r="AR346" s="131">
        <v>50.268626056727499</v>
      </c>
      <c r="AS346" s="80"/>
      <c r="AT346" s="115">
        <v>127.25</v>
      </c>
      <c r="AU346" s="115">
        <v>50.268626056727499</v>
      </c>
      <c r="AV346" s="117" t="s">
        <v>2327</v>
      </c>
      <c r="AW346" s="115">
        <f>Tabla1[[#This Row],[TotalEjecuciónaDic20232]]-Tabla1[[#This Row],[TotalEjecuciónaDic2023]]</f>
        <v>0</v>
      </c>
      <c r="AX346" s="118"/>
      <c r="AY346" s="149" t="s">
        <v>2328</v>
      </c>
      <c r="AZ346" s="118">
        <f>LEN(Tabla1[[#This Row],[Observaciones ajustadas]])</f>
        <v>250</v>
      </c>
      <c r="BA346" s="118">
        <f>LEN(Tabla1[[#This Row],[Observaciones ajustadas]])</f>
        <v>250</v>
      </c>
      <c r="BB346" s="118"/>
    </row>
    <row r="347" spans="1:54" ht="48.6" customHeight="1" x14ac:dyDescent="0.2">
      <c r="A347" s="166" t="str">
        <f>Tabla1[[#This Row],[CEGE]]&amp;Tabla1[[#This Row],[CentroGestor]]&amp;"-"&amp;Tabla1[[#This Row],[CodProducto]]&amp;"-"&amp;Tabla1[[#This Row],[CodIndicadordeProducto2]]</f>
        <v>0204-010204-12-28</v>
      </c>
      <c r="B347" s="166" t="str">
        <f>D347&amp;Tabla1[[#This Row],[CodIndicadordeProducto2]]</f>
        <v>PM0204011228</v>
      </c>
      <c r="C347" s="166" t="e">
        <f>VLOOKUP(B347,[1]Hoja1!$A$1:$A$507,1,0)</f>
        <v>#N/A</v>
      </c>
      <c r="D347" s="166" t="s">
        <v>2329</v>
      </c>
      <c r="E347" s="166" t="str">
        <f>Tabla1[[#This Row],[CEGE]]&amp;Tabla1[[#This Row],[CodProducto]]</f>
        <v>0204-0112</v>
      </c>
      <c r="F347" s="166" t="str">
        <f>Tabla1[[#This Row],[CEGE]]&amp;Tabla1[[#This Row],[CodProducto]]&amp;Tabla1[[#This Row],[Naturaleza]]&amp;Tabla1[[#This Row],[Periodicidad]]&amp;Tabla1[[#This Row],[UnidaddeMedida]]&amp;Tabla1[[#This Row],[LíneaBase]]&amp;Tabla1[[#This Row],[MetaPlan]]&amp;Tabla1[[#This Row],[MetaAnual]]</f>
        <v>0204-0112AcumuladoTrimestralVAL767233871102</v>
      </c>
      <c r="G347" s="73" t="s">
        <v>1401</v>
      </c>
      <c r="H347" s="74" t="s">
        <v>1524</v>
      </c>
      <c r="I347" s="74" t="s">
        <v>886</v>
      </c>
      <c r="J347" s="74" t="s">
        <v>887</v>
      </c>
      <c r="K347" s="74" t="s">
        <v>46</v>
      </c>
      <c r="L347" s="74" t="s">
        <v>908</v>
      </c>
      <c r="M347" s="75">
        <v>400</v>
      </c>
      <c r="N347" s="75">
        <v>2906.8458500000002</v>
      </c>
      <c r="O347" s="75">
        <v>2906.8458500000002</v>
      </c>
      <c r="P347" s="75">
        <v>2530.552811</v>
      </c>
      <c r="Q347" s="75">
        <v>2156.8353299999999</v>
      </c>
      <c r="R347" s="76">
        <v>400000000</v>
      </c>
      <c r="S347" s="76">
        <v>3869856983</v>
      </c>
      <c r="T347" s="76">
        <v>258777484</v>
      </c>
      <c r="U347" s="76">
        <v>3611079499</v>
      </c>
      <c r="V347" s="76">
        <v>2592435329</v>
      </c>
      <c r="W347" s="105">
        <v>3869856983</v>
      </c>
      <c r="X347" s="105">
        <v>3869856983</v>
      </c>
      <c r="Y347" s="105">
        <v>3611079499</v>
      </c>
      <c r="Z347" s="105">
        <v>2592435329</v>
      </c>
      <c r="AA347" s="105">
        <f>IF(Tabla1[[#This Row],[Compromisos
Diciembre2023Rev19Feb]]="","",Tabla1[[#This Row],[Compromisos
Diciembre2023Rev19Feb]]-Tabla1[[#This Row],[Compromisos
Diciembre2023]])</f>
        <v>0</v>
      </c>
      <c r="AB347" s="105">
        <f>IF(Tabla1[[#This Row],[Giros
Diciembre2023Rev19Feb]]="","",Tabla1[[#This Row],[Giros
Diciembre2023]]-Tabla1[[#This Row],[Giros
Diciembre2023Rev19Feb]])</f>
        <v>0</v>
      </c>
      <c r="AC347" s="74" t="s">
        <v>1446</v>
      </c>
      <c r="AD347" s="74" t="s">
        <v>1446</v>
      </c>
      <c r="AE347" s="74" t="s">
        <v>1446</v>
      </c>
      <c r="AF347" s="74" t="s">
        <v>1446</v>
      </c>
      <c r="AG347" s="74" t="s">
        <v>1446</v>
      </c>
      <c r="AH347" s="74" t="s">
        <v>1446</v>
      </c>
      <c r="AI347" s="78" t="s">
        <v>144</v>
      </c>
      <c r="AJ347" s="74" t="s">
        <v>367</v>
      </c>
      <c r="AK347" s="74" t="s">
        <v>27</v>
      </c>
      <c r="AL347" s="74" t="s">
        <v>157</v>
      </c>
      <c r="AM347" s="74" t="s">
        <v>29</v>
      </c>
      <c r="AN347" s="79">
        <v>7672</v>
      </c>
      <c r="AO347" s="79">
        <v>3387</v>
      </c>
      <c r="AP347" s="79">
        <v>1102</v>
      </c>
      <c r="AQ347" s="79">
        <v>1698</v>
      </c>
      <c r="AR347" s="131">
        <v>154.083484573503</v>
      </c>
      <c r="AS347" s="80"/>
      <c r="AT347" s="115">
        <v>1698</v>
      </c>
      <c r="AU347" s="115">
        <v>154.083484573503</v>
      </c>
      <c r="AV347" s="117" t="s">
        <v>2330</v>
      </c>
      <c r="AW347" s="115">
        <f>Tabla1[[#This Row],[TotalEjecuciónaDic20232]]-Tabla1[[#This Row],[TotalEjecuciónaDic2023]]</f>
        <v>0</v>
      </c>
      <c r="AX347" s="118"/>
      <c r="AY347" s="118"/>
      <c r="AZ347" s="118">
        <f>LEN(Tabla1[[#This Row],[Observaciones ajustadas]])</f>
        <v>0</v>
      </c>
      <c r="BA347" s="118">
        <f>LEN(Tabla1[[#This Row],[Observaciones ajustadas]])</f>
        <v>0</v>
      </c>
      <c r="BB347" s="118"/>
    </row>
    <row r="348" spans="1:54" ht="48.6" customHeight="1" x14ac:dyDescent="0.2">
      <c r="A348" s="166" t="str">
        <f>Tabla1[[#This Row],[CEGE]]&amp;Tabla1[[#This Row],[CentroGestor]]&amp;"-"&amp;Tabla1[[#This Row],[CodProducto]]&amp;"-"&amp;Tabla1[[#This Row],[CodIndicadordeProducto2]]</f>
        <v>0206-010206-05-6</v>
      </c>
      <c r="B348" s="166" t="str">
        <f>D348&amp;Tabla1[[#This Row],[CodIndicadordeProducto2]]</f>
        <v>PM020601056</v>
      </c>
      <c r="C348" s="166" t="e">
        <f>VLOOKUP(B348,[1]Hoja1!$A$1:$A$507,1,0)</f>
        <v>#N/A</v>
      </c>
      <c r="D348" s="166" t="s">
        <v>2331</v>
      </c>
      <c r="E348" s="166" t="str">
        <f>Tabla1[[#This Row],[CEGE]]&amp;Tabla1[[#This Row],[CodProducto]]</f>
        <v>0206-0105</v>
      </c>
      <c r="F348" s="166" t="str">
        <f>Tabla1[[#This Row],[CEGE]]&amp;Tabla1[[#This Row],[CodProducto]]&amp;Tabla1[[#This Row],[Naturaleza]]&amp;Tabla1[[#This Row],[Periodicidad]]&amp;Tabla1[[#This Row],[UnidaddeMedida]]&amp;Tabla1[[#This Row],[LíneaBase]]&amp;Tabla1[[#This Row],[MetaPlan]]&amp;Tabla1[[#This Row],[MetaAnual]]</f>
        <v>0206-0105CapacidadTrimestral%100100</v>
      </c>
      <c r="G348" s="73" t="s">
        <v>1402</v>
      </c>
      <c r="H348" s="74" t="s">
        <v>1494</v>
      </c>
      <c r="I348" s="74" t="s">
        <v>919</v>
      </c>
      <c r="J348" s="74" t="s">
        <v>920</v>
      </c>
      <c r="K348" s="74" t="s">
        <v>243</v>
      </c>
      <c r="L348" s="74" t="s">
        <v>924</v>
      </c>
      <c r="M348" s="75">
        <v>134.715</v>
      </c>
      <c r="N348" s="75">
        <v>117.94199999999999</v>
      </c>
      <c r="O348" s="75">
        <v>117.94199999999999</v>
      </c>
      <c r="P348" s="75">
        <v>67.913332999999994</v>
      </c>
      <c r="Q348" s="75">
        <v>43.513333000000003</v>
      </c>
      <c r="R348" s="76">
        <v>134715000</v>
      </c>
      <c r="S348" s="76">
        <v>82692155</v>
      </c>
      <c r="T348" s="76">
        <v>11728822</v>
      </c>
      <c r="U348" s="76">
        <v>70963333</v>
      </c>
      <c r="V348" s="76">
        <v>65270000</v>
      </c>
      <c r="W348" s="105">
        <v>82692155</v>
      </c>
      <c r="X348" s="105">
        <v>82692155</v>
      </c>
      <c r="Y348" s="105">
        <v>70963333</v>
      </c>
      <c r="Z348" s="105">
        <v>65270000</v>
      </c>
      <c r="AA348" s="105">
        <f>IF(Tabla1[[#This Row],[Compromisos
Diciembre2023Rev19Feb]]="","",Tabla1[[#This Row],[Compromisos
Diciembre2023Rev19Feb]]-Tabla1[[#This Row],[Compromisos
Diciembre2023]])</f>
        <v>0</v>
      </c>
      <c r="AB348" s="105">
        <f>IF(Tabla1[[#This Row],[Giros
Diciembre2023Rev19Feb]]="","",Tabla1[[#This Row],[Giros
Diciembre2023]]-Tabla1[[#This Row],[Giros
Diciembre2023Rev19Feb]])</f>
        <v>0</v>
      </c>
      <c r="AC348" s="74" t="s">
        <v>1446</v>
      </c>
      <c r="AD348" s="74" t="s">
        <v>1446</v>
      </c>
      <c r="AE348" s="74" t="s">
        <v>1446</v>
      </c>
      <c r="AF348" s="74" t="s">
        <v>1446</v>
      </c>
      <c r="AG348" s="74" t="s">
        <v>1446</v>
      </c>
      <c r="AH348" s="74" t="s">
        <v>1446</v>
      </c>
      <c r="AI348" s="78" t="s">
        <v>1501</v>
      </c>
      <c r="AJ348" s="74" t="s">
        <v>925</v>
      </c>
      <c r="AK348" s="74" t="s">
        <v>75</v>
      </c>
      <c r="AL348" s="74" t="s">
        <v>157</v>
      </c>
      <c r="AM348" s="74" t="s">
        <v>19</v>
      </c>
      <c r="AN348" s="79"/>
      <c r="AO348" s="79">
        <v>100</v>
      </c>
      <c r="AP348" s="79">
        <v>100</v>
      </c>
      <c r="AQ348" s="79">
        <v>100</v>
      </c>
      <c r="AR348" s="131">
        <v>100</v>
      </c>
      <c r="AS348" s="80"/>
      <c r="AT348" s="115">
        <v>100</v>
      </c>
      <c r="AU348" s="115">
        <v>100</v>
      </c>
      <c r="AV348" s="117" t="s">
        <v>2332</v>
      </c>
      <c r="AW348" s="115">
        <f>Tabla1[[#This Row],[TotalEjecuciónaDic20232]]-Tabla1[[#This Row],[TotalEjecuciónaDic2023]]</f>
        <v>0</v>
      </c>
      <c r="AX348" s="118"/>
      <c r="AY348" s="118"/>
      <c r="AZ348" s="118">
        <f>LEN(Tabla1[[#This Row],[Observaciones ajustadas]])</f>
        <v>0</v>
      </c>
      <c r="BA348" s="118">
        <f>LEN(Tabla1[[#This Row],[Observaciones ajustadas]])</f>
        <v>0</v>
      </c>
      <c r="BB348" s="118"/>
    </row>
    <row r="349" spans="1:54" ht="48.6" customHeight="1" x14ac:dyDescent="0.2">
      <c r="A349" s="166" t="str">
        <f>Tabla1[[#This Row],[CEGE]]&amp;Tabla1[[#This Row],[CentroGestor]]&amp;"-"&amp;Tabla1[[#This Row],[CodProducto]]&amp;"-"&amp;Tabla1[[#This Row],[CodIndicadordeProducto2]]</f>
        <v>0206-010206-06-7</v>
      </c>
      <c r="B349" s="166" t="str">
        <f>D349&amp;Tabla1[[#This Row],[CodIndicadordeProducto2]]</f>
        <v>PM020601067</v>
      </c>
      <c r="C349" s="166" t="e">
        <f>VLOOKUP(B349,[1]Hoja1!$A$1:$A$507,1,0)</f>
        <v>#N/A</v>
      </c>
      <c r="D349" s="166" t="s">
        <v>2333</v>
      </c>
      <c r="E349" s="166" t="str">
        <f>Tabla1[[#This Row],[CEGE]]&amp;Tabla1[[#This Row],[CodProducto]]</f>
        <v>0206-0106</v>
      </c>
      <c r="F349" s="166" t="str">
        <f>Tabla1[[#This Row],[CEGE]]&amp;Tabla1[[#This Row],[CodProducto]]&amp;Tabla1[[#This Row],[Naturaleza]]&amp;Tabla1[[#This Row],[Periodicidad]]&amp;Tabla1[[#This Row],[UnidaddeMedida]]&amp;Tabla1[[#This Row],[LíneaBase]]&amp;Tabla1[[#This Row],[MetaPlan]]&amp;Tabla1[[#This Row],[MetaAnual]]</f>
        <v>0206-0106FlujoTrimestral%100100</v>
      </c>
      <c r="G349" s="73" t="s">
        <v>1402</v>
      </c>
      <c r="H349" s="74" t="s">
        <v>1494</v>
      </c>
      <c r="I349" s="74" t="s">
        <v>919</v>
      </c>
      <c r="J349" s="74" t="s">
        <v>920</v>
      </c>
      <c r="K349" s="74" t="s">
        <v>159</v>
      </c>
      <c r="L349" s="74" t="s">
        <v>921</v>
      </c>
      <c r="M349" s="75">
        <v>4575.6350000000002</v>
      </c>
      <c r="N349" s="75">
        <v>4592.4080000000004</v>
      </c>
      <c r="O349" s="75">
        <v>4592.4080000000004</v>
      </c>
      <c r="P349" s="75">
        <v>4034.8560649999999</v>
      </c>
      <c r="Q349" s="75">
        <v>2851.5890330000002</v>
      </c>
      <c r="R349" s="76">
        <v>4575635000</v>
      </c>
      <c r="S349" s="76">
        <v>4627657845</v>
      </c>
      <c r="T349" s="76">
        <v>47799910</v>
      </c>
      <c r="U349" s="76">
        <v>4579857935</v>
      </c>
      <c r="V349" s="76">
        <v>4001775269</v>
      </c>
      <c r="W349" s="105">
        <v>4627657845</v>
      </c>
      <c r="X349" s="105">
        <v>4627657845</v>
      </c>
      <c r="Y349" s="105">
        <v>4579857935</v>
      </c>
      <c r="Z349" s="105">
        <v>4001775269</v>
      </c>
      <c r="AA349" s="105">
        <f>IF(Tabla1[[#This Row],[Compromisos
Diciembre2023Rev19Feb]]="","",Tabla1[[#This Row],[Compromisos
Diciembre2023Rev19Feb]]-Tabla1[[#This Row],[Compromisos
Diciembre2023]])</f>
        <v>0</v>
      </c>
      <c r="AB349" s="105">
        <f>IF(Tabla1[[#This Row],[Giros
Diciembre2023Rev19Feb]]="","",Tabla1[[#This Row],[Giros
Diciembre2023]]-Tabla1[[#This Row],[Giros
Diciembre2023Rev19Feb]])</f>
        <v>0</v>
      </c>
      <c r="AC349" s="74" t="s">
        <v>1460</v>
      </c>
      <c r="AD349" s="74" t="s">
        <v>1446</v>
      </c>
      <c r="AE349" s="74" t="s">
        <v>1446</v>
      </c>
      <c r="AF349" s="74" t="s">
        <v>1446</v>
      </c>
      <c r="AG349" s="74" t="s">
        <v>1446</v>
      </c>
      <c r="AH349" s="74" t="s">
        <v>1446</v>
      </c>
      <c r="AI349" s="78" t="s">
        <v>1536</v>
      </c>
      <c r="AJ349" s="74" t="s">
        <v>922</v>
      </c>
      <c r="AK349" s="74" t="s">
        <v>88</v>
      </c>
      <c r="AL349" s="74" t="s">
        <v>157</v>
      </c>
      <c r="AM349" s="74" t="s">
        <v>19</v>
      </c>
      <c r="AN349" s="79"/>
      <c r="AO349" s="79">
        <v>100</v>
      </c>
      <c r="AP349" s="79">
        <v>100</v>
      </c>
      <c r="AQ349" s="79">
        <v>101.062</v>
      </c>
      <c r="AR349" s="131">
        <v>101.062</v>
      </c>
      <c r="AS349" s="80"/>
      <c r="AT349" s="115">
        <v>101.062</v>
      </c>
      <c r="AU349" s="115">
        <v>101.062</v>
      </c>
      <c r="AV349" s="117" t="s">
        <v>2334</v>
      </c>
      <c r="AW349" s="115">
        <f>Tabla1[[#This Row],[TotalEjecuciónaDic20232]]-Tabla1[[#This Row],[TotalEjecuciónaDic2023]]</f>
        <v>0</v>
      </c>
      <c r="AX349" s="118"/>
      <c r="AY349" s="118"/>
      <c r="AZ349" s="118">
        <f>LEN(Tabla1[[#This Row],[Observaciones ajustadas]])</f>
        <v>0</v>
      </c>
      <c r="BA349" s="118">
        <f>LEN(Tabla1[[#This Row],[Observaciones ajustadas]])</f>
        <v>0</v>
      </c>
      <c r="BB349" s="118"/>
    </row>
    <row r="350" spans="1:54" ht="48.6" customHeight="1" x14ac:dyDescent="0.2">
      <c r="A350" s="166" t="str">
        <f>Tabla1[[#This Row],[CEGE]]&amp;Tabla1[[#This Row],[CentroGestor]]&amp;"-"&amp;Tabla1[[#This Row],[CodProducto]]&amp;"-"&amp;Tabla1[[#This Row],[CodIndicadordeProducto2]]</f>
        <v>0208-010208-01-1</v>
      </c>
      <c r="B350" s="166" t="str">
        <f>D350&amp;Tabla1[[#This Row],[CodIndicadordeProducto2]]</f>
        <v>PM020801011</v>
      </c>
      <c r="C350" s="166" t="e">
        <f>VLOOKUP(B350,[1]Hoja1!$A$1:$A$507,1,0)</f>
        <v>#N/A</v>
      </c>
      <c r="D350" s="166" t="s">
        <v>2335</v>
      </c>
      <c r="E350" s="166" t="str">
        <f>Tabla1[[#This Row],[CEGE]]&amp;Tabla1[[#This Row],[CodProducto]]</f>
        <v>0208-0101</v>
      </c>
      <c r="F350" s="166" t="str">
        <f>Tabla1[[#This Row],[CEGE]]&amp;Tabla1[[#This Row],[CodProducto]]&amp;Tabla1[[#This Row],[Naturaleza]]&amp;Tabla1[[#This Row],[Periodicidad]]&amp;Tabla1[[#This Row],[UnidaddeMedida]]&amp;Tabla1[[#This Row],[LíneaBase]]&amp;Tabla1[[#This Row],[MetaPlan]]&amp;Tabla1[[#This Row],[MetaAnual]]</f>
        <v>0208-0101AcumuladoMensualVAL34852150361</v>
      </c>
      <c r="G350" s="73" t="s">
        <v>1403</v>
      </c>
      <c r="H350" s="74" t="s">
        <v>1581</v>
      </c>
      <c r="I350" s="74" t="s">
        <v>928</v>
      </c>
      <c r="J350" s="74" t="s">
        <v>929</v>
      </c>
      <c r="K350" s="74" t="s">
        <v>181</v>
      </c>
      <c r="L350" s="74" t="s">
        <v>930</v>
      </c>
      <c r="M350" s="75">
        <v>21277.841</v>
      </c>
      <c r="N350" s="75">
        <v>21379.480997999999</v>
      </c>
      <c r="O350" s="75">
        <v>21379.480997999999</v>
      </c>
      <c r="P350" s="75">
        <v>14799.281720000001</v>
      </c>
      <c r="Q350" s="75">
        <v>10332.181710999999</v>
      </c>
      <c r="R350" s="76">
        <v>34473144000</v>
      </c>
      <c r="S350" s="76">
        <v>35419727997</v>
      </c>
      <c r="T350" s="76">
        <v>677981599</v>
      </c>
      <c r="U350" s="76">
        <v>34799212788</v>
      </c>
      <c r="V350" s="76">
        <v>29597292316</v>
      </c>
      <c r="W350" s="105">
        <v>21379480997</v>
      </c>
      <c r="X350" s="105">
        <v>21379480997</v>
      </c>
      <c r="Y350" s="105">
        <v>21092259704</v>
      </c>
      <c r="Z350" s="105">
        <v>16682745894</v>
      </c>
      <c r="AA350" s="105">
        <f>IF(Tabla1[[#This Row],[Compromisos
Diciembre2023Rev19Feb]]="","",Tabla1[[#This Row],[Compromisos
Diciembre2023Rev19Feb]]-Tabla1[[#This Row],[Compromisos
Diciembre2023]])</f>
        <v>-13706953084</v>
      </c>
      <c r="AB350" s="105">
        <f>IF(Tabla1[[#This Row],[Giros
Diciembre2023Rev19Feb]]="","",Tabla1[[#This Row],[Giros
Diciembre2023]]-Tabla1[[#This Row],[Giros
Diciembre2023Rev19Feb]])</f>
        <v>12914546422</v>
      </c>
      <c r="AC350" s="74" t="s">
        <v>1446</v>
      </c>
      <c r="AD350" s="74" t="s">
        <v>1446</v>
      </c>
      <c r="AE350" s="74" t="s">
        <v>1446</v>
      </c>
      <c r="AF350" s="74" t="s">
        <v>1446</v>
      </c>
      <c r="AG350" s="74" t="s">
        <v>1446</v>
      </c>
      <c r="AH350" s="74" t="s">
        <v>1446</v>
      </c>
      <c r="AI350" s="78" t="s">
        <v>1526</v>
      </c>
      <c r="AJ350" s="74" t="s">
        <v>931</v>
      </c>
      <c r="AK350" s="74" t="s">
        <v>27</v>
      </c>
      <c r="AL350" s="74" t="s">
        <v>28</v>
      </c>
      <c r="AM350" s="74" t="s">
        <v>29</v>
      </c>
      <c r="AN350" s="79">
        <v>3485</v>
      </c>
      <c r="AO350" s="79">
        <v>2150</v>
      </c>
      <c r="AP350" s="79">
        <v>361</v>
      </c>
      <c r="AQ350" s="79">
        <v>218</v>
      </c>
      <c r="AR350" s="131">
        <v>60.387811634348999</v>
      </c>
      <c r="AS350" s="80"/>
      <c r="AT350" s="115">
        <v>218</v>
      </c>
      <c r="AU350" s="115">
        <v>60.387811634348999</v>
      </c>
      <c r="AV350" s="117" t="s">
        <v>2336</v>
      </c>
      <c r="AW350" s="115">
        <f>Tabla1[[#This Row],[TotalEjecuciónaDic20232]]-Tabla1[[#This Row],[TotalEjecuciónaDic2023]]</f>
        <v>0</v>
      </c>
      <c r="AX350" s="118"/>
      <c r="AY350" s="118"/>
      <c r="AZ350" s="118">
        <f>LEN(Tabla1[[#This Row],[Observaciones ajustadas]])</f>
        <v>0</v>
      </c>
      <c r="BA350" s="118">
        <f>LEN(Tabla1[[#This Row],[Observaciones ajustadas]])</f>
        <v>0</v>
      </c>
      <c r="BB350" s="118"/>
    </row>
    <row r="351" spans="1:54" ht="48.6" customHeight="1" x14ac:dyDescent="0.2">
      <c r="A351" s="166" t="str">
        <f>Tabla1[[#This Row],[CEGE]]&amp;Tabla1[[#This Row],[CentroGestor]]&amp;"-"&amp;Tabla1[[#This Row],[CodProducto]]&amp;"-"&amp;Tabla1[[#This Row],[CodIndicadordeProducto2]]</f>
        <v>0208-010208-09-15</v>
      </c>
      <c r="B351" s="166" t="str">
        <f>D351&amp;Tabla1[[#This Row],[CodIndicadordeProducto2]]</f>
        <v>PM0208010915</v>
      </c>
      <c r="C351" s="166" t="e">
        <f>VLOOKUP(B351,[1]Hoja1!$A$1:$A$507,1,0)</f>
        <v>#N/A</v>
      </c>
      <c r="D351" s="166" t="s">
        <v>2337</v>
      </c>
      <c r="E351" s="166" t="str">
        <f>Tabla1[[#This Row],[CEGE]]&amp;Tabla1[[#This Row],[CodProducto]]</f>
        <v>0208-0109</v>
      </c>
      <c r="F351" s="166" t="str">
        <f>Tabla1[[#This Row],[CEGE]]&amp;Tabla1[[#This Row],[CodProducto]]&amp;Tabla1[[#This Row],[Naturaleza]]&amp;Tabla1[[#This Row],[Periodicidad]]&amp;Tabla1[[#This Row],[UnidaddeMedida]]&amp;Tabla1[[#This Row],[LíneaBase]]&amp;Tabla1[[#This Row],[MetaPlan]]&amp;Tabla1[[#This Row],[MetaAnual]]</f>
        <v>0208-0109AcumuladoMensualVAL01500200</v>
      </c>
      <c r="G351" s="73" t="s">
        <v>1403</v>
      </c>
      <c r="H351" s="74" t="s">
        <v>1581</v>
      </c>
      <c r="I351" s="74" t="s">
        <v>928</v>
      </c>
      <c r="J351" s="74" t="s">
        <v>929</v>
      </c>
      <c r="K351" s="74" t="s">
        <v>34</v>
      </c>
      <c r="L351" s="74" t="s">
        <v>939</v>
      </c>
      <c r="M351" s="75">
        <v>24727.216</v>
      </c>
      <c r="N351" s="75">
        <v>23980.376001000001</v>
      </c>
      <c r="O351" s="75">
        <v>23980.376001000001</v>
      </c>
      <c r="P351" s="75">
        <v>17711.372846999999</v>
      </c>
      <c r="Q351" s="75">
        <v>12843.148847</v>
      </c>
      <c r="R351" s="76">
        <v>24727216000</v>
      </c>
      <c r="S351" s="76">
        <v>23980376000</v>
      </c>
      <c r="T351" s="76">
        <v>292794045</v>
      </c>
      <c r="U351" s="76">
        <v>23661910765</v>
      </c>
      <c r="V351" s="76">
        <v>21056679898</v>
      </c>
      <c r="W351" s="105">
        <v>23980376000</v>
      </c>
      <c r="X351" s="105">
        <v>23980376000</v>
      </c>
      <c r="Y351" s="105">
        <v>23661910765</v>
      </c>
      <c r="Z351" s="105">
        <v>21056679898</v>
      </c>
      <c r="AA351" s="105">
        <f>IF(Tabla1[[#This Row],[Compromisos
Diciembre2023Rev19Feb]]="","",Tabla1[[#This Row],[Compromisos
Diciembre2023Rev19Feb]]-Tabla1[[#This Row],[Compromisos
Diciembre2023]])</f>
        <v>0</v>
      </c>
      <c r="AB351" s="105">
        <f>IF(Tabla1[[#This Row],[Giros
Diciembre2023Rev19Feb]]="","",Tabla1[[#This Row],[Giros
Diciembre2023]]-Tabla1[[#This Row],[Giros
Diciembre2023Rev19Feb]])</f>
        <v>0</v>
      </c>
      <c r="AC351" s="74" t="s">
        <v>1446</v>
      </c>
      <c r="AD351" s="74" t="s">
        <v>1446</v>
      </c>
      <c r="AE351" s="74" t="s">
        <v>1446</v>
      </c>
      <c r="AF351" s="74" t="s">
        <v>1446</v>
      </c>
      <c r="AG351" s="74" t="s">
        <v>1446</v>
      </c>
      <c r="AH351" s="74" t="s">
        <v>1446</v>
      </c>
      <c r="AI351" s="78" t="s">
        <v>200</v>
      </c>
      <c r="AJ351" s="74" t="s">
        <v>940</v>
      </c>
      <c r="AK351" s="74" t="s">
        <v>27</v>
      </c>
      <c r="AL351" s="74" t="s">
        <v>28</v>
      </c>
      <c r="AM351" s="74" t="s">
        <v>29</v>
      </c>
      <c r="AN351" s="79">
        <v>0</v>
      </c>
      <c r="AO351" s="79">
        <v>1500</v>
      </c>
      <c r="AP351" s="79">
        <v>200</v>
      </c>
      <c r="AQ351" s="79">
        <v>390</v>
      </c>
      <c r="AR351" s="131">
        <v>195</v>
      </c>
      <c r="AS351" s="80"/>
      <c r="AT351" s="115">
        <v>390</v>
      </c>
      <c r="AU351" s="115">
        <v>195</v>
      </c>
      <c r="AV351" s="117" t="s">
        <v>2338</v>
      </c>
      <c r="AW351" s="115">
        <f>Tabla1[[#This Row],[TotalEjecuciónaDic20232]]-Tabla1[[#This Row],[TotalEjecuciónaDic2023]]</f>
        <v>0</v>
      </c>
      <c r="AX351" s="118"/>
      <c r="AY351" s="118"/>
      <c r="AZ351" s="118">
        <f>LEN(Tabla1[[#This Row],[Observaciones ajustadas]])</f>
        <v>0</v>
      </c>
      <c r="BA351" s="118">
        <f>LEN(Tabla1[[#This Row],[Observaciones ajustadas]])</f>
        <v>0</v>
      </c>
      <c r="BB351" s="118"/>
    </row>
    <row r="352" spans="1:54" ht="48.6" customHeight="1" x14ac:dyDescent="0.2">
      <c r="A352" s="166" t="str">
        <f>Tabla1[[#This Row],[CEGE]]&amp;Tabla1[[#This Row],[CentroGestor]]&amp;"-"&amp;Tabla1[[#This Row],[CodProducto]]&amp;"-"&amp;Tabla1[[#This Row],[CodIndicadordeProducto2]]</f>
        <v>0208-010208-09-20</v>
      </c>
      <c r="B352" s="166" t="str">
        <f>D352&amp;Tabla1[[#This Row],[CodIndicadordeProducto2]]</f>
        <v>PM0208010920</v>
      </c>
      <c r="C352" s="166" t="e">
        <f>VLOOKUP(B352,[1]Hoja1!$A$1:$A$507,1,0)</f>
        <v>#N/A</v>
      </c>
      <c r="D352" s="166" t="s">
        <v>2337</v>
      </c>
      <c r="E352" s="166" t="str">
        <f>Tabla1[[#This Row],[CEGE]]&amp;Tabla1[[#This Row],[CodProducto]]</f>
        <v>0208-0109</v>
      </c>
      <c r="F352" s="166" t="str">
        <f>Tabla1[[#This Row],[CEGE]]&amp;Tabla1[[#This Row],[CodProducto]]&amp;Tabla1[[#This Row],[Naturaleza]]&amp;Tabla1[[#This Row],[Periodicidad]]&amp;Tabla1[[#This Row],[UnidaddeMedida]]&amp;Tabla1[[#This Row],[LíneaBase]]&amp;Tabla1[[#This Row],[MetaPlan]]&amp;Tabla1[[#This Row],[MetaAnual]]</f>
        <v>0208-0109AcumuladoMensualVAL02500800</v>
      </c>
      <c r="G352" s="73" t="s">
        <v>1403</v>
      </c>
      <c r="H352" s="74" t="s">
        <v>1581</v>
      </c>
      <c r="I352" s="74" t="s">
        <v>928</v>
      </c>
      <c r="J352" s="74" t="s">
        <v>929</v>
      </c>
      <c r="K352" s="74" t="s">
        <v>34</v>
      </c>
      <c r="L352" s="74" t="s">
        <v>939</v>
      </c>
      <c r="M352" s="75">
        <v>0</v>
      </c>
      <c r="N352" s="75">
        <v>0</v>
      </c>
      <c r="O352" s="75">
        <v>0</v>
      </c>
      <c r="P352" s="75">
        <v>0</v>
      </c>
      <c r="Q352" s="75">
        <v>0</v>
      </c>
      <c r="R352" s="76" t="s">
        <v>69</v>
      </c>
      <c r="S352" s="76" t="s">
        <v>69</v>
      </c>
      <c r="T352" s="76" t="s">
        <v>69</v>
      </c>
      <c r="U352" s="76" t="s">
        <v>69</v>
      </c>
      <c r="V352" s="76" t="s">
        <v>69</v>
      </c>
      <c r="W352" s="76" t="s">
        <v>69</v>
      </c>
      <c r="X352" s="76" t="s">
        <v>69</v>
      </c>
      <c r="Y352" s="76" t="s">
        <v>69</v>
      </c>
      <c r="Z352" s="76" t="s">
        <v>69</v>
      </c>
      <c r="AA352" s="105" t="str">
        <f>IF(Tabla1[[#This Row],[Compromisos
Diciembre2023Rev19Feb]]="","",Tabla1[[#This Row],[Compromisos
Diciembre2023Rev19Feb]]-Tabla1[[#This Row],[Compromisos
Diciembre2023]])</f>
        <v/>
      </c>
      <c r="AB352" s="105" t="str">
        <f>IF(Tabla1[[#This Row],[Giros
Diciembre2023Rev19Feb]]="","",Tabla1[[#This Row],[Giros
Diciembre2023]]-Tabla1[[#This Row],[Giros
Diciembre2023Rev19Feb]])</f>
        <v/>
      </c>
      <c r="AC352" s="74" t="s">
        <v>69</v>
      </c>
      <c r="AD352" s="74" t="s">
        <v>69</v>
      </c>
      <c r="AE352" s="74" t="s">
        <v>69</v>
      </c>
      <c r="AF352" s="74" t="s">
        <v>69</v>
      </c>
      <c r="AG352" s="74" t="s">
        <v>69</v>
      </c>
      <c r="AH352" s="74" t="s">
        <v>69</v>
      </c>
      <c r="AI352" s="78" t="s">
        <v>72</v>
      </c>
      <c r="AJ352" s="74" t="s">
        <v>942</v>
      </c>
      <c r="AK352" s="74" t="s">
        <v>27</v>
      </c>
      <c r="AL352" s="74" t="s">
        <v>28</v>
      </c>
      <c r="AM352" s="74" t="s">
        <v>29</v>
      </c>
      <c r="AN352" s="79">
        <v>0</v>
      </c>
      <c r="AO352" s="79">
        <v>2500</v>
      </c>
      <c r="AP352" s="79">
        <v>800</v>
      </c>
      <c r="AQ352" s="79">
        <v>1012</v>
      </c>
      <c r="AR352" s="131">
        <v>126.5</v>
      </c>
      <c r="AS352" s="80"/>
      <c r="AT352" s="115">
        <v>1012</v>
      </c>
      <c r="AU352" s="115">
        <v>126.5</v>
      </c>
      <c r="AV352" s="117" t="s">
        <v>2339</v>
      </c>
      <c r="AW352" s="115">
        <f>Tabla1[[#This Row],[TotalEjecuciónaDic20232]]-Tabla1[[#This Row],[TotalEjecuciónaDic2023]]</f>
        <v>0</v>
      </c>
      <c r="AX352" s="118"/>
      <c r="AY352" s="118"/>
      <c r="AZ352" s="118">
        <f>LEN(Tabla1[[#This Row],[Observaciones ajustadas]])</f>
        <v>0</v>
      </c>
      <c r="BA352" s="118">
        <f>LEN(Tabla1[[#This Row],[Observaciones ajustadas]])</f>
        <v>0</v>
      </c>
      <c r="BB352" s="118"/>
    </row>
    <row r="353" spans="1:54" ht="48.6" customHeight="1" x14ac:dyDescent="0.2">
      <c r="A353" s="166" t="str">
        <f>Tabla1[[#This Row],[CEGE]]&amp;Tabla1[[#This Row],[CentroGestor]]&amp;"-"&amp;Tabla1[[#This Row],[CodProducto]]&amp;"-"&amp;Tabla1[[#This Row],[CodIndicadordeProducto2]]</f>
        <v>0208-010208-09-21</v>
      </c>
      <c r="B353" s="166" t="str">
        <f>D353&amp;Tabla1[[#This Row],[CodIndicadordeProducto2]]</f>
        <v>PM0208010921</v>
      </c>
      <c r="C353" s="166" t="e">
        <f>VLOOKUP(B353,[1]Hoja1!$A$1:$A$507,1,0)</f>
        <v>#N/A</v>
      </c>
      <c r="D353" s="166" t="s">
        <v>2337</v>
      </c>
      <c r="E353" s="166" t="str">
        <f>Tabla1[[#This Row],[CEGE]]&amp;Tabla1[[#This Row],[CodProducto]]</f>
        <v>0208-0109</v>
      </c>
      <c r="F353" s="166" t="str">
        <f>Tabla1[[#This Row],[CEGE]]&amp;Tabla1[[#This Row],[CodProducto]]&amp;Tabla1[[#This Row],[Naturaleza]]&amp;Tabla1[[#This Row],[Periodicidad]]&amp;Tabla1[[#This Row],[UnidaddeMedida]]&amp;Tabla1[[#This Row],[LíneaBase]]&amp;Tabla1[[#This Row],[MetaPlan]]&amp;Tabla1[[#This Row],[MetaAnual]]</f>
        <v>0208-0109CapacidadMensual%0100100</v>
      </c>
      <c r="G353" s="73" t="s">
        <v>1403</v>
      </c>
      <c r="H353" s="74" t="s">
        <v>1581</v>
      </c>
      <c r="I353" s="74" t="s">
        <v>928</v>
      </c>
      <c r="J353" s="74" t="s">
        <v>929</v>
      </c>
      <c r="K353" s="74" t="s">
        <v>34</v>
      </c>
      <c r="L353" s="74" t="s">
        <v>939</v>
      </c>
      <c r="M353" s="75">
        <v>0</v>
      </c>
      <c r="N353" s="75">
        <v>0</v>
      </c>
      <c r="O353" s="75">
        <v>0</v>
      </c>
      <c r="P353" s="75">
        <v>0</v>
      </c>
      <c r="Q353" s="75">
        <v>0</v>
      </c>
      <c r="R353" s="76" t="s">
        <v>69</v>
      </c>
      <c r="S353" s="76" t="s">
        <v>69</v>
      </c>
      <c r="T353" s="76" t="s">
        <v>69</v>
      </c>
      <c r="U353" s="76" t="s">
        <v>69</v>
      </c>
      <c r="V353" s="76" t="s">
        <v>69</v>
      </c>
      <c r="W353" s="76" t="s">
        <v>69</v>
      </c>
      <c r="X353" s="76" t="s">
        <v>69</v>
      </c>
      <c r="Y353" s="76" t="s">
        <v>69</v>
      </c>
      <c r="Z353" s="76" t="s">
        <v>69</v>
      </c>
      <c r="AA353" s="105" t="str">
        <f>IF(Tabla1[[#This Row],[Compromisos
Diciembre2023Rev19Feb]]="","",Tabla1[[#This Row],[Compromisos
Diciembre2023Rev19Feb]]-Tabla1[[#This Row],[Compromisos
Diciembre2023]])</f>
        <v/>
      </c>
      <c r="AB353" s="105" t="str">
        <f>IF(Tabla1[[#This Row],[Giros
Diciembre2023Rev19Feb]]="","",Tabla1[[#This Row],[Giros
Diciembre2023]]-Tabla1[[#This Row],[Giros
Diciembre2023Rev19Feb]])</f>
        <v/>
      </c>
      <c r="AC353" s="74" t="s">
        <v>69</v>
      </c>
      <c r="AD353" s="74" t="s">
        <v>69</v>
      </c>
      <c r="AE353" s="74" t="s">
        <v>69</v>
      </c>
      <c r="AF353" s="74" t="s">
        <v>69</v>
      </c>
      <c r="AG353" s="74" t="s">
        <v>69</v>
      </c>
      <c r="AH353" s="74" t="s">
        <v>69</v>
      </c>
      <c r="AI353" s="78" t="s">
        <v>81</v>
      </c>
      <c r="AJ353" s="74" t="s">
        <v>944</v>
      </c>
      <c r="AK353" s="74" t="s">
        <v>75</v>
      </c>
      <c r="AL353" s="74" t="s">
        <v>28</v>
      </c>
      <c r="AM353" s="74" t="s">
        <v>19</v>
      </c>
      <c r="AN353" s="79">
        <v>0</v>
      </c>
      <c r="AO353" s="79">
        <v>100</v>
      </c>
      <c r="AP353" s="79">
        <v>100</v>
      </c>
      <c r="AQ353" s="79">
        <v>88.8</v>
      </c>
      <c r="AR353" s="131">
        <v>88.8</v>
      </c>
      <c r="AS353" s="80"/>
      <c r="AT353" s="115">
        <v>88.8</v>
      </c>
      <c r="AU353" s="115">
        <v>88.8</v>
      </c>
      <c r="AV353" s="117" t="s">
        <v>2340</v>
      </c>
      <c r="AW353" s="115">
        <f>Tabla1[[#This Row],[TotalEjecuciónaDic20232]]-Tabla1[[#This Row],[TotalEjecuciónaDic2023]]</f>
        <v>0</v>
      </c>
      <c r="AX353" s="118"/>
      <c r="AY353" s="118"/>
      <c r="AZ353" s="118">
        <f>LEN(Tabla1[[#This Row],[Observaciones ajustadas]])</f>
        <v>0</v>
      </c>
      <c r="BA353" s="118">
        <f>LEN(Tabla1[[#This Row],[Observaciones ajustadas]])</f>
        <v>0</v>
      </c>
      <c r="BB353" s="118"/>
    </row>
    <row r="354" spans="1:54" ht="48.6" customHeight="1" x14ac:dyDescent="0.2">
      <c r="A354" s="166" t="str">
        <f>Tabla1[[#This Row],[CEGE]]&amp;Tabla1[[#This Row],[CentroGestor]]&amp;"-"&amp;Tabla1[[#This Row],[CodProducto]]&amp;"-"&amp;Tabla1[[#This Row],[CodIndicadordeProducto2]]</f>
        <v>0208-010208-10-13</v>
      </c>
      <c r="B354" s="166" t="str">
        <f>D354&amp;Tabla1[[#This Row],[CodIndicadordeProducto2]]</f>
        <v>PM0208011013</v>
      </c>
      <c r="C354" s="166" t="e">
        <f>VLOOKUP(B354,[1]Hoja1!$A$1:$A$507,1,0)</f>
        <v>#N/A</v>
      </c>
      <c r="D354" s="166" t="s">
        <v>2341</v>
      </c>
      <c r="E354" s="166" t="str">
        <f>Tabla1[[#This Row],[CEGE]]&amp;Tabla1[[#This Row],[CodProducto]]</f>
        <v>0208-0110</v>
      </c>
      <c r="F354" s="166" t="str">
        <f>Tabla1[[#This Row],[CEGE]]&amp;Tabla1[[#This Row],[CodProducto]]&amp;Tabla1[[#This Row],[Naturaleza]]&amp;Tabla1[[#This Row],[Periodicidad]]&amp;Tabla1[[#This Row],[UnidaddeMedida]]&amp;Tabla1[[#This Row],[LíneaBase]]&amp;Tabla1[[#This Row],[MetaPlan]]&amp;Tabla1[[#This Row],[MetaAnual]]</f>
        <v>0208-0110AcumuladoMensualVAL543352400160</v>
      </c>
      <c r="G354" s="73" t="s">
        <v>1403</v>
      </c>
      <c r="H354" s="74" t="s">
        <v>1581</v>
      </c>
      <c r="I354" s="74" t="s">
        <v>928</v>
      </c>
      <c r="J354" s="74" t="s">
        <v>929</v>
      </c>
      <c r="K354" s="74" t="s">
        <v>164</v>
      </c>
      <c r="L354" s="74" t="s">
        <v>933</v>
      </c>
      <c r="M354" s="75">
        <v>4802.9070000000002</v>
      </c>
      <c r="N354" s="75">
        <v>6031.9470010000005</v>
      </c>
      <c r="O354" s="75">
        <v>6031.9470010000005</v>
      </c>
      <c r="P354" s="75">
        <v>3909.7679889999999</v>
      </c>
      <c r="Q354" s="75">
        <v>2384.7011219999999</v>
      </c>
      <c r="R354" s="76">
        <v>4802907000</v>
      </c>
      <c r="S354" s="76">
        <v>6031947001</v>
      </c>
      <c r="T354" s="76">
        <v>176435057</v>
      </c>
      <c r="U354" s="76">
        <v>5849152904</v>
      </c>
      <c r="V354" s="76">
        <v>4074123043</v>
      </c>
      <c r="W354" s="105">
        <v>6031947001</v>
      </c>
      <c r="X354" s="105">
        <v>6031947001</v>
      </c>
      <c r="Y354" s="105">
        <v>5849152904</v>
      </c>
      <c r="Z354" s="105">
        <v>4074123043</v>
      </c>
      <c r="AA354" s="105">
        <f>IF(Tabla1[[#This Row],[Compromisos
Diciembre2023Rev19Feb]]="","",Tabla1[[#This Row],[Compromisos
Diciembre2023Rev19Feb]]-Tabla1[[#This Row],[Compromisos
Diciembre2023]])</f>
        <v>0</v>
      </c>
      <c r="AB354" s="105">
        <f>IF(Tabla1[[#This Row],[Giros
Diciembre2023Rev19Feb]]="","",Tabla1[[#This Row],[Giros
Diciembre2023]]-Tabla1[[#This Row],[Giros
Diciembre2023Rev19Feb]])</f>
        <v>0</v>
      </c>
      <c r="AC354" s="74" t="s">
        <v>1446</v>
      </c>
      <c r="AD354" s="74" t="s">
        <v>1446</v>
      </c>
      <c r="AE354" s="74" t="s">
        <v>1446</v>
      </c>
      <c r="AF354" s="74" t="s">
        <v>1446</v>
      </c>
      <c r="AG354" s="74" t="s">
        <v>1446</v>
      </c>
      <c r="AH354" s="74" t="s">
        <v>1446</v>
      </c>
      <c r="AI354" s="78" t="s">
        <v>31</v>
      </c>
      <c r="AJ354" s="74" t="s">
        <v>934</v>
      </c>
      <c r="AK354" s="74" t="s">
        <v>27</v>
      </c>
      <c r="AL354" s="74" t="s">
        <v>28</v>
      </c>
      <c r="AM354" s="74" t="s">
        <v>29</v>
      </c>
      <c r="AN354" s="79">
        <v>54335</v>
      </c>
      <c r="AO354" s="79">
        <v>2400</v>
      </c>
      <c r="AP354" s="79">
        <v>160</v>
      </c>
      <c r="AQ354" s="79">
        <v>784</v>
      </c>
      <c r="AR354" s="131">
        <v>490</v>
      </c>
      <c r="AS354" s="80"/>
      <c r="AT354" s="115">
        <v>784</v>
      </c>
      <c r="AU354" s="115">
        <v>490</v>
      </c>
      <c r="AV354" s="117" t="s">
        <v>2342</v>
      </c>
      <c r="AW354" s="115">
        <f>Tabla1[[#This Row],[TotalEjecuciónaDic20232]]-Tabla1[[#This Row],[TotalEjecuciónaDic2023]]</f>
        <v>0</v>
      </c>
      <c r="AX354" s="118"/>
      <c r="AY354" s="118"/>
      <c r="AZ354" s="118">
        <f>LEN(Tabla1[[#This Row],[Observaciones ajustadas]])</f>
        <v>0</v>
      </c>
      <c r="BA354" s="118">
        <f>LEN(Tabla1[[#This Row],[Observaciones ajustadas]])</f>
        <v>0</v>
      </c>
      <c r="BB354" s="118"/>
    </row>
    <row r="355" spans="1:54" ht="48.6" customHeight="1" x14ac:dyDescent="0.2">
      <c r="A355" s="166" t="str">
        <f>Tabla1[[#This Row],[CEGE]]&amp;Tabla1[[#This Row],[CentroGestor]]&amp;"-"&amp;Tabla1[[#This Row],[CodProducto]]&amp;"-"&amp;Tabla1[[#This Row],[CodIndicadordeProducto2]]</f>
        <v>0208-010208-11-14</v>
      </c>
      <c r="B355" s="166" t="str">
        <f>D355&amp;Tabla1[[#This Row],[CodIndicadordeProducto2]]</f>
        <v>PM0208011114</v>
      </c>
      <c r="C355" s="166" t="e">
        <f>VLOOKUP(B355,[1]Hoja1!$A$1:$A$507,1,0)</f>
        <v>#N/A</v>
      </c>
      <c r="D355" s="166" t="s">
        <v>2343</v>
      </c>
      <c r="E355" s="166" t="str">
        <f>Tabla1[[#This Row],[CEGE]]&amp;Tabla1[[#This Row],[CodProducto]]</f>
        <v>0208-0111</v>
      </c>
      <c r="F355" s="166" t="str">
        <f>Tabla1[[#This Row],[CEGE]]&amp;Tabla1[[#This Row],[CodProducto]]&amp;Tabla1[[#This Row],[Naturaleza]]&amp;Tabla1[[#This Row],[Periodicidad]]&amp;Tabla1[[#This Row],[UnidaddeMedida]]&amp;Tabla1[[#This Row],[LíneaBase]]&amp;Tabla1[[#This Row],[MetaPlan]]&amp;Tabla1[[#This Row],[MetaAnual]]</f>
        <v>0208-0111AcumuladoMensualVAL9000010700021000</v>
      </c>
      <c r="G355" s="73" t="s">
        <v>1403</v>
      </c>
      <c r="H355" s="74" t="s">
        <v>1581</v>
      </c>
      <c r="I355" s="74" t="s">
        <v>928</v>
      </c>
      <c r="J355" s="74" t="s">
        <v>929</v>
      </c>
      <c r="K355" s="74" t="s">
        <v>42</v>
      </c>
      <c r="L355" s="74" t="s">
        <v>936</v>
      </c>
      <c r="M355" s="75">
        <v>29268.777999999998</v>
      </c>
      <c r="N355" s="75">
        <v>29384.937999999998</v>
      </c>
      <c r="O355" s="75">
        <v>29384.937999999998</v>
      </c>
      <c r="P355" s="75">
        <v>19112.606919999998</v>
      </c>
      <c r="Q355" s="75">
        <v>6622.7430180000001</v>
      </c>
      <c r="R355" s="76">
        <v>29268778000</v>
      </c>
      <c r="S355" s="76">
        <v>29384938002</v>
      </c>
      <c r="T355" s="76">
        <v>3212024709</v>
      </c>
      <c r="U355" s="76">
        <v>26147477133</v>
      </c>
      <c r="V355" s="76">
        <v>12850992793</v>
      </c>
      <c r="W355" s="105">
        <v>29384938002</v>
      </c>
      <c r="X355" s="105">
        <v>29384938002</v>
      </c>
      <c r="Y355" s="105">
        <v>26147477133</v>
      </c>
      <c r="Z355" s="105">
        <v>12850992793</v>
      </c>
      <c r="AA355" s="105">
        <f>IF(Tabla1[[#This Row],[Compromisos
Diciembre2023Rev19Feb]]="","",Tabla1[[#This Row],[Compromisos
Diciembre2023Rev19Feb]]-Tabla1[[#This Row],[Compromisos
Diciembre2023]])</f>
        <v>0</v>
      </c>
      <c r="AB355" s="105">
        <f>IF(Tabla1[[#This Row],[Giros
Diciembre2023Rev19Feb]]="","",Tabla1[[#This Row],[Giros
Diciembre2023]]-Tabla1[[#This Row],[Giros
Diciembre2023Rev19Feb]])</f>
        <v>0</v>
      </c>
      <c r="AC355" s="74" t="s">
        <v>1446</v>
      </c>
      <c r="AD355" s="74" t="s">
        <v>1446</v>
      </c>
      <c r="AE355" s="74" t="s">
        <v>1446</v>
      </c>
      <c r="AF355" s="74" t="s">
        <v>1446</v>
      </c>
      <c r="AG355" s="74" t="s">
        <v>1446</v>
      </c>
      <c r="AH355" s="74" t="s">
        <v>1446</v>
      </c>
      <c r="AI355" s="78" t="s">
        <v>196</v>
      </c>
      <c r="AJ355" s="74" t="s">
        <v>1714</v>
      </c>
      <c r="AK355" s="74" t="s">
        <v>27</v>
      </c>
      <c r="AL355" s="74" t="s">
        <v>28</v>
      </c>
      <c r="AM355" s="74" t="s">
        <v>29</v>
      </c>
      <c r="AN355" s="79">
        <v>90000</v>
      </c>
      <c r="AO355" s="79">
        <v>107000</v>
      </c>
      <c r="AP355" s="79">
        <v>21000</v>
      </c>
      <c r="AQ355" s="79">
        <v>10518</v>
      </c>
      <c r="AR355" s="131">
        <v>50.085714285714303</v>
      </c>
      <c r="AS355" s="80"/>
      <c r="AT355" s="115">
        <v>10518</v>
      </c>
      <c r="AU355" s="115">
        <v>50.085714285714303</v>
      </c>
      <c r="AV355" s="117" t="s">
        <v>2344</v>
      </c>
      <c r="AW355" s="115">
        <f>Tabla1[[#This Row],[TotalEjecuciónaDic20232]]-Tabla1[[#This Row],[TotalEjecuciónaDic2023]]</f>
        <v>0</v>
      </c>
      <c r="AX355" s="118"/>
      <c r="AY355" s="118"/>
      <c r="AZ355" s="118">
        <f>LEN(Tabla1[[#This Row],[Observaciones ajustadas]])</f>
        <v>0</v>
      </c>
      <c r="BA355" s="118">
        <f>LEN(Tabla1[[#This Row],[Observaciones ajustadas]])</f>
        <v>0</v>
      </c>
      <c r="BB355" s="118"/>
    </row>
    <row r="356" spans="1:54" ht="48.6" customHeight="1" x14ac:dyDescent="0.2">
      <c r="A356" s="166" t="str">
        <f>Tabla1[[#This Row],[CEGE]]&amp;Tabla1[[#This Row],[CentroGestor]]&amp;"-"&amp;Tabla1[[#This Row],[CodProducto]]&amp;"-"&amp;Tabla1[[#This Row],[CodIndicadordeProducto2]]</f>
        <v>0211-010211-03-1</v>
      </c>
      <c r="B356" s="166" t="str">
        <f>D356&amp;Tabla1[[#This Row],[CodIndicadordeProducto2]]</f>
        <v>PM021101031</v>
      </c>
      <c r="C356" s="166" t="e">
        <f>VLOOKUP(B356,[1]Hoja1!$A$1:$A$507,1,0)</f>
        <v>#N/A</v>
      </c>
      <c r="D356" s="166" t="s">
        <v>2345</v>
      </c>
      <c r="E356" s="166" t="str">
        <f>Tabla1[[#This Row],[CEGE]]&amp;Tabla1[[#This Row],[CodProducto]]</f>
        <v>0211-0103</v>
      </c>
      <c r="F356" s="166" t="str">
        <f>Tabla1[[#This Row],[CEGE]]&amp;Tabla1[[#This Row],[CodProducto]]&amp;Tabla1[[#This Row],[Naturaleza]]&amp;Tabla1[[#This Row],[Periodicidad]]&amp;Tabla1[[#This Row],[UnidaddeMedida]]&amp;Tabla1[[#This Row],[LíneaBase]]&amp;Tabla1[[#This Row],[MetaPlan]]&amp;Tabla1[[#This Row],[MetaAnual]]</f>
        <v>0211-0103CapacidadMensual%3018</v>
      </c>
      <c r="G356" s="73" t="s">
        <v>1404</v>
      </c>
      <c r="H356" s="74" t="s">
        <v>1609</v>
      </c>
      <c r="I356" s="74" t="s">
        <v>947</v>
      </c>
      <c r="J356" s="74" t="s">
        <v>948</v>
      </c>
      <c r="K356" s="74" t="s">
        <v>384</v>
      </c>
      <c r="L356" s="74" t="s">
        <v>952</v>
      </c>
      <c r="M356" s="75">
        <v>167336.69500000001</v>
      </c>
      <c r="N356" s="75">
        <v>167524.01933400001</v>
      </c>
      <c r="O356" s="75">
        <v>167524.01933400001</v>
      </c>
      <c r="P356" s="75">
        <v>120019.598078</v>
      </c>
      <c r="Q356" s="75">
        <v>56692.010631999998</v>
      </c>
      <c r="R356" s="76">
        <v>167336695000</v>
      </c>
      <c r="S356" s="76">
        <v>167351111332</v>
      </c>
      <c r="T356" s="76">
        <v>768385356</v>
      </c>
      <c r="U356" s="76">
        <v>166582725976</v>
      </c>
      <c r="V356" s="76">
        <v>109877243730</v>
      </c>
      <c r="W356" s="105">
        <v>167351111332</v>
      </c>
      <c r="X356" s="105">
        <v>167351111332</v>
      </c>
      <c r="Y356" s="105">
        <v>166582725976</v>
      </c>
      <c r="Z356" s="105">
        <v>109877243730</v>
      </c>
      <c r="AA356" s="105">
        <f>IF(Tabla1[[#This Row],[Compromisos
Diciembre2023Rev19Feb]]="","",Tabla1[[#This Row],[Compromisos
Diciembre2023Rev19Feb]]-Tabla1[[#This Row],[Compromisos
Diciembre2023]])</f>
        <v>0</v>
      </c>
      <c r="AB356" s="105">
        <f>IF(Tabla1[[#This Row],[Giros
Diciembre2023Rev19Feb]]="","",Tabla1[[#This Row],[Giros
Diciembre2023]]-Tabla1[[#This Row],[Giros
Diciembre2023Rev19Feb]])</f>
        <v>0</v>
      </c>
      <c r="AC356" s="74" t="s">
        <v>1446</v>
      </c>
      <c r="AD356" s="74" t="s">
        <v>1446</v>
      </c>
      <c r="AE356" s="74" t="s">
        <v>1446</v>
      </c>
      <c r="AF356" s="74" t="s">
        <v>1446</v>
      </c>
      <c r="AG356" s="74" t="s">
        <v>1446</v>
      </c>
      <c r="AH356" s="74" t="s">
        <v>1446</v>
      </c>
      <c r="AI356" s="78" t="s">
        <v>1526</v>
      </c>
      <c r="AJ356" s="74" t="s">
        <v>953</v>
      </c>
      <c r="AK356" s="74" t="s">
        <v>75</v>
      </c>
      <c r="AL356" s="74" t="s">
        <v>28</v>
      </c>
      <c r="AM356" s="74" t="s">
        <v>19</v>
      </c>
      <c r="AN356" s="79"/>
      <c r="AO356" s="79">
        <v>30</v>
      </c>
      <c r="AP356" s="79">
        <v>18</v>
      </c>
      <c r="AQ356" s="79">
        <v>18</v>
      </c>
      <c r="AR356" s="131">
        <v>100</v>
      </c>
      <c r="AS356" s="80"/>
      <c r="AT356" s="115">
        <v>18</v>
      </c>
      <c r="AU356" s="115">
        <v>100</v>
      </c>
      <c r="AV356" s="117" t="s">
        <v>2346</v>
      </c>
      <c r="AW356" s="115">
        <f>Tabla1[[#This Row],[TotalEjecuciónaDic20232]]-Tabla1[[#This Row],[TotalEjecuciónaDic2023]]</f>
        <v>0</v>
      </c>
      <c r="AX356" s="118"/>
      <c r="AY356" s="118" t="s">
        <v>2347</v>
      </c>
      <c r="AZ356" s="118">
        <f>LEN(Tabla1[[#This Row],[Observaciones ajustadas]])</f>
        <v>104</v>
      </c>
      <c r="BA356" s="118">
        <f>LEN(Tabla1[[#This Row],[Observaciones ajustadas]])</f>
        <v>104</v>
      </c>
      <c r="BB356" s="118" t="s">
        <v>1951</v>
      </c>
    </row>
    <row r="357" spans="1:54" ht="48.6" customHeight="1" x14ac:dyDescent="0.2">
      <c r="A357" s="166" t="str">
        <f>Tabla1[[#This Row],[CEGE]]&amp;Tabla1[[#This Row],[CentroGestor]]&amp;"-"&amp;Tabla1[[#This Row],[CodProducto]]&amp;"-"&amp;Tabla1[[#This Row],[CodIndicadordeProducto2]]</f>
        <v>0211-010211-05-2</v>
      </c>
      <c r="B357" s="166" t="str">
        <f>D357&amp;Tabla1[[#This Row],[CodIndicadordeProducto2]]</f>
        <v>PM021101052</v>
      </c>
      <c r="C357" s="166" t="e">
        <f>VLOOKUP(B357,[1]Hoja1!$A$1:$A$507,1,0)</f>
        <v>#N/A</v>
      </c>
      <c r="D357" s="166" t="s">
        <v>2348</v>
      </c>
      <c r="E357" s="166" t="str">
        <f>Tabla1[[#This Row],[CEGE]]&amp;Tabla1[[#This Row],[CodProducto]]</f>
        <v>0211-0105</v>
      </c>
      <c r="F357" s="166" t="str">
        <f>Tabla1[[#This Row],[CEGE]]&amp;Tabla1[[#This Row],[CodProducto]]&amp;Tabla1[[#This Row],[Naturaleza]]&amp;Tabla1[[#This Row],[Periodicidad]]&amp;Tabla1[[#This Row],[UnidaddeMedida]]&amp;Tabla1[[#This Row],[LíneaBase]]&amp;Tabla1[[#This Row],[MetaPlan]]&amp;Tabla1[[#This Row],[MetaAnual]]</f>
        <v>0211-0105CapacidadMensual%65,7100100</v>
      </c>
      <c r="G357" s="73" t="s">
        <v>1404</v>
      </c>
      <c r="H357" s="74" t="s">
        <v>1609</v>
      </c>
      <c r="I357" s="74" t="s">
        <v>947</v>
      </c>
      <c r="J357" s="74" t="s">
        <v>948</v>
      </c>
      <c r="K357" s="74" t="s">
        <v>243</v>
      </c>
      <c r="L357" s="74" t="s">
        <v>949</v>
      </c>
      <c r="M357" s="75">
        <v>271172.054</v>
      </c>
      <c r="N357" s="75">
        <v>270942.93339999998</v>
      </c>
      <c r="O357" s="75">
        <v>270942.93339999998</v>
      </c>
      <c r="P357" s="75">
        <v>78956.379490000007</v>
      </c>
      <c r="Q357" s="75">
        <v>5839.5807679999998</v>
      </c>
      <c r="R357" s="76">
        <v>271172054000</v>
      </c>
      <c r="S357" s="76">
        <v>270936427279</v>
      </c>
      <c r="T357" s="76">
        <v>26454963432</v>
      </c>
      <c r="U357" s="76">
        <v>244481463847</v>
      </c>
      <c r="V357" s="76">
        <v>15620917631</v>
      </c>
      <c r="W357" s="105">
        <v>270936427279</v>
      </c>
      <c r="X357" s="105">
        <v>270936427279</v>
      </c>
      <c r="Y357" s="105">
        <v>244481463847</v>
      </c>
      <c r="Z357" s="105">
        <v>15620917631</v>
      </c>
      <c r="AA357" s="105">
        <f>IF(Tabla1[[#This Row],[Compromisos
Diciembre2023Rev19Feb]]="","",Tabla1[[#This Row],[Compromisos
Diciembre2023Rev19Feb]]-Tabla1[[#This Row],[Compromisos
Diciembre2023]])</f>
        <v>0</v>
      </c>
      <c r="AB357" s="105">
        <f>IF(Tabla1[[#This Row],[Giros
Diciembre2023Rev19Feb]]="","",Tabla1[[#This Row],[Giros
Diciembre2023]]-Tabla1[[#This Row],[Giros
Diciembre2023Rev19Feb]])</f>
        <v>0</v>
      </c>
      <c r="AC357" s="74" t="s">
        <v>1446</v>
      </c>
      <c r="AD357" s="74" t="s">
        <v>1446</v>
      </c>
      <c r="AE357" s="74" t="s">
        <v>1446</v>
      </c>
      <c r="AF357" s="74" t="s">
        <v>1446</v>
      </c>
      <c r="AG357" s="74" t="s">
        <v>1446</v>
      </c>
      <c r="AH357" s="74" t="s">
        <v>1446</v>
      </c>
      <c r="AI357" s="78" t="s">
        <v>1528</v>
      </c>
      <c r="AJ357" s="74" t="s">
        <v>950</v>
      </c>
      <c r="AK357" s="74" t="s">
        <v>75</v>
      </c>
      <c r="AL357" s="74" t="s">
        <v>28</v>
      </c>
      <c r="AM357" s="74" t="s">
        <v>19</v>
      </c>
      <c r="AN357" s="79">
        <v>65.7</v>
      </c>
      <c r="AO357" s="79">
        <v>100</v>
      </c>
      <c r="AP357" s="79">
        <v>100</v>
      </c>
      <c r="AQ357" s="79">
        <v>100</v>
      </c>
      <c r="AR357" s="131">
        <v>100</v>
      </c>
      <c r="AS357" s="80"/>
      <c r="AT357" s="115">
        <v>100</v>
      </c>
      <c r="AU357" s="115">
        <v>100</v>
      </c>
      <c r="AV357" s="117" t="s">
        <v>2349</v>
      </c>
      <c r="AW357" s="115">
        <f>Tabla1[[#This Row],[TotalEjecuciónaDic20232]]-Tabla1[[#This Row],[TotalEjecuciónaDic2023]]</f>
        <v>0</v>
      </c>
      <c r="AX357" s="118"/>
      <c r="AY357" s="118"/>
      <c r="AZ357" s="118">
        <f>LEN(Tabla1[[#This Row],[Observaciones ajustadas]])</f>
        <v>0</v>
      </c>
      <c r="BA357" s="118">
        <f>LEN(Tabla1[[#This Row],[Observaciones ajustadas]])</f>
        <v>0</v>
      </c>
      <c r="BB357" s="118"/>
    </row>
    <row r="358" spans="1:54" ht="48.6" customHeight="1" x14ac:dyDescent="0.2">
      <c r="A358" s="166" t="str">
        <f>Tabla1[[#This Row],[CEGE]]&amp;Tabla1[[#This Row],[CentroGestor]]&amp;"-"&amp;Tabla1[[#This Row],[CodProducto]]&amp;"-"&amp;Tabla1[[#This Row],[CodIndicadordeProducto2]]</f>
        <v>0211-010211-06-3</v>
      </c>
      <c r="B358" s="166" t="str">
        <f>D358&amp;Tabla1[[#This Row],[CodIndicadordeProducto2]]</f>
        <v>PM021101063</v>
      </c>
      <c r="C358" s="166" t="e">
        <f>VLOOKUP(B358,[1]Hoja1!$A$1:$A$507,1,0)</f>
        <v>#N/A</v>
      </c>
      <c r="D358" s="166" t="s">
        <v>2350</v>
      </c>
      <c r="E358" s="166" t="str">
        <f>Tabla1[[#This Row],[CEGE]]&amp;Tabla1[[#This Row],[CodProducto]]</f>
        <v>0211-0106</v>
      </c>
      <c r="F358" s="166" t="str">
        <f>Tabla1[[#This Row],[CEGE]]&amp;Tabla1[[#This Row],[CodProducto]]&amp;Tabla1[[#This Row],[Naturaleza]]&amp;Tabla1[[#This Row],[Periodicidad]]&amp;Tabla1[[#This Row],[UnidaddeMedida]]&amp;Tabla1[[#This Row],[LíneaBase]]&amp;Tabla1[[#This Row],[MetaPlan]]&amp;Tabla1[[#This Row],[MetaAnual]]</f>
        <v>0211-0106AcumuladoMensualVAL21072760000</v>
      </c>
      <c r="G358" s="73" t="s">
        <v>1404</v>
      </c>
      <c r="H358" s="74" t="s">
        <v>1609</v>
      </c>
      <c r="I358" s="74" t="s">
        <v>947</v>
      </c>
      <c r="J358" s="74" t="s">
        <v>948</v>
      </c>
      <c r="K358" s="74" t="s">
        <v>159</v>
      </c>
      <c r="L358" s="74" t="s">
        <v>958</v>
      </c>
      <c r="M358" s="75">
        <v>77086.735000000001</v>
      </c>
      <c r="N358" s="75">
        <v>72740.945133000001</v>
      </c>
      <c r="O358" s="75">
        <v>72740.945133000001</v>
      </c>
      <c r="P358" s="75">
        <v>62168.81871</v>
      </c>
      <c r="Q358" s="75">
        <v>26415.792389999999</v>
      </c>
      <c r="R358" s="76">
        <v>77086735000</v>
      </c>
      <c r="S358" s="76">
        <v>72954873939</v>
      </c>
      <c r="T358" s="76">
        <v>1802087030</v>
      </c>
      <c r="U358" s="76">
        <v>71152786909</v>
      </c>
      <c r="V358" s="76">
        <v>51905760657</v>
      </c>
      <c r="W358" s="105">
        <v>72954873939</v>
      </c>
      <c r="X358" s="105">
        <v>72954873939</v>
      </c>
      <c r="Y358" s="105">
        <v>71152786909</v>
      </c>
      <c r="Z358" s="105">
        <v>51905760657</v>
      </c>
      <c r="AA358" s="105">
        <f>IF(Tabla1[[#This Row],[Compromisos
Diciembre2023Rev19Feb]]="","",Tabla1[[#This Row],[Compromisos
Diciembre2023Rev19Feb]]-Tabla1[[#This Row],[Compromisos
Diciembre2023]])</f>
        <v>0</v>
      </c>
      <c r="AB358" s="105">
        <f>IF(Tabla1[[#This Row],[Giros
Diciembre2023Rev19Feb]]="","",Tabla1[[#This Row],[Giros
Diciembre2023]]-Tabla1[[#This Row],[Giros
Diciembre2023Rev19Feb]])</f>
        <v>0</v>
      </c>
      <c r="AC358" s="74" t="s">
        <v>1460</v>
      </c>
      <c r="AD358" s="74" t="s">
        <v>1460</v>
      </c>
      <c r="AE358" s="74" t="s">
        <v>1460</v>
      </c>
      <c r="AF358" s="74" t="s">
        <v>1460</v>
      </c>
      <c r="AG358" s="74" t="s">
        <v>1446</v>
      </c>
      <c r="AH358" s="74" t="s">
        <v>1460</v>
      </c>
      <c r="AI358" s="78" t="s">
        <v>1531</v>
      </c>
      <c r="AJ358" s="74" t="s">
        <v>959</v>
      </c>
      <c r="AK358" s="74" t="s">
        <v>27</v>
      </c>
      <c r="AL358" s="74" t="s">
        <v>28</v>
      </c>
      <c r="AM358" s="74" t="s">
        <v>29</v>
      </c>
      <c r="AN358" s="79"/>
      <c r="AO358" s="79">
        <v>210727</v>
      </c>
      <c r="AP358" s="79">
        <v>60000</v>
      </c>
      <c r="AQ358" s="79">
        <v>61701</v>
      </c>
      <c r="AR358" s="131">
        <v>102.83499999999999</v>
      </c>
      <c r="AS358" s="80"/>
      <c r="AT358" s="115">
        <v>61701</v>
      </c>
      <c r="AU358" s="115">
        <v>102.83499999999999</v>
      </c>
      <c r="AV358" s="117" t="s">
        <v>2351</v>
      </c>
      <c r="AW358" s="115">
        <f>Tabla1[[#This Row],[TotalEjecuciónaDic20232]]-Tabla1[[#This Row],[TotalEjecuciónaDic2023]]</f>
        <v>0</v>
      </c>
      <c r="AX358" s="118"/>
      <c r="AY358" s="118" t="s">
        <v>2352</v>
      </c>
      <c r="AZ358" s="118">
        <f>LEN(Tabla1[[#This Row],[Observaciones ajustadas]])</f>
        <v>105</v>
      </c>
      <c r="BA358" s="118">
        <f>LEN(Tabla1[[#This Row],[Observaciones ajustadas]])</f>
        <v>105</v>
      </c>
      <c r="BB358" s="118" t="s">
        <v>1951</v>
      </c>
    </row>
    <row r="359" spans="1:54" ht="48.6" customHeight="1" x14ac:dyDescent="0.2">
      <c r="A359" s="166" t="str">
        <f>Tabla1[[#This Row],[CEGE]]&amp;Tabla1[[#This Row],[CentroGestor]]&amp;"-"&amp;Tabla1[[#This Row],[CodProducto]]&amp;"-"&amp;Tabla1[[#This Row],[CodIndicadordeProducto2]]</f>
        <v>0211-010211-06-5</v>
      </c>
      <c r="B359" s="166" t="str">
        <f>D359&amp;Tabla1[[#This Row],[CodIndicadordeProducto2]]</f>
        <v>PM021101065</v>
      </c>
      <c r="C359" s="166" t="e">
        <f>VLOOKUP(B359,[1]Hoja1!$A$1:$A$507,1,0)</f>
        <v>#N/A</v>
      </c>
      <c r="D359" s="166" t="s">
        <v>2350</v>
      </c>
      <c r="E359" s="166" t="str">
        <f>Tabla1[[#This Row],[CEGE]]&amp;Tabla1[[#This Row],[CodProducto]]</f>
        <v>0211-0106</v>
      </c>
      <c r="F359" s="166" t="str">
        <f>Tabla1[[#This Row],[CEGE]]&amp;Tabla1[[#This Row],[CodProducto]]&amp;Tabla1[[#This Row],[Naturaleza]]&amp;Tabla1[[#This Row],[Periodicidad]]&amp;Tabla1[[#This Row],[UnidaddeMedida]]&amp;Tabla1[[#This Row],[LíneaBase]]&amp;Tabla1[[#This Row],[MetaPlan]]&amp;Tabla1[[#This Row],[MetaAnual]]</f>
        <v>0211-0106AcumuladoMensualVAL514849191007</v>
      </c>
      <c r="G359" s="73" t="s">
        <v>1404</v>
      </c>
      <c r="H359" s="74" t="s">
        <v>1609</v>
      </c>
      <c r="I359" s="74" t="s">
        <v>947</v>
      </c>
      <c r="J359" s="74" t="s">
        <v>948</v>
      </c>
      <c r="K359" s="74" t="s">
        <v>159</v>
      </c>
      <c r="L359" s="74" t="s">
        <v>958</v>
      </c>
      <c r="M359" s="75">
        <v>0</v>
      </c>
      <c r="N359" s="75">
        <v>0</v>
      </c>
      <c r="O359" s="75">
        <v>0</v>
      </c>
      <c r="P359" s="75">
        <v>0</v>
      </c>
      <c r="Q359" s="75">
        <v>0</v>
      </c>
      <c r="R359" s="76" t="s">
        <v>69</v>
      </c>
      <c r="S359" s="76" t="s">
        <v>69</v>
      </c>
      <c r="T359" s="76" t="s">
        <v>69</v>
      </c>
      <c r="U359" s="76" t="s">
        <v>69</v>
      </c>
      <c r="V359" s="76" t="s">
        <v>69</v>
      </c>
      <c r="W359" s="76" t="s">
        <v>69</v>
      </c>
      <c r="X359" s="76" t="s">
        <v>69</v>
      </c>
      <c r="Y359" s="76" t="s">
        <v>69</v>
      </c>
      <c r="Z359" s="76" t="s">
        <v>69</v>
      </c>
      <c r="AA359" s="105" t="str">
        <f>IF(Tabla1[[#This Row],[Compromisos
Diciembre2023Rev19Feb]]="","",Tabla1[[#This Row],[Compromisos
Diciembre2023Rev19Feb]]-Tabla1[[#This Row],[Compromisos
Diciembre2023]])</f>
        <v/>
      </c>
      <c r="AB359" s="105" t="str">
        <f>IF(Tabla1[[#This Row],[Giros
Diciembre2023Rev19Feb]]="","",Tabla1[[#This Row],[Giros
Diciembre2023]]-Tabla1[[#This Row],[Giros
Diciembre2023Rev19Feb]])</f>
        <v/>
      </c>
      <c r="AC359" s="74" t="s">
        <v>69</v>
      </c>
      <c r="AD359" s="74" t="s">
        <v>69</v>
      </c>
      <c r="AE359" s="74" t="s">
        <v>69</v>
      </c>
      <c r="AF359" s="74" t="s">
        <v>69</v>
      </c>
      <c r="AG359" s="74" t="s">
        <v>69</v>
      </c>
      <c r="AH359" s="74" t="s">
        <v>69</v>
      </c>
      <c r="AI359" s="78" t="s">
        <v>1369</v>
      </c>
      <c r="AJ359" s="74" t="s">
        <v>961</v>
      </c>
      <c r="AK359" s="74" t="s">
        <v>27</v>
      </c>
      <c r="AL359" s="74" t="s">
        <v>28</v>
      </c>
      <c r="AM359" s="74" t="s">
        <v>29</v>
      </c>
      <c r="AN359" s="79"/>
      <c r="AO359" s="79">
        <v>514849</v>
      </c>
      <c r="AP359" s="79">
        <v>191007</v>
      </c>
      <c r="AQ359" s="79">
        <v>200295</v>
      </c>
      <c r="AR359" s="131">
        <v>104.862649012863</v>
      </c>
      <c r="AS359" s="80"/>
      <c r="AT359" s="115">
        <v>200295</v>
      </c>
      <c r="AU359" s="115">
        <v>104.862649012863</v>
      </c>
      <c r="AV359" s="117" t="s">
        <v>2353</v>
      </c>
      <c r="AW359" s="115">
        <f>Tabla1[[#This Row],[TotalEjecuciónaDic20232]]-Tabla1[[#This Row],[TotalEjecuciónaDic2023]]</f>
        <v>0</v>
      </c>
      <c r="AX359" s="118"/>
      <c r="AY359" s="118" t="s">
        <v>2354</v>
      </c>
      <c r="AZ359" s="118">
        <f>LEN(Tabla1[[#This Row],[Observaciones ajustadas]])</f>
        <v>87</v>
      </c>
      <c r="BA359" s="118">
        <f>LEN(Tabla1[[#This Row],[Observaciones ajustadas]])</f>
        <v>87</v>
      </c>
      <c r="BB359" s="118" t="s">
        <v>1951</v>
      </c>
    </row>
    <row r="360" spans="1:54" ht="48.6" customHeight="1" x14ac:dyDescent="0.2">
      <c r="A360" s="166" t="str">
        <f>Tabla1[[#This Row],[CEGE]]&amp;Tabla1[[#This Row],[CentroGestor]]&amp;"-"&amp;Tabla1[[#This Row],[CodProducto]]&amp;"-"&amp;Tabla1[[#This Row],[CodIndicadordeProducto2]]</f>
        <v>0211-010211-07-6</v>
      </c>
      <c r="B360" s="166" t="str">
        <f>D360&amp;Tabla1[[#This Row],[CodIndicadordeProducto2]]</f>
        <v>PM021101076</v>
      </c>
      <c r="C360" s="166" t="e">
        <f>VLOOKUP(B360,[1]Hoja1!$A$1:$A$507,1,0)</f>
        <v>#N/A</v>
      </c>
      <c r="D360" s="166" t="s">
        <v>2355</v>
      </c>
      <c r="E360" s="166" t="str">
        <f>Tabla1[[#This Row],[CEGE]]&amp;Tabla1[[#This Row],[CodProducto]]</f>
        <v>0211-0107</v>
      </c>
      <c r="F360" s="166" t="str">
        <f>Tabla1[[#This Row],[CEGE]]&amp;Tabla1[[#This Row],[CodProducto]]&amp;Tabla1[[#This Row],[Naturaleza]]&amp;Tabla1[[#This Row],[Periodicidad]]&amp;Tabla1[[#This Row],[UnidaddeMedida]]&amp;Tabla1[[#This Row],[LíneaBase]]&amp;Tabla1[[#This Row],[MetaPlan]]&amp;Tabla1[[#This Row],[MetaAnual]]</f>
        <v>0211-0107StockMensualVAL200020002000</v>
      </c>
      <c r="G360" s="73" t="s">
        <v>1404</v>
      </c>
      <c r="H360" s="74" t="s">
        <v>1609</v>
      </c>
      <c r="I360" s="74" t="s">
        <v>947</v>
      </c>
      <c r="J360" s="74" t="s">
        <v>948</v>
      </c>
      <c r="K360" s="74" t="s">
        <v>23</v>
      </c>
      <c r="L360" s="74" t="s">
        <v>955</v>
      </c>
      <c r="M360" s="75">
        <v>113709.454</v>
      </c>
      <c r="N360" s="75">
        <v>118097.040133</v>
      </c>
      <c r="O360" s="75">
        <v>118097.040133</v>
      </c>
      <c r="P360" s="75">
        <v>102178.697655</v>
      </c>
      <c r="Q360" s="75">
        <v>53002.618422</v>
      </c>
      <c r="R360" s="76">
        <v>113709454000</v>
      </c>
      <c r="S360" s="76">
        <v>115689402338</v>
      </c>
      <c r="T360" s="76">
        <v>1442961104</v>
      </c>
      <c r="U360" s="76">
        <v>114246441234</v>
      </c>
      <c r="V360" s="76">
        <v>96515998552</v>
      </c>
      <c r="W360" s="105">
        <v>115689402338</v>
      </c>
      <c r="X360" s="105">
        <v>115689402338</v>
      </c>
      <c r="Y360" s="105">
        <v>114246441234</v>
      </c>
      <c r="Z360" s="105">
        <v>96515998552</v>
      </c>
      <c r="AA360" s="105">
        <f>IF(Tabla1[[#This Row],[Compromisos
Diciembre2023Rev19Feb]]="","",Tabla1[[#This Row],[Compromisos
Diciembre2023Rev19Feb]]-Tabla1[[#This Row],[Compromisos
Diciembre2023]])</f>
        <v>0</v>
      </c>
      <c r="AB360" s="105">
        <f>IF(Tabla1[[#This Row],[Giros
Diciembre2023Rev19Feb]]="","",Tabla1[[#This Row],[Giros
Diciembre2023]]-Tabla1[[#This Row],[Giros
Diciembre2023Rev19Feb]])</f>
        <v>0</v>
      </c>
      <c r="AC360" s="74" t="s">
        <v>1460</v>
      </c>
      <c r="AD360" s="74" t="s">
        <v>1460</v>
      </c>
      <c r="AE360" s="74" t="s">
        <v>1460</v>
      </c>
      <c r="AF360" s="74" t="s">
        <v>1460</v>
      </c>
      <c r="AG360" s="74" t="s">
        <v>1446</v>
      </c>
      <c r="AH360" s="74" t="s">
        <v>1460</v>
      </c>
      <c r="AI360" s="78" t="s">
        <v>1501</v>
      </c>
      <c r="AJ360" s="74" t="s">
        <v>956</v>
      </c>
      <c r="AK360" s="74" t="s">
        <v>184</v>
      </c>
      <c r="AL360" s="74" t="s">
        <v>28</v>
      </c>
      <c r="AM360" s="74" t="s">
        <v>29</v>
      </c>
      <c r="AN360" s="79">
        <v>2000</v>
      </c>
      <c r="AO360" s="79">
        <v>2000</v>
      </c>
      <c r="AP360" s="79">
        <v>2000</v>
      </c>
      <c r="AQ360" s="115">
        <v>2497</v>
      </c>
      <c r="AR360" s="115">
        <v>124.85</v>
      </c>
      <c r="AS360" s="80"/>
      <c r="AT360" s="115">
        <v>2497</v>
      </c>
      <c r="AU360" s="115">
        <v>124.85</v>
      </c>
      <c r="AV360" s="117" t="s">
        <v>2356</v>
      </c>
      <c r="AW360" s="115">
        <f>Tabla1[[#This Row],[TotalEjecuciónaDic20232]]-Tabla1[[#This Row],[TotalEjecuciónaDic2023]]</f>
        <v>0</v>
      </c>
      <c r="AX360" s="118"/>
      <c r="AY360" s="118"/>
      <c r="AZ360" s="118">
        <f>LEN(Tabla1[[#This Row],[Observaciones ajustadas]])</f>
        <v>0</v>
      </c>
      <c r="BA360" s="118">
        <f>LEN(Tabla1[[#This Row],[Observaciones ajustadas]])</f>
        <v>0</v>
      </c>
      <c r="BB360" s="118"/>
    </row>
    <row r="361" spans="1:54" ht="48.6" customHeight="1" x14ac:dyDescent="0.2">
      <c r="A361" s="166" t="str">
        <f>Tabla1[[#This Row],[CEGE]]&amp;Tabla1[[#This Row],[CentroGestor]]&amp;"-"&amp;Tabla1[[#This Row],[CodProducto]]&amp;"-"&amp;Tabla1[[#This Row],[CodIndicadordeProducto2]]</f>
        <v>0211-010211-07-7</v>
      </c>
      <c r="B361" s="166" t="str">
        <f>D361&amp;Tabla1[[#This Row],[CodIndicadordeProducto2]]</f>
        <v>PM021101077</v>
      </c>
      <c r="C361" s="166" t="e">
        <f>VLOOKUP(B361,[1]Hoja1!$A$1:$A$507,1,0)</f>
        <v>#N/A</v>
      </c>
      <c r="D361" s="166" t="s">
        <v>2355</v>
      </c>
      <c r="E361" s="166" t="str">
        <f>Tabla1[[#This Row],[CEGE]]&amp;Tabla1[[#This Row],[CodProducto]]</f>
        <v>0211-0107</v>
      </c>
      <c r="F361" s="166" t="str">
        <f>Tabla1[[#This Row],[CEGE]]&amp;Tabla1[[#This Row],[CodProducto]]&amp;Tabla1[[#This Row],[Naturaleza]]&amp;Tabla1[[#This Row],[Periodicidad]]&amp;Tabla1[[#This Row],[UnidaddeMedida]]&amp;Tabla1[[#This Row],[LíneaBase]]&amp;Tabla1[[#This Row],[MetaPlan]]&amp;Tabla1[[#This Row],[MetaAnual]]</f>
        <v>0211-0107AcumuladoMensualVAL300006776</v>
      </c>
      <c r="G361" s="73" t="s">
        <v>1404</v>
      </c>
      <c r="H361" s="74" t="s">
        <v>1609</v>
      </c>
      <c r="I361" s="74" t="s">
        <v>947</v>
      </c>
      <c r="J361" s="74" t="s">
        <v>948</v>
      </c>
      <c r="K361" s="74" t="s">
        <v>23</v>
      </c>
      <c r="L361" s="74" t="s">
        <v>955</v>
      </c>
      <c r="M361" s="75">
        <v>0</v>
      </c>
      <c r="N361" s="75">
        <v>0</v>
      </c>
      <c r="O361" s="75">
        <v>0</v>
      </c>
      <c r="P361" s="75">
        <v>0</v>
      </c>
      <c r="Q361" s="75">
        <v>0</v>
      </c>
      <c r="R361" s="76" t="s">
        <v>69</v>
      </c>
      <c r="S361" s="76" t="s">
        <v>69</v>
      </c>
      <c r="T361" s="76" t="s">
        <v>69</v>
      </c>
      <c r="U361" s="76" t="s">
        <v>69</v>
      </c>
      <c r="V361" s="76" t="s">
        <v>69</v>
      </c>
      <c r="W361" s="76" t="s">
        <v>69</v>
      </c>
      <c r="X361" s="76" t="s">
        <v>69</v>
      </c>
      <c r="Y361" s="76" t="s">
        <v>69</v>
      </c>
      <c r="Z361" s="76" t="s">
        <v>69</v>
      </c>
      <c r="AA361" s="105" t="str">
        <f>IF(Tabla1[[#This Row],[Compromisos
Diciembre2023Rev19Feb]]="","",Tabla1[[#This Row],[Compromisos
Diciembre2023Rev19Feb]]-Tabla1[[#This Row],[Compromisos
Diciembre2023]])</f>
        <v/>
      </c>
      <c r="AB361" s="105" t="str">
        <f>IF(Tabla1[[#This Row],[Giros
Diciembre2023Rev19Feb]]="","",Tabla1[[#This Row],[Giros
Diciembre2023]]-Tabla1[[#This Row],[Giros
Diciembre2023Rev19Feb]])</f>
        <v/>
      </c>
      <c r="AC361" s="74" t="s">
        <v>69</v>
      </c>
      <c r="AD361" s="74" t="s">
        <v>69</v>
      </c>
      <c r="AE361" s="74" t="s">
        <v>69</v>
      </c>
      <c r="AF361" s="74" t="s">
        <v>69</v>
      </c>
      <c r="AG361" s="74" t="s">
        <v>69</v>
      </c>
      <c r="AH361" s="74" t="s">
        <v>69</v>
      </c>
      <c r="AI361" s="78" t="s">
        <v>1536</v>
      </c>
      <c r="AJ361" s="74" t="s">
        <v>963</v>
      </c>
      <c r="AK361" s="74" t="s">
        <v>27</v>
      </c>
      <c r="AL361" s="74" t="s">
        <v>28</v>
      </c>
      <c r="AM361" s="74" t="s">
        <v>29</v>
      </c>
      <c r="AN361" s="79"/>
      <c r="AO361" s="79">
        <v>30000</v>
      </c>
      <c r="AP361" s="79">
        <v>6776</v>
      </c>
      <c r="AQ361" s="79">
        <v>7801</v>
      </c>
      <c r="AR361" s="131">
        <v>115.126918536009</v>
      </c>
      <c r="AS361" s="80"/>
      <c r="AT361" s="79">
        <v>7801</v>
      </c>
      <c r="AU361" s="79">
        <v>115.126918536009</v>
      </c>
      <c r="AV361" s="117" t="s">
        <v>2357</v>
      </c>
      <c r="AW361" s="115">
        <f>Tabla1[[#This Row],[TotalEjecuciónaDic20232]]-Tabla1[[#This Row],[TotalEjecuciónaDic2023]]</f>
        <v>0</v>
      </c>
      <c r="AX361" s="118"/>
      <c r="AY361" s="118" t="s">
        <v>2358</v>
      </c>
      <c r="AZ361" s="118">
        <f>LEN(Tabla1[[#This Row],[Observaciones ajustadas]])</f>
        <v>108</v>
      </c>
      <c r="BA361" s="118">
        <f>LEN(Tabla1[[#This Row],[Observaciones ajustadas]])</f>
        <v>108</v>
      </c>
      <c r="BB361" s="118" t="s">
        <v>1951</v>
      </c>
    </row>
    <row r="362" spans="1:54" ht="48.6" customHeight="1" x14ac:dyDescent="0.2">
      <c r="A362" s="166" t="str">
        <f>Tabla1[[#This Row],[CEGE]]&amp;Tabla1[[#This Row],[CentroGestor]]&amp;"-"&amp;Tabla1[[#This Row],[CodProducto]]&amp;"-"&amp;Tabla1[[#This Row],[CodIndicadordeProducto2]]</f>
        <v>0211-010211-07-8</v>
      </c>
      <c r="B362" s="166" t="str">
        <f>D362&amp;Tabla1[[#This Row],[CodIndicadordeProducto2]]</f>
        <v>PM021101078</v>
      </c>
      <c r="C362" s="166" t="e">
        <f>VLOOKUP(B362,[1]Hoja1!$A$1:$A$507,1,0)</f>
        <v>#N/A</v>
      </c>
      <c r="D362" s="166" t="s">
        <v>2355</v>
      </c>
      <c r="E362" s="166" t="str">
        <f>Tabla1[[#This Row],[CEGE]]&amp;Tabla1[[#This Row],[CodProducto]]</f>
        <v>0211-0107</v>
      </c>
      <c r="F362" s="166" t="str">
        <f>Tabla1[[#This Row],[CEGE]]&amp;Tabla1[[#This Row],[CodProducto]]&amp;Tabla1[[#This Row],[Naturaleza]]&amp;Tabla1[[#This Row],[Periodicidad]]&amp;Tabla1[[#This Row],[UnidaddeMedida]]&amp;Tabla1[[#This Row],[LíneaBase]]&amp;Tabla1[[#This Row],[MetaPlan]]&amp;Tabla1[[#This Row],[MetaAnual]]</f>
        <v>0211-0107StockMensualVAL400004000040000</v>
      </c>
      <c r="G362" s="73" t="s">
        <v>1404</v>
      </c>
      <c r="H362" s="74" t="s">
        <v>1609</v>
      </c>
      <c r="I362" s="74" t="s">
        <v>947</v>
      </c>
      <c r="J362" s="74" t="s">
        <v>948</v>
      </c>
      <c r="K362" s="74" t="s">
        <v>23</v>
      </c>
      <c r="L362" s="74" t="s">
        <v>955</v>
      </c>
      <c r="M362" s="75">
        <v>0</v>
      </c>
      <c r="N362" s="75">
        <v>0</v>
      </c>
      <c r="O362" s="75">
        <v>0</v>
      </c>
      <c r="P362" s="75">
        <v>0</v>
      </c>
      <c r="Q362" s="75">
        <v>0</v>
      </c>
      <c r="R362" s="76" t="s">
        <v>69</v>
      </c>
      <c r="S362" s="76" t="s">
        <v>69</v>
      </c>
      <c r="T362" s="76" t="s">
        <v>69</v>
      </c>
      <c r="U362" s="76" t="s">
        <v>69</v>
      </c>
      <c r="V362" s="76" t="s">
        <v>69</v>
      </c>
      <c r="W362" s="76" t="s">
        <v>69</v>
      </c>
      <c r="X362" s="76" t="s">
        <v>69</v>
      </c>
      <c r="Y362" s="76" t="s">
        <v>69</v>
      </c>
      <c r="Z362" s="76" t="s">
        <v>69</v>
      </c>
      <c r="AA362" s="105" t="str">
        <f>IF(Tabla1[[#This Row],[Compromisos
Diciembre2023Rev19Feb]]="","",Tabla1[[#This Row],[Compromisos
Diciembre2023Rev19Feb]]-Tabla1[[#This Row],[Compromisos
Diciembre2023]])</f>
        <v/>
      </c>
      <c r="AB362" s="105" t="str">
        <f>IF(Tabla1[[#This Row],[Giros
Diciembre2023Rev19Feb]]="","",Tabla1[[#This Row],[Giros
Diciembre2023]]-Tabla1[[#This Row],[Giros
Diciembre2023Rev19Feb]])</f>
        <v/>
      </c>
      <c r="AC362" s="74" t="s">
        <v>69</v>
      </c>
      <c r="AD362" s="74" t="s">
        <v>69</v>
      </c>
      <c r="AE362" s="74" t="s">
        <v>69</v>
      </c>
      <c r="AF362" s="74" t="s">
        <v>69</v>
      </c>
      <c r="AG362" s="74" t="s">
        <v>69</v>
      </c>
      <c r="AH362" s="74" t="s">
        <v>69</v>
      </c>
      <c r="AI362" s="78" t="s">
        <v>1617</v>
      </c>
      <c r="AJ362" s="74" t="s">
        <v>965</v>
      </c>
      <c r="AK362" s="74" t="s">
        <v>184</v>
      </c>
      <c r="AL362" s="74" t="s">
        <v>28</v>
      </c>
      <c r="AM362" s="74" t="s">
        <v>29</v>
      </c>
      <c r="AN362" s="79">
        <v>40000</v>
      </c>
      <c r="AO362" s="79">
        <v>40000</v>
      </c>
      <c r="AP362" s="79">
        <v>40000</v>
      </c>
      <c r="AQ362" s="79">
        <v>40221</v>
      </c>
      <c r="AR362" s="131">
        <v>100.55249999999999</v>
      </c>
      <c r="AS362" s="80"/>
      <c r="AT362" s="115">
        <v>40221</v>
      </c>
      <c r="AU362" s="115">
        <v>100.55249999999999</v>
      </c>
      <c r="AV362" s="117" t="s">
        <v>2359</v>
      </c>
      <c r="AW362" s="115">
        <f>Tabla1[[#This Row],[TotalEjecuciónaDic20232]]-Tabla1[[#This Row],[TotalEjecuciónaDic2023]]</f>
        <v>0</v>
      </c>
      <c r="AX362" s="118"/>
      <c r="AY362" s="118"/>
      <c r="AZ362" s="118">
        <f>LEN(Tabla1[[#This Row],[Observaciones ajustadas]])</f>
        <v>0</v>
      </c>
      <c r="BA362" s="118">
        <f>LEN(Tabla1[[#This Row],[Observaciones ajustadas]])</f>
        <v>0</v>
      </c>
      <c r="BB362" s="118"/>
    </row>
    <row r="363" spans="1:54" ht="48.6" customHeight="1" x14ac:dyDescent="0.2">
      <c r="A363" s="166" t="str">
        <f>Tabla1[[#This Row],[CEGE]]&amp;Tabla1[[#This Row],[CentroGestor]]&amp;"-"&amp;Tabla1[[#This Row],[CodProducto]]&amp;"-"&amp;Tabla1[[#This Row],[CodIndicadordeProducto2]]</f>
        <v>0213-010213-01-1</v>
      </c>
      <c r="B363" s="166" t="str">
        <f>D363&amp;Tabla1[[#This Row],[CodIndicadordeProducto2]]</f>
        <v>PM021301011</v>
      </c>
      <c r="C363" s="166" t="e">
        <f>VLOOKUP(B363,[1]Hoja1!$A$1:$A$507,1,0)</f>
        <v>#N/A</v>
      </c>
      <c r="D363" s="166" t="s">
        <v>2360</v>
      </c>
      <c r="E363" s="166" t="str">
        <f>Tabla1[[#This Row],[CEGE]]&amp;Tabla1[[#This Row],[CodProducto]]</f>
        <v>0213-0101</v>
      </c>
      <c r="F363" s="166" t="str">
        <f>Tabla1[[#This Row],[CEGE]]&amp;Tabla1[[#This Row],[CodProducto]]&amp;Tabla1[[#This Row],[Naturaleza]]&amp;Tabla1[[#This Row],[Periodicidad]]&amp;Tabla1[[#This Row],[UnidaddeMedida]]&amp;Tabla1[[#This Row],[LíneaBase]]&amp;Tabla1[[#This Row],[MetaPlan]]&amp;Tabla1[[#This Row],[MetaAnual]]</f>
        <v>0213-0101AcumuladoTrimestralVAL298768002240</v>
      </c>
      <c r="G363" s="73" t="s">
        <v>1405</v>
      </c>
      <c r="H363" s="74" t="s">
        <v>1609</v>
      </c>
      <c r="I363" s="74" t="s">
        <v>968</v>
      </c>
      <c r="J363" s="74" t="s">
        <v>969</v>
      </c>
      <c r="K363" s="74" t="s">
        <v>181</v>
      </c>
      <c r="L363" s="74" t="s">
        <v>989</v>
      </c>
      <c r="M363" s="75">
        <v>402</v>
      </c>
      <c r="N363" s="75">
        <v>402</v>
      </c>
      <c r="O363" s="75">
        <v>402</v>
      </c>
      <c r="P363" s="75">
        <v>394.59100100000001</v>
      </c>
      <c r="Q363" s="75">
        <v>259.808695</v>
      </c>
      <c r="R363" s="76">
        <v>13964788000</v>
      </c>
      <c r="S363" s="76">
        <v>13964788000</v>
      </c>
      <c r="T363" s="76">
        <v>216916013</v>
      </c>
      <c r="U363" s="76">
        <v>13747871987</v>
      </c>
      <c r="V363" s="76">
        <v>13331330342</v>
      </c>
      <c r="W363" s="105">
        <v>402000000</v>
      </c>
      <c r="X363" s="105">
        <v>402000000</v>
      </c>
      <c r="Y363" s="105">
        <v>401827973</v>
      </c>
      <c r="Z363" s="105">
        <v>397423183</v>
      </c>
      <c r="AA363" s="105">
        <f>IF(Tabla1[[#This Row],[Compromisos
Diciembre2023Rev19Feb]]="","",Tabla1[[#This Row],[Compromisos
Diciembre2023Rev19Feb]]-Tabla1[[#This Row],[Compromisos
Diciembre2023]])</f>
        <v>-13346044014</v>
      </c>
      <c r="AB363" s="105">
        <f>IF(Tabla1[[#This Row],[Giros
Diciembre2023Rev19Feb]]="","",Tabla1[[#This Row],[Giros
Diciembre2023]]-Tabla1[[#This Row],[Giros
Diciembre2023Rev19Feb]])</f>
        <v>12933907159</v>
      </c>
      <c r="AC363" s="74" t="s">
        <v>1460</v>
      </c>
      <c r="AD363" s="74" t="s">
        <v>1460</v>
      </c>
      <c r="AE363" s="74" t="s">
        <v>1446</v>
      </c>
      <c r="AF363" s="74" t="s">
        <v>1446</v>
      </c>
      <c r="AG363" s="74" t="s">
        <v>1446</v>
      </c>
      <c r="AH363" s="74" t="s">
        <v>1446</v>
      </c>
      <c r="AI363" s="78" t="s">
        <v>1526</v>
      </c>
      <c r="AJ363" s="74" t="s">
        <v>390</v>
      </c>
      <c r="AK363" s="74" t="s">
        <v>27</v>
      </c>
      <c r="AL363" s="74" t="s">
        <v>157</v>
      </c>
      <c r="AM363" s="74" t="s">
        <v>29</v>
      </c>
      <c r="AN363" s="79">
        <v>2987</v>
      </c>
      <c r="AO363" s="79">
        <v>6800</v>
      </c>
      <c r="AP363" s="79">
        <v>2240</v>
      </c>
      <c r="AQ363" s="79">
        <v>2160</v>
      </c>
      <c r="AR363" s="131">
        <v>96.428571428571402</v>
      </c>
      <c r="AS363" s="80"/>
      <c r="AT363" s="115">
        <v>2160</v>
      </c>
      <c r="AU363" s="115">
        <v>96.428571428571402</v>
      </c>
      <c r="AV363" s="117" t="s">
        <v>2361</v>
      </c>
      <c r="AW363" s="115">
        <f>Tabla1[[#This Row],[TotalEjecuciónaDic20232]]-Tabla1[[#This Row],[TotalEjecuciónaDic2023]]</f>
        <v>0</v>
      </c>
      <c r="AX363" s="118"/>
      <c r="AY363" s="118"/>
      <c r="AZ363" s="118">
        <f>LEN(Tabla1[[#This Row],[Observaciones ajustadas]])</f>
        <v>0</v>
      </c>
      <c r="BA363" s="118">
        <f>LEN(Tabla1[[#This Row],[Observaciones ajustadas]])</f>
        <v>0</v>
      </c>
      <c r="BB363" s="118"/>
    </row>
    <row r="364" spans="1:54" ht="48.6" customHeight="1" x14ac:dyDescent="0.2">
      <c r="A364" s="166" t="str">
        <f>Tabla1[[#This Row],[CEGE]]&amp;Tabla1[[#This Row],[CentroGestor]]&amp;"-"&amp;Tabla1[[#This Row],[CodProducto]]&amp;"-"&amp;Tabla1[[#This Row],[CodIndicadordeProducto2]]</f>
        <v>0213-010213-01-2</v>
      </c>
      <c r="B364" s="166" t="str">
        <f>D364&amp;Tabla1[[#This Row],[CodIndicadordeProducto2]]</f>
        <v>PM021301012</v>
      </c>
      <c r="C364" s="166" t="e">
        <f>VLOOKUP(B364,[1]Hoja1!$A$1:$A$507,1,0)</f>
        <v>#N/A</v>
      </c>
      <c r="D364" s="166" t="s">
        <v>2360</v>
      </c>
      <c r="E364" s="166" t="str">
        <f>Tabla1[[#This Row],[CEGE]]&amp;Tabla1[[#This Row],[CodProducto]]</f>
        <v>0213-0101</v>
      </c>
      <c r="F364" s="166" t="str">
        <f>Tabla1[[#This Row],[CEGE]]&amp;Tabla1[[#This Row],[CodProducto]]&amp;Tabla1[[#This Row],[Naturaleza]]&amp;Tabla1[[#This Row],[Periodicidad]]&amp;Tabla1[[#This Row],[UnidaddeMedida]]&amp;Tabla1[[#This Row],[LíneaBase]]&amp;Tabla1[[#This Row],[MetaPlan]]&amp;Tabla1[[#This Row],[MetaAnual]]</f>
        <v>0213-0101AcumuladoTrimestralVAL1620050</v>
      </c>
      <c r="G364" s="73" t="s">
        <v>1405</v>
      </c>
      <c r="H364" s="74" t="s">
        <v>1609</v>
      </c>
      <c r="I364" s="74" t="s">
        <v>968</v>
      </c>
      <c r="J364" s="74" t="s">
        <v>969</v>
      </c>
      <c r="K364" s="74" t="s">
        <v>181</v>
      </c>
      <c r="L364" s="74" t="s">
        <v>989</v>
      </c>
      <c r="M364" s="75">
        <v>0</v>
      </c>
      <c r="N364" s="75">
        <v>0</v>
      </c>
      <c r="O364" s="75">
        <v>0</v>
      </c>
      <c r="P364" s="75">
        <v>0</v>
      </c>
      <c r="Q364" s="75">
        <v>0</v>
      </c>
      <c r="R364" s="76" t="s">
        <v>69</v>
      </c>
      <c r="S364" s="76" t="s">
        <v>69</v>
      </c>
      <c r="T364" s="76" t="s">
        <v>69</v>
      </c>
      <c r="U364" s="76" t="s">
        <v>69</v>
      </c>
      <c r="V364" s="76" t="s">
        <v>69</v>
      </c>
      <c r="W364" s="76" t="s">
        <v>69</v>
      </c>
      <c r="X364" s="76" t="s">
        <v>69</v>
      </c>
      <c r="Y364" s="76" t="s">
        <v>69</v>
      </c>
      <c r="Z364" s="76" t="s">
        <v>69</v>
      </c>
      <c r="AA364" s="105" t="str">
        <f>IF(Tabla1[[#This Row],[Compromisos
Diciembre2023Rev19Feb]]="","",Tabla1[[#This Row],[Compromisos
Diciembre2023Rev19Feb]]-Tabla1[[#This Row],[Compromisos
Diciembre2023]])</f>
        <v/>
      </c>
      <c r="AB364" s="105" t="str">
        <f>IF(Tabla1[[#This Row],[Giros
Diciembre2023Rev19Feb]]="","",Tabla1[[#This Row],[Giros
Diciembre2023]]-Tabla1[[#This Row],[Giros
Diciembre2023Rev19Feb]])</f>
        <v/>
      </c>
      <c r="AC364" s="74" t="s">
        <v>69</v>
      </c>
      <c r="AD364" s="74" t="s">
        <v>69</v>
      </c>
      <c r="AE364" s="74" t="s">
        <v>69</v>
      </c>
      <c r="AF364" s="74" t="s">
        <v>69</v>
      </c>
      <c r="AG364" s="74" t="s">
        <v>69</v>
      </c>
      <c r="AH364" s="74" t="s">
        <v>69</v>
      </c>
      <c r="AI364" s="78" t="s">
        <v>1528</v>
      </c>
      <c r="AJ364" s="74" t="s">
        <v>393</v>
      </c>
      <c r="AK364" s="74" t="s">
        <v>27</v>
      </c>
      <c r="AL364" s="74" t="s">
        <v>157</v>
      </c>
      <c r="AM364" s="74" t="s">
        <v>29</v>
      </c>
      <c r="AN364" s="79">
        <v>16</v>
      </c>
      <c r="AO364" s="79">
        <v>200</v>
      </c>
      <c r="AP364" s="79">
        <v>50</v>
      </c>
      <c r="AQ364" s="79">
        <v>136</v>
      </c>
      <c r="AR364" s="131">
        <v>272</v>
      </c>
      <c r="AS364" s="80"/>
      <c r="AT364" s="115">
        <v>136</v>
      </c>
      <c r="AU364" s="115">
        <v>272</v>
      </c>
      <c r="AV364" s="117" t="s">
        <v>2362</v>
      </c>
      <c r="AW364" s="115">
        <f>Tabla1[[#This Row],[TotalEjecuciónaDic20232]]-Tabla1[[#This Row],[TotalEjecuciónaDic2023]]</f>
        <v>0</v>
      </c>
      <c r="AX364" s="118"/>
      <c r="AY364" s="118"/>
      <c r="AZ364" s="118">
        <f>LEN(Tabla1[[#This Row],[Observaciones ajustadas]])</f>
        <v>0</v>
      </c>
      <c r="BA364" s="118">
        <f>LEN(Tabla1[[#This Row],[Observaciones ajustadas]])</f>
        <v>0</v>
      </c>
      <c r="BB364" s="118"/>
    </row>
    <row r="365" spans="1:54" ht="48.6" customHeight="1" x14ac:dyDescent="0.2">
      <c r="A365" s="166" t="str">
        <f>Tabla1[[#This Row],[CEGE]]&amp;Tabla1[[#This Row],[CentroGestor]]&amp;"-"&amp;Tabla1[[#This Row],[CodProducto]]&amp;"-"&amp;Tabla1[[#This Row],[CodIndicadordeProducto2]]</f>
        <v>0213-010213-02-3</v>
      </c>
      <c r="B365" s="166" t="str">
        <f>D365&amp;Tabla1[[#This Row],[CodIndicadordeProducto2]]</f>
        <v>PM021301023</v>
      </c>
      <c r="C365" s="166" t="e">
        <f>VLOOKUP(B365,[1]Hoja1!$A$1:$A$507,1,0)</f>
        <v>#N/A</v>
      </c>
      <c r="D365" s="166" t="s">
        <v>2363</v>
      </c>
      <c r="E365" s="166" t="str">
        <f>Tabla1[[#This Row],[CEGE]]&amp;Tabla1[[#This Row],[CodProducto]]</f>
        <v>0213-0102</v>
      </c>
      <c r="F365" s="166" t="str">
        <f>Tabla1[[#This Row],[CEGE]]&amp;Tabla1[[#This Row],[CodProducto]]&amp;Tabla1[[#This Row],[Naturaleza]]&amp;Tabla1[[#This Row],[Periodicidad]]&amp;Tabla1[[#This Row],[UnidaddeMedida]]&amp;Tabla1[[#This Row],[LíneaBase]]&amp;Tabla1[[#This Row],[MetaPlan]]&amp;Tabla1[[#This Row],[MetaAnual]]</f>
        <v>0213-0102AcumuladoTrimestralVAL01100243</v>
      </c>
      <c r="G365" s="73" t="s">
        <v>1405</v>
      </c>
      <c r="H365" s="74" t="s">
        <v>1609</v>
      </c>
      <c r="I365" s="74" t="s">
        <v>968</v>
      </c>
      <c r="J365" s="74" t="s">
        <v>969</v>
      </c>
      <c r="K365" s="74" t="s">
        <v>186</v>
      </c>
      <c r="L365" s="74" t="s">
        <v>970</v>
      </c>
      <c r="M365" s="75">
        <v>4891.2950000000001</v>
      </c>
      <c r="N365" s="75">
        <v>8972.7475599999998</v>
      </c>
      <c r="O365" s="75">
        <v>8972.7475599999998</v>
      </c>
      <c r="P365" s="75">
        <v>4818.3059599999997</v>
      </c>
      <c r="Q365" s="75">
        <v>2869.0719100000001</v>
      </c>
      <c r="R365" s="76">
        <v>4891295000</v>
      </c>
      <c r="S365" s="76">
        <v>8715621202</v>
      </c>
      <c r="T365" s="76">
        <v>191660551</v>
      </c>
      <c r="U365" s="76">
        <v>8523960651</v>
      </c>
      <c r="V365" s="76">
        <v>4722542915</v>
      </c>
      <c r="W365" s="105">
        <v>8715621202</v>
      </c>
      <c r="X365" s="105">
        <v>8715621202</v>
      </c>
      <c r="Y365" s="105">
        <v>8523960651</v>
      </c>
      <c r="Z365" s="105">
        <v>4722542915</v>
      </c>
      <c r="AA365" s="105">
        <f>IF(Tabla1[[#This Row],[Compromisos
Diciembre2023Rev19Feb]]="","",Tabla1[[#This Row],[Compromisos
Diciembre2023Rev19Feb]]-Tabla1[[#This Row],[Compromisos
Diciembre2023]])</f>
        <v>0</v>
      </c>
      <c r="AB365" s="105">
        <f>IF(Tabla1[[#This Row],[Giros
Diciembre2023Rev19Feb]]="","",Tabla1[[#This Row],[Giros
Diciembre2023]]-Tabla1[[#This Row],[Giros
Diciembre2023Rev19Feb]])</f>
        <v>0</v>
      </c>
      <c r="AC365" s="74" t="s">
        <v>1460</v>
      </c>
      <c r="AD365" s="74" t="s">
        <v>1446</v>
      </c>
      <c r="AE365" s="74" t="s">
        <v>1446</v>
      </c>
      <c r="AF365" s="74" t="s">
        <v>1446</v>
      </c>
      <c r="AG365" s="74" t="s">
        <v>1460</v>
      </c>
      <c r="AH365" s="74" t="s">
        <v>1446</v>
      </c>
      <c r="AI365" s="78" t="s">
        <v>1531</v>
      </c>
      <c r="AJ365" s="74" t="s">
        <v>971</v>
      </c>
      <c r="AK365" s="74" t="s">
        <v>27</v>
      </c>
      <c r="AL365" s="74" t="s">
        <v>157</v>
      </c>
      <c r="AM365" s="74" t="s">
        <v>29</v>
      </c>
      <c r="AN365" s="79">
        <v>0</v>
      </c>
      <c r="AO365" s="79">
        <v>1100</v>
      </c>
      <c r="AP365" s="79">
        <v>243</v>
      </c>
      <c r="AQ365" s="79">
        <v>245</v>
      </c>
      <c r="AR365" s="131">
        <v>100.82304526749</v>
      </c>
      <c r="AS365" s="80"/>
      <c r="AT365" s="115">
        <v>245</v>
      </c>
      <c r="AU365" s="115">
        <v>100.82304526749</v>
      </c>
      <c r="AV365" s="117" t="s">
        <v>2364</v>
      </c>
      <c r="AW365" s="115">
        <f>Tabla1[[#This Row],[TotalEjecuciónaDic20232]]-Tabla1[[#This Row],[TotalEjecuciónaDic2023]]</f>
        <v>0</v>
      </c>
      <c r="AX365" s="118"/>
      <c r="AY365" s="118"/>
      <c r="AZ365" s="118">
        <f>LEN(Tabla1[[#This Row],[Observaciones ajustadas]])</f>
        <v>0</v>
      </c>
      <c r="BA365" s="118">
        <f>LEN(Tabla1[[#This Row],[Observaciones ajustadas]])</f>
        <v>0</v>
      </c>
      <c r="BB365" s="118"/>
    </row>
    <row r="366" spans="1:54" ht="48.6" customHeight="1" x14ac:dyDescent="0.2">
      <c r="A366" s="166" t="str">
        <f>Tabla1[[#This Row],[CEGE]]&amp;Tabla1[[#This Row],[CentroGestor]]&amp;"-"&amp;Tabla1[[#This Row],[CodProducto]]&amp;"-"&amp;Tabla1[[#This Row],[CodIndicadordeProducto2]]</f>
        <v>0213-010213-02-4</v>
      </c>
      <c r="B366" s="166" t="str">
        <f>D366&amp;Tabla1[[#This Row],[CodIndicadordeProducto2]]</f>
        <v>PM021301024</v>
      </c>
      <c r="C366" s="166" t="e">
        <f>VLOOKUP(B366,[1]Hoja1!$A$1:$A$507,1,0)</f>
        <v>#N/A</v>
      </c>
      <c r="D366" s="166" t="s">
        <v>2363</v>
      </c>
      <c r="E366" s="166" t="str">
        <f>Tabla1[[#This Row],[CEGE]]&amp;Tabla1[[#This Row],[CodProducto]]</f>
        <v>0213-0102</v>
      </c>
      <c r="F366" s="166" t="str">
        <f>Tabla1[[#This Row],[CEGE]]&amp;Tabla1[[#This Row],[CodProducto]]&amp;Tabla1[[#This Row],[Naturaleza]]&amp;Tabla1[[#This Row],[Periodicidad]]&amp;Tabla1[[#This Row],[UnidaddeMedida]]&amp;Tabla1[[#This Row],[LíneaBase]]&amp;Tabla1[[#This Row],[MetaPlan]]&amp;Tabla1[[#This Row],[MetaAnual]]</f>
        <v>0213-0102StockTrimestral%100100100</v>
      </c>
      <c r="G366" s="73" t="s">
        <v>1405</v>
      </c>
      <c r="H366" s="74" t="s">
        <v>1609</v>
      </c>
      <c r="I366" s="74" t="s">
        <v>968</v>
      </c>
      <c r="J366" s="74" t="s">
        <v>969</v>
      </c>
      <c r="K366" s="74" t="s">
        <v>186</v>
      </c>
      <c r="L366" s="74" t="s">
        <v>970</v>
      </c>
      <c r="M366" s="75">
        <v>0</v>
      </c>
      <c r="N366" s="75">
        <v>0</v>
      </c>
      <c r="O366" s="75">
        <v>0</v>
      </c>
      <c r="P366" s="75">
        <v>0</v>
      </c>
      <c r="Q366" s="75">
        <v>0</v>
      </c>
      <c r="R366" s="76" t="s">
        <v>69</v>
      </c>
      <c r="S366" s="76" t="s">
        <v>69</v>
      </c>
      <c r="T366" s="76" t="s">
        <v>69</v>
      </c>
      <c r="U366" s="76" t="s">
        <v>69</v>
      </c>
      <c r="V366" s="76" t="s">
        <v>69</v>
      </c>
      <c r="W366" s="76" t="s">
        <v>69</v>
      </c>
      <c r="X366" s="76" t="s">
        <v>69</v>
      </c>
      <c r="Y366" s="76" t="s">
        <v>69</v>
      </c>
      <c r="Z366" s="76" t="s">
        <v>69</v>
      </c>
      <c r="AA366" s="105" t="str">
        <f>IF(Tabla1[[#This Row],[Compromisos
Diciembre2023Rev19Feb]]="","",Tabla1[[#This Row],[Compromisos
Diciembre2023Rev19Feb]]-Tabla1[[#This Row],[Compromisos
Diciembre2023]])</f>
        <v/>
      </c>
      <c r="AB366" s="105" t="str">
        <f>IF(Tabla1[[#This Row],[Giros
Diciembre2023Rev19Feb]]="","",Tabla1[[#This Row],[Giros
Diciembre2023]]-Tabla1[[#This Row],[Giros
Diciembre2023Rev19Feb]])</f>
        <v/>
      </c>
      <c r="AC366" s="74" t="s">
        <v>69</v>
      </c>
      <c r="AD366" s="74" t="s">
        <v>69</v>
      </c>
      <c r="AE366" s="74" t="s">
        <v>69</v>
      </c>
      <c r="AF366" s="74" t="s">
        <v>69</v>
      </c>
      <c r="AG366" s="74" t="s">
        <v>69</v>
      </c>
      <c r="AH366" s="74" t="s">
        <v>69</v>
      </c>
      <c r="AI366" s="78" t="s">
        <v>1533</v>
      </c>
      <c r="AJ366" s="74" t="s">
        <v>992</v>
      </c>
      <c r="AK366" s="74" t="s">
        <v>184</v>
      </c>
      <c r="AL366" s="74" t="s">
        <v>157</v>
      </c>
      <c r="AM366" s="74" t="s">
        <v>19</v>
      </c>
      <c r="AN366" s="79">
        <v>100</v>
      </c>
      <c r="AO366" s="79">
        <v>100</v>
      </c>
      <c r="AP366" s="79">
        <v>100</v>
      </c>
      <c r="AQ366" s="79">
        <v>100</v>
      </c>
      <c r="AR366" s="131">
        <v>100</v>
      </c>
      <c r="AS366" s="80"/>
      <c r="AT366" s="115">
        <v>100</v>
      </c>
      <c r="AU366" s="115">
        <v>100</v>
      </c>
      <c r="AV366" s="117" t="s">
        <v>2365</v>
      </c>
      <c r="AW366" s="115">
        <f>Tabla1[[#This Row],[TotalEjecuciónaDic20232]]-Tabla1[[#This Row],[TotalEjecuciónaDic2023]]</f>
        <v>0</v>
      </c>
      <c r="AX366" s="118"/>
      <c r="AY366" s="118" t="s">
        <v>2366</v>
      </c>
      <c r="AZ366" s="118">
        <f>LEN(Tabla1[[#This Row],[Observaciones ajustadas]])</f>
        <v>182</v>
      </c>
      <c r="BA366" s="118">
        <f>LEN(Tabla1[[#This Row],[Observaciones ajustadas]])</f>
        <v>182</v>
      </c>
      <c r="BB366" s="118" t="s">
        <v>1951</v>
      </c>
    </row>
    <row r="367" spans="1:54" ht="48.6" customHeight="1" x14ac:dyDescent="0.2">
      <c r="A367" s="166" t="str">
        <f>Tabla1[[#This Row],[CEGE]]&amp;Tabla1[[#This Row],[CentroGestor]]&amp;"-"&amp;Tabla1[[#This Row],[CodProducto]]&amp;"-"&amp;Tabla1[[#This Row],[CodIndicadordeProducto2]]</f>
        <v>0213-010213-03-5</v>
      </c>
      <c r="B367" s="166" t="str">
        <f>D367&amp;Tabla1[[#This Row],[CodIndicadordeProducto2]]</f>
        <v>PM021301035</v>
      </c>
      <c r="C367" s="166" t="e">
        <f>VLOOKUP(B367,[1]Hoja1!$A$1:$A$507,1,0)</f>
        <v>#N/A</v>
      </c>
      <c r="D367" s="166" t="s">
        <v>2367</v>
      </c>
      <c r="E367" s="166" t="str">
        <f>Tabla1[[#This Row],[CEGE]]&amp;Tabla1[[#This Row],[CodProducto]]</f>
        <v>0213-0103</v>
      </c>
      <c r="F367" s="166" t="str">
        <f>Tabla1[[#This Row],[CEGE]]&amp;Tabla1[[#This Row],[CodProducto]]&amp;Tabla1[[#This Row],[Naturaleza]]&amp;Tabla1[[#This Row],[Periodicidad]]&amp;Tabla1[[#This Row],[UnidaddeMedida]]&amp;Tabla1[[#This Row],[LíneaBase]]&amp;Tabla1[[#This Row],[MetaPlan]]&amp;Tabla1[[#This Row],[MetaAnual]]</f>
        <v>0213-0103AcumuladoTrimestralVAL02620</v>
      </c>
      <c r="G367" s="73" t="s">
        <v>1405</v>
      </c>
      <c r="H367" s="74" t="s">
        <v>1609</v>
      </c>
      <c r="I367" s="74" t="s">
        <v>968</v>
      </c>
      <c r="J367" s="74" t="s">
        <v>969</v>
      </c>
      <c r="K367" s="74" t="s">
        <v>384</v>
      </c>
      <c r="L367" s="74" t="s">
        <v>981</v>
      </c>
      <c r="M367" s="75">
        <v>2089.4760000000001</v>
      </c>
      <c r="N367" s="75">
        <v>2624.3949990000001</v>
      </c>
      <c r="O367" s="75">
        <v>2624.3949990000001</v>
      </c>
      <c r="P367" s="75">
        <v>1297.98714</v>
      </c>
      <c r="Q367" s="75">
        <v>854.51025100000004</v>
      </c>
      <c r="R367" s="76">
        <v>2089476000</v>
      </c>
      <c r="S367" s="76">
        <v>2875488559</v>
      </c>
      <c r="T367" s="76">
        <v>333936885</v>
      </c>
      <c r="U367" s="76">
        <v>2541551674</v>
      </c>
      <c r="V367" s="76">
        <v>1476849770</v>
      </c>
      <c r="W367" s="105">
        <v>2875488559</v>
      </c>
      <c r="X367" s="105">
        <v>2875488559</v>
      </c>
      <c r="Y367" s="105">
        <v>2541551674</v>
      </c>
      <c r="Z367" s="105">
        <v>1476849770</v>
      </c>
      <c r="AA367" s="105">
        <f>IF(Tabla1[[#This Row],[Compromisos
Diciembre2023Rev19Feb]]="","",Tabla1[[#This Row],[Compromisos
Diciembre2023Rev19Feb]]-Tabla1[[#This Row],[Compromisos
Diciembre2023]])</f>
        <v>0</v>
      </c>
      <c r="AB367" s="105">
        <f>IF(Tabla1[[#This Row],[Giros
Diciembre2023Rev19Feb]]="","",Tabla1[[#This Row],[Giros
Diciembre2023]]-Tabla1[[#This Row],[Giros
Diciembre2023Rev19Feb]])</f>
        <v>0</v>
      </c>
      <c r="AC367" s="74" t="s">
        <v>1460</v>
      </c>
      <c r="AD367" s="74" t="s">
        <v>1460</v>
      </c>
      <c r="AE367" s="74" t="s">
        <v>1460</v>
      </c>
      <c r="AF367" s="74" t="s">
        <v>1446</v>
      </c>
      <c r="AG367" s="74" t="s">
        <v>1446</v>
      </c>
      <c r="AH367" s="74" t="s">
        <v>1446</v>
      </c>
      <c r="AI367" s="78" t="s">
        <v>1369</v>
      </c>
      <c r="AJ367" s="74" t="s">
        <v>379</v>
      </c>
      <c r="AK367" s="74" t="s">
        <v>27</v>
      </c>
      <c r="AL367" s="74" t="s">
        <v>157</v>
      </c>
      <c r="AM367" s="74" t="s">
        <v>29</v>
      </c>
      <c r="AN367" s="79">
        <v>0</v>
      </c>
      <c r="AO367" s="79">
        <v>26</v>
      </c>
      <c r="AP367" s="79">
        <v>20</v>
      </c>
      <c r="AQ367" s="79">
        <v>20</v>
      </c>
      <c r="AR367" s="131">
        <v>100</v>
      </c>
      <c r="AS367" s="80"/>
      <c r="AT367" s="115">
        <v>20</v>
      </c>
      <c r="AU367" s="115">
        <v>100</v>
      </c>
      <c r="AV367" s="117" t="s">
        <v>2368</v>
      </c>
      <c r="AW367" s="115">
        <f>Tabla1[[#This Row],[TotalEjecuciónaDic20232]]-Tabla1[[#This Row],[TotalEjecuciónaDic2023]]</f>
        <v>0</v>
      </c>
      <c r="AX367" s="118"/>
      <c r="AY367" s="118" t="s">
        <v>2369</v>
      </c>
      <c r="AZ367" s="118">
        <f>LEN(Tabla1[[#This Row],[Observaciones ajustadas]])</f>
        <v>177</v>
      </c>
      <c r="BA367" s="118">
        <f>LEN(Tabla1[[#This Row],[Observaciones ajustadas]])</f>
        <v>177</v>
      </c>
      <c r="BB367" s="118" t="s">
        <v>1951</v>
      </c>
    </row>
    <row r="368" spans="1:54" ht="48.6" customHeight="1" x14ac:dyDescent="0.2">
      <c r="A368" s="166" t="str">
        <f>Tabla1[[#This Row],[CEGE]]&amp;Tabla1[[#This Row],[CentroGestor]]&amp;"-"&amp;Tabla1[[#This Row],[CodProducto]]&amp;"-"&amp;Tabla1[[#This Row],[CodIndicadordeProducto2]]</f>
        <v>0213-010213-04-6</v>
      </c>
      <c r="B368" s="166" t="str">
        <f>D368&amp;Tabla1[[#This Row],[CodIndicadordeProducto2]]</f>
        <v>PM021301046</v>
      </c>
      <c r="C368" s="166" t="e">
        <f>VLOOKUP(B368,[1]Hoja1!$A$1:$A$507,1,0)</f>
        <v>#N/A</v>
      </c>
      <c r="D368" s="166" t="s">
        <v>2370</v>
      </c>
      <c r="E368" s="166" t="str">
        <f>Tabla1[[#This Row],[CEGE]]&amp;Tabla1[[#This Row],[CodProducto]]</f>
        <v>0213-0104</v>
      </c>
      <c r="F368" s="166" t="str">
        <f>Tabla1[[#This Row],[CEGE]]&amp;Tabla1[[#This Row],[CodProducto]]&amp;Tabla1[[#This Row],[Naturaleza]]&amp;Tabla1[[#This Row],[Periodicidad]]&amp;Tabla1[[#This Row],[UnidaddeMedida]]&amp;Tabla1[[#This Row],[LíneaBase]]&amp;Tabla1[[#This Row],[MetaPlan]]&amp;Tabla1[[#This Row],[MetaAnual]]</f>
        <v>0213-0104AcumuladoTrimestral%010085</v>
      </c>
      <c r="G368" s="73" t="s">
        <v>1405</v>
      </c>
      <c r="H368" s="74" t="s">
        <v>1609</v>
      </c>
      <c r="I368" s="74" t="s">
        <v>968</v>
      </c>
      <c r="J368" s="74" t="s">
        <v>969</v>
      </c>
      <c r="K368" s="74" t="s">
        <v>207</v>
      </c>
      <c r="L368" s="74" t="s">
        <v>983</v>
      </c>
      <c r="M368" s="75">
        <v>1000</v>
      </c>
      <c r="N368" s="75">
        <v>1092.1966669999999</v>
      </c>
      <c r="O368" s="75">
        <v>1092.1966669999999</v>
      </c>
      <c r="P368" s="75">
        <v>1049.742559</v>
      </c>
      <c r="Q368" s="75">
        <v>721.79229899999996</v>
      </c>
      <c r="R368" s="76">
        <v>1000000000</v>
      </c>
      <c r="S368" s="76">
        <v>1075253835</v>
      </c>
      <c r="T368" s="76">
        <v>323876</v>
      </c>
      <c r="U368" s="76">
        <v>1074929959</v>
      </c>
      <c r="V368" s="76">
        <v>1070259291</v>
      </c>
      <c r="W368" s="105">
        <v>1075253835</v>
      </c>
      <c r="X368" s="105">
        <v>1075253835</v>
      </c>
      <c r="Y368" s="105">
        <v>1074929959</v>
      </c>
      <c r="Z368" s="105">
        <v>1070259291</v>
      </c>
      <c r="AA368" s="105">
        <f>IF(Tabla1[[#This Row],[Compromisos
Diciembre2023Rev19Feb]]="","",Tabla1[[#This Row],[Compromisos
Diciembre2023Rev19Feb]]-Tabla1[[#This Row],[Compromisos
Diciembre2023]])</f>
        <v>0</v>
      </c>
      <c r="AB368" s="105">
        <f>IF(Tabla1[[#This Row],[Giros
Diciembre2023Rev19Feb]]="","",Tabla1[[#This Row],[Giros
Diciembre2023]]-Tabla1[[#This Row],[Giros
Diciembre2023Rev19Feb]])</f>
        <v>0</v>
      </c>
      <c r="AC368" s="74" t="s">
        <v>1446</v>
      </c>
      <c r="AD368" s="74" t="s">
        <v>1446</v>
      </c>
      <c r="AE368" s="74" t="s">
        <v>1446</v>
      </c>
      <c r="AF368" s="74" t="s">
        <v>1446</v>
      </c>
      <c r="AG368" s="74" t="s">
        <v>1446</v>
      </c>
      <c r="AH368" s="74" t="s">
        <v>1446</v>
      </c>
      <c r="AI368" s="78" t="s">
        <v>1501</v>
      </c>
      <c r="AJ368" s="74" t="s">
        <v>382</v>
      </c>
      <c r="AK368" s="74" t="s">
        <v>27</v>
      </c>
      <c r="AL368" s="74" t="s">
        <v>157</v>
      </c>
      <c r="AM368" s="74" t="s">
        <v>19</v>
      </c>
      <c r="AN368" s="79">
        <v>0</v>
      </c>
      <c r="AO368" s="79">
        <v>100</v>
      </c>
      <c r="AP368" s="79">
        <v>85</v>
      </c>
      <c r="AQ368" s="79">
        <v>100</v>
      </c>
      <c r="AR368" s="131">
        <v>117.64705882352899</v>
      </c>
      <c r="AS368" s="80"/>
      <c r="AT368" s="115">
        <v>100</v>
      </c>
      <c r="AU368" s="115">
        <v>117.64705882352899</v>
      </c>
      <c r="AV368" s="117" t="s">
        <v>2371</v>
      </c>
      <c r="AW368" s="115">
        <f>Tabla1[[#This Row],[TotalEjecuciónaDic20232]]-Tabla1[[#This Row],[TotalEjecuciónaDic2023]]</f>
        <v>0</v>
      </c>
      <c r="AX368" s="118"/>
      <c r="AY368" s="118" t="s">
        <v>2372</v>
      </c>
      <c r="AZ368" s="118">
        <f>LEN(Tabla1[[#This Row],[Observaciones ajustadas]])</f>
        <v>157</v>
      </c>
      <c r="BA368" s="118">
        <f>LEN(Tabla1[[#This Row],[Observaciones ajustadas]])</f>
        <v>157</v>
      </c>
      <c r="BB368" s="118" t="s">
        <v>1951</v>
      </c>
    </row>
    <row r="369" spans="1:54" ht="48.6" customHeight="1" x14ac:dyDescent="0.2">
      <c r="A369" s="166" t="str">
        <f>Tabla1[[#This Row],[CEGE]]&amp;Tabla1[[#This Row],[CentroGestor]]&amp;"-"&amp;Tabla1[[#This Row],[CodProducto]]&amp;"-"&amp;Tabla1[[#This Row],[CodIndicadordeProducto2]]</f>
        <v>0213-010213-05-7</v>
      </c>
      <c r="B369" s="166" t="str">
        <f>D369&amp;Tabla1[[#This Row],[CodIndicadordeProducto2]]</f>
        <v>PM021301057</v>
      </c>
      <c r="C369" s="166" t="e">
        <f>VLOOKUP(B369,[1]Hoja1!$A$1:$A$507,1,0)</f>
        <v>#N/A</v>
      </c>
      <c r="D369" s="166" t="s">
        <v>2373</v>
      </c>
      <c r="E369" s="166" t="str">
        <f>Tabla1[[#This Row],[CEGE]]&amp;Tabla1[[#This Row],[CodProducto]]</f>
        <v>0213-0105</v>
      </c>
      <c r="F369" s="166" t="str">
        <f>Tabla1[[#This Row],[CEGE]]&amp;Tabla1[[#This Row],[CodProducto]]&amp;Tabla1[[#This Row],[Naturaleza]]&amp;Tabla1[[#This Row],[Periodicidad]]&amp;Tabla1[[#This Row],[UnidaddeMedida]]&amp;Tabla1[[#This Row],[LíneaBase]]&amp;Tabla1[[#This Row],[MetaPlan]]&amp;Tabla1[[#This Row],[MetaAnual]]</f>
        <v>0213-0105AcumuladoTrimestralVAL02323</v>
      </c>
      <c r="G369" s="73" t="s">
        <v>1405</v>
      </c>
      <c r="H369" s="74" t="s">
        <v>1609</v>
      </c>
      <c r="I369" s="74" t="s">
        <v>968</v>
      </c>
      <c r="J369" s="74" t="s">
        <v>969</v>
      </c>
      <c r="K369" s="74" t="s">
        <v>243</v>
      </c>
      <c r="L369" s="74" t="s">
        <v>985</v>
      </c>
      <c r="M369" s="75">
        <v>876.65</v>
      </c>
      <c r="N369" s="75">
        <v>1054.2999850000001</v>
      </c>
      <c r="O369" s="75">
        <v>1054.2999850000001</v>
      </c>
      <c r="P369" s="75">
        <v>1007.589756</v>
      </c>
      <c r="Q369" s="75">
        <v>628.57143299999996</v>
      </c>
      <c r="R369" s="76">
        <v>876650000</v>
      </c>
      <c r="S369" s="76">
        <v>1036438026</v>
      </c>
      <c r="T369" s="76">
        <v>11304853</v>
      </c>
      <c r="U369" s="76">
        <v>1025133173</v>
      </c>
      <c r="V369" s="76">
        <v>1022702469</v>
      </c>
      <c r="W369" s="105">
        <v>1036438026</v>
      </c>
      <c r="X369" s="105">
        <v>1036438026</v>
      </c>
      <c r="Y369" s="105">
        <v>1025133173</v>
      </c>
      <c r="Z369" s="105">
        <v>1022702469</v>
      </c>
      <c r="AA369" s="105">
        <f>IF(Tabla1[[#This Row],[Compromisos
Diciembre2023Rev19Feb]]="","",Tabla1[[#This Row],[Compromisos
Diciembre2023Rev19Feb]]-Tabla1[[#This Row],[Compromisos
Diciembre2023]])</f>
        <v>0</v>
      </c>
      <c r="AB369" s="105">
        <f>IF(Tabla1[[#This Row],[Giros
Diciembre2023Rev19Feb]]="","",Tabla1[[#This Row],[Giros
Diciembre2023]]-Tabla1[[#This Row],[Giros
Diciembre2023Rev19Feb]])</f>
        <v>0</v>
      </c>
      <c r="AC369" s="74" t="s">
        <v>1460</v>
      </c>
      <c r="AD369" s="74" t="s">
        <v>1460</v>
      </c>
      <c r="AE369" s="74" t="s">
        <v>1446</v>
      </c>
      <c r="AF369" s="74" t="s">
        <v>1446</v>
      </c>
      <c r="AG369" s="74" t="s">
        <v>1446</v>
      </c>
      <c r="AH369" s="74" t="s">
        <v>1460</v>
      </c>
      <c r="AI369" s="78" t="s">
        <v>1536</v>
      </c>
      <c r="AJ369" s="74" t="s">
        <v>385</v>
      </c>
      <c r="AK369" s="74" t="s">
        <v>27</v>
      </c>
      <c r="AL369" s="74" t="s">
        <v>157</v>
      </c>
      <c r="AM369" s="74" t="s">
        <v>29</v>
      </c>
      <c r="AN369" s="79">
        <v>0</v>
      </c>
      <c r="AO369" s="79">
        <v>23</v>
      </c>
      <c r="AP369" s="79">
        <v>23</v>
      </c>
      <c r="AQ369" s="79">
        <v>19</v>
      </c>
      <c r="AR369" s="131">
        <v>82.608695652173907</v>
      </c>
      <c r="AS369" s="80"/>
      <c r="AT369" s="115">
        <v>19</v>
      </c>
      <c r="AU369" s="115">
        <v>82.608695652173907</v>
      </c>
      <c r="AV369" s="117" t="s">
        <v>2374</v>
      </c>
      <c r="AW369" s="115">
        <f>Tabla1[[#This Row],[TotalEjecuciónaDic20232]]-Tabla1[[#This Row],[TotalEjecuciónaDic2023]]</f>
        <v>0</v>
      </c>
      <c r="AX369" s="118"/>
      <c r="AY369" s="118" t="s">
        <v>2375</v>
      </c>
      <c r="AZ369" s="118">
        <f>LEN(Tabla1[[#This Row],[Observaciones ajustadas]])</f>
        <v>178</v>
      </c>
      <c r="BA369" s="118">
        <f>LEN(Tabla1[[#This Row],[Observaciones ajustadas]])</f>
        <v>178</v>
      </c>
      <c r="BB369" s="118" t="s">
        <v>1951</v>
      </c>
    </row>
    <row r="370" spans="1:54" ht="48.6" customHeight="1" x14ac:dyDescent="0.2">
      <c r="A370" s="166" t="str">
        <f>Tabla1[[#This Row],[CEGE]]&amp;Tabla1[[#This Row],[CentroGestor]]&amp;"-"&amp;Tabla1[[#This Row],[CodProducto]]&amp;"-"&amp;Tabla1[[#This Row],[CodIndicadordeProducto2]]</f>
        <v>0213-010213-05-8</v>
      </c>
      <c r="B370" s="166" t="str">
        <f>D370&amp;Tabla1[[#This Row],[CodIndicadordeProducto2]]</f>
        <v>PM021301058</v>
      </c>
      <c r="C370" s="166" t="e">
        <f>VLOOKUP(B370,[1]Hoja1!$A$1:$A$507,1,0)</f>
        <v>#N/A</v>
      </c>
      <c r="D370" s="166" t="s">
        <v>2373</v>
      </c>
      <c r="E370" s="166" t="str">
        <f>Tabla1[[#This Row],[CEGE]]&amp;Tabla1[[#This Row],[CodProducto]]</f>
        <v>0213-0105</v>
      </c>
      <c r="F370" s="166" t="str">
        <f>Tabla1[[#This Row],[CEGE]]&amp;Tabla1[[#This Row],[CodProducto]]&amp;Tabla1[[#This Row],[Naturaleza]]&amp;Tabla1[[#This Row],[Periodicidad]]&amp;Tabla1[[#This Row],[UnidaddeMedida]]&amp;Tabla1[[#This Row],[LíneaBase]]&amp;Tabla1[[#This Row],[MetaPlan]]&amp;Tabla1[[#This Row],[MetaAnual]]</f>
        <v>0213-0105AcumuladoTrimestralVAL033</v>
      </c>
      <c r="G370" s="73" t="s">
        <v>1405</v>
      </c>
      <c r="H370" s="74" t="s">
        <v>1609</v>
      </c>
      <c r="I370" s="74" t="s">
        <v>968</v>
      </c>
      <c r="J370" s="74" t="s">
        <v>969</v>
      </c>
      <c r="K370" s="74" t="s">
        <v>243</v>
      </c>
      <c r="L370" s="74" t="s">
        <v>985</v>
      </c>
      <c r="M370" s="75">
        <v>0</v>
      </c>
      <c r="N370" s="75">
        <v>0</v>
      </c>
      <c r="O370" s="75">
        <v>0</v>
      </c>
      <c r="P370" s="75">
        <v>0</v>
      </c>
      <c r="Q370" s="75">
        <v>0</v>
      </c>
      <c r="R370" s="76" t="s">
        <v>69</v>
      </c>
      <c r="S370" s="76" t="s">
        <v>69</v>
      </c>
      <c r="T370" s="76" t="s">
        <v>69</v>
      </c>
      <c r="U370" s="76" t="s">
        <v>69</v>
      </c>
      <c r="V370" s="76" t="s">
        <v>69</v>
      </c>
      <c r="W370" s="76" t="s">
        <v>69</v>
      </c>
      <c r="X370" s="76" t="s">
        <v>69</v>
      </c>
      <c r="Y370" s="76" t="s">
        <v>69</v>
      </c>
      <c r="Z370" s="76" t="s">
        <v>69</v>
      </c>
      <c r="AA370" s="105" t="str">
        <f>IF(Tabla1[[#This Row],[Compromisos
Diciembre2023Rev19Feb]]="","",Tabla1[[#This Row],[Compromisos
Diciembre2023Rev19Feb]]-Tabla1[[#This Row],[Compromisos
Diciembre2023]])</f>
        <v/>
      </c>
      <c r="AB370" s="105" t="str">
        <f>IF(Tabla1[[#This Row],[Giros
Diciembre2023Rev19Feb]]="","",Tabla1[[#This Row],[Giros
Diciembre2023]]-Tabla1[[#This Row],[Giros
Diciembre2023Rev19Feb]])</f>
        <v/>
      </c>
      <c r="AC370" s="74" t="s">
        <v>69</v>
      </c>
      <c r="AD370" s="74" t="s">
        <v>69</v>
      </c>
      <c r="AE370" s="74" t="s">
        <v>69</v>
      </c>
      <c r="AF370" s="74" t="s">
        <v>69</v>
      </c>
      <c r="AG370" s="74" t="s">
        <v>69</v>
      </c>
      <c r="AH370" s="74" t="s">
        <v>69</v>
      </c>
      <c r="AI370" s="78" t="s">
        <v>1617</v>
      </c>
      <c r="AJ370" s="74" t="s">
        <v>396</v>
      </c>
      <c r="AK370" s="74" t="s">
        <v>27</v>
      </c>
      <c r="AL370" s="74" t="s">
        <v>157</v>
      </c>
      <c r="AM370" s="74" t="s">
        <v>29</v>
      </c>
      <c r="AN370" s="79">
        <v>0</v>
      </c>
      <c r="AO370" s="79">
        <v>3</v>
      </c>
      <c r="AP370" s="79">
        <v>3</v>
      </c>
      <c r="AQ370" s="79">
        <v>5</v>
      </c>
      <c r="AR370" s="131">
        <v>166.666666666667</v>
      </c>
      <c r="AS370" s="80"/>
      <c r="AT370" s="115">
        <v>5</v>
      </c>
      <c r="AU370" s="115">
        <v>166.666666666667</v>
      </c>
      <c r="AV370" s="117" t="s">
        <v>2376</v>
      </c>
      <c r="AW370" s="115">
        <f>Tabla1[[#This Row],[TotalEjecuciónaDic20232]]-Tabla1[[#This Row],[TotalEjecuciónaDic2023]]</f>
        <v>0</v>
      </c>
      <c r="AX370" s="118"/>
      <c r="AY370" s="118"/>
      <c r="AZ370" s="118">
        <f>LEN(Tabla1[[#This Row],[Observaciones ajustadas]])</f>
        <v>0</v>
      </c>
      <c r="BA370" s="118">
        <f>LEN(Tabla1[[#This Row],[Observaciones ajustadas]])</f>
        <v>0</v>
      </c>
      <c r="BB370" s="118"/>
    </row>
    <row r="371" spans="1:54" ht="48.6" customHeight="1" x14ac:dyDescent="0.2">
      <c r="A371" s="166" t="str">
        <f>Tabla1[[#This Row],[CEGE]]&amp;Tabla1[[#This Row],[CentroGestor]]&amp;"-"&amp;Tabla1[[#This Row],[CodProducto]]&amp;"-"&amp;Tabla1[[#This Row],[CodIndicadordeProducto2]]</f>
        <v>0213-010213-05-9</v>
      </c>
      <c r="B371" s="166" t="str">
        <f>D371&amp;Tabla1[[#This Row],[CodIndicadordeProducto2]]</f>
        <v>PM021301059</v>
      </c>
      <c r="C371" s="166" t="e">
        <f>VLOOKUP(B371,[1]Hoja1!$A$1:$A$507,1,0)</f>
        <v>#N/A</v>
      </c>
      <c r="D371" s="166" t="s">
        <v>2373</v>
      </c>
      <c r="E371" s="166" t="str">
        <f>Tabla1[[#This Row],[CEGE]]&amp;Tabla1[[#This Row],[CodProducto]]</f>
        <v>0213-0105</v>
      </c>
      <c r="F371" s="166" t="str">
        <f>Tabla1[[#This Row],[CEGE]]&amp;Tabla1[[#This Row],[CodProducto]]&amp;Tabla1[[#This Row],[Naturaleza]]&amp;Tabla1[[#This Row],[Periodicidad]]&amp;Tabla1[[#This Row],[UnidaddeMedida]]&amp;Tabla1[[#This Row],[LíneaBase]]&amp;Tabla1[[#This Row],[MetaPlan]]&amp;Tabla1[[#This Row],[MetaAnual]]</f>
        <v>0213-0105AcumuladoTrimestral%010090</v>
      </c>
      <c r="G371" s="73" t="s">
        <v>1405</v>
      </c>
      <c r="H371" s="74" t="s">
        <v>1609</v>
      </c>
      <c r="I371" s="74" t="s">
        <v>968</v>
      </c>
      <c r="J371" s="74" t="s">
        <v>969</v>
      </c>
      <c r="K371" s="74" t="s">
        <v>243</v>
      </c>
      <c r="L371" s="74" t="s">
        <v>985</v>
      </c>
      <c r="M371" s="75">
        <v>0</v>
      </c>
      <c r="N371" s="75">
        <v>0</v>
      </c>
      <c r="O371" s="75">
        <v>0</v>
      </c>
      <c r="P371" s="75">
        <v>0</v>
      </c>
      <c r="Q371" s="75">
        <v>0</v>
      </c>
      <c r="R371" s="76" t="s">
        <v>69</v>
      </c>
      <c r="S371" s="76" t="s">
        <v>69</v>
      </c>
      <c r="T371" s="76" t="s">
        <v>69</v>
      </c>
      <c r="U371" s="76" t="s">
        <v>69</v>
      </c>
      <c r="V371" s="76" t="s">
        <v>69</v>
      </c>
      <c r="W371" s="76" t="s">
        <v>69</v>
      </c>
      <c r="X371" s="76" t="s">
        <v>69</v>
      </c>
      <c r="Y371" s="76" t="s">
        <v>69</v>
      </c>
      <c r="Z371" s="76" t="s">
        <v>69</v>
      </c>
      <c r="AA371" s="105" t="str">
        <f>IF(Tabla1[[#This Row],[Compromisos
Diciembre2023Rev19Feb]]="","",Tabla1[[#This Row],[Compromisos
Diciembre2023Rev19Feb]]-Tabla1[[#This Row],[Compromisos
Diciembre2023]])</f>
        <v/>
      </c>
      <c r="AB371" s="105" t="str">
        <f>IF(Tabla1[[#This Row],[Giros
Diciembre2023Rev19Feb]]="","",Tabla1[[#This Row],[Giros
Diciembre2023]]-Tabla1[[#This Row],[Giros
Diciembre2023Rev19Feb]])</f>
        <v/>
      </c>
      <c r="AC371" s="74" t="s">
        <v>69</v>
      </c>
      <c r="AD371" s="74" t="s">
        <v>69</v>
      </c>
      <c r="AE371" s="74" t="s">
        <v>69</v>
      </c>
      <c r="AF371" s="74" t="s">
        <v>69</v>
      </c>
      <c r="AG371" s="74" t="s">
        <v>69</v>
      </c>
      <c r="AH371" s="74" t="s">
        <v>69</v>
      </c>
      <c r="AI371" s="78" t="s">
        <v>1540</v>
      </c>
      <c r="AJ371" s="74" t="s">
        <v>399</v>
      </c>
      <c r="AK371" s="74" t="s">
        <v>27</v>
      </c>
      <c r="AL371" s="74" t="s">
        <v>157</v>
      </c>
      <c r="AM371" s="74" t="s">
        <v>19</v>
      </c>
      <c r="AN371" s="79">
        <v>0</v>
      </c>
      <c r="AO371" s="79">
        <v>100</v>
      </c>
      <c r="AP371" s="79">
        <v>90</v>
      </c>
      <c r="AQ371" s="79">
        <v>100</v>
      </c>
      <c r="AR371" s="131">
        <v>111.111111111111</v>
      </c>
      <c r="AS371" s="80"/>
      <c r="AT371" s="115">
        <v>100</v>
      </c>
      <c r="AU371" s="115">
        <v>111.111111111111</v>
      </c>
      <c r="AV371" s="117" t="s">
        <v>2377</v>
      </c>
      <c r="AW371" s="115">
        <f>Tabla1[[#This Row],[TotalEjecuciónaDic20232]]-Tabla1[[#This Row],[TotalEjecuciónaDic2023]]</f>
        <v>0</v>
      </c>
      <c r="AX371" s="118"/>
      <c r="AY371" s="118" t="s">
        <v>2378</v>
      </c>
      <c r="AZ371" s="118">
        <f>LEN(Tabla1[[#This Row],[Observaciones ajustadas]])</f>
        <v>245</v>
      </c>
      <c r="BA371" s="118">
        <f>LEN(Tabla1[[#This Row],[Observaciones ajustadas]])</f>
        <v>245</v>
      </c>
      <c r="BB371" s="118" t="s">
        <v>1951</v>
      </c>
    </row>
    <row r="372" spans="1:54" ht="48.6" customHeight="1" x14ac:dyDescent="0.2">
      <c r="A372" s="166" t="str">
        <f>Tabla1[[#This Row],[CEGE]]&amp;Tabla1[[#This Row],[CentroGestor]]&amp;"-"&amp;Tabla1[[#This Row],[CodProducto]]&amp;"-"&amp;Tabla1[[#This Row],[CodIndicadordeProducto2]]</f>
        <v>0213-010213-06-10</v>
      </c>
      <c r="B372" s="166" t="str">
        <f>D372&amp;Tabla1[[#This Row],[CodIndicadordeProducto2]]</f>
        <v>PM0213010610</v>
      </c>
      <c r="C372" s="166" t="e">
        <f>VLOOKUP(B372,[1]Hoja1!$A$1:$A$507,1,0)</f>
        <v>#N/A</v>
      </c>
      <c r="D372" s="166" t="s">
        <v>2379</v>
      </c>
      <c r="E372" s="166" t="str">
        <f>Tabla1[[#This Row],[CEGE]]&amp;Tabla1[[#This Row],[CodProducto]]</f>
        <v>0213-0106</v>
      </c>
      <c r="F372" s="166" t="str">
        <f>Tabla1[[#This Row],[CEGE]]&amp;Tabla1[[#This Row],[CodProducto]]&amp;Tabla1[[#This Row],[Naturaleza]]&amp;Tabla1[[#This Row],[Periodicidad]]&amp;Tabla1[[#This Row],[UnidaddeMedida]]&amp;Tabla1[[#This Row],[LíneaBase]]&amp;Tabla1[[#This Row],[MetaPlan]]&amp;Tabla1[[#This Row],[MetaAnual]]</f>
        <v>0213-0106AcumuladoTrimestralVAL11921820910</v>
      </c>
      <c r="G372" s="73" t="s">
        <v>1405</v>
      </c>
      <c r="H372" s="74" t="s">
        <v>1609</v>
      </c>
      <c r="I372" s="74" t="s">
        <v>968</v>
      </c>
      <c r="J372" s="74" t="s">
        <v>969</v>
      </c>
      <c r="K372" s="74" t="s">
        <v>159</v>
      </c>
      <c r="L372" s="74" t="s">
        <v>973</v>
      </c>
      <c r="M372" s="75">
        <v>3883.7040000000002</v>
      </c>
      <c r="N372" s="75">
        <v>5020.2468339999996</v>
      </c>
      <c r="O372" s="75">
        <v>5020.2468339999996</v>
      </c>
      <c r="P372" s="75">
        <v>4734.5957630000003</v>
      </c>
      <c r="Q372" s="75">
        <v>2771.5327569999999</v>
      </c>
      <c r="R372" s="76">
        <v>3883704000</v>
      </c>
      <c r="S372" s="76">
        <v>5020246834</v>
      </c>
      <c r="T372" s="76">
        <v>143702943</v>
      </c>
      <c r="U372" s="76">
        <v>4876543891</v>
      </c>
      <c r="V372" s="76">
        <v>4615902921</v>
      </c>
      <c r="W372" s="105">
        <v>5020246834</v>
      </c>
      <c r="X372" s="105">
        <v>5020246834</v>
      </c>
      <c r="Y372" s="105">
        <v>4876543891</v>
      </c>
      <c r="Z372" s="105">
        <v>4615902921</v>
      </c>
      <c r="AA372" s="105">
        <f>IF(Tabla1[[#This Row],[Compromisos
Diciembre2023Rev19Feb]]="","",Tabla1[[#This Row],[Compromisos
Diciembre2023Rev19Feb]]-Tabla1[[#This Row],[Compromisos
Diciembre2023]])</f>
        <v>0</v>
      </c>
      <c r="AB372" s="105">
        <f>IF(Tabla1[[#This Row],[Giros
Diciembre2023Rev19Feb]]="","",Tabla1[[#This Row],[Giros
Diciembre2023]]-Tabla1[[#This Row],[Giros
Diciembre2023Rev19Feb]])</f>
        <v>0</v>
      </c>
      <c r="AC372" s="74" t="s">
        <v>1460</v>
      </c>
      <c r="AD372" s="74" t="s">
        <v>1446</v>
      </c>
      <c r="AE372" s="74" t="s">
        <v>1460</v>
      </c>
      <c r="AF372" s="74" t="s">
        <v>1460</v>
      </c>
      <c r="AG372" s="74" t="s">
        <v>1446</v>
      </c>
      <c r="AH372" s="74" t="s">
        <v>1460</v>
      </c>
      <c r="AI372" s="78" t="s">
        <v>164</v>
      </c>
      <c r="AJ372" s="74" t="s">
        <v>974</v>
      </c>
      <c r="AK372" s="74" t="s">
        <v>27</v>
      </c>
      <c r="AL372" s="74" t="s">
        <v>157</v>
      </c>
      <c r="AM372" s="74" t="s">
        <v>29</v>
      </c>
      <c r="AN372" s="79">
        <v>1192</v>
      </c>
      <c r="AO372" s="79">
        <v>1820</v>
      </c>
      <c r="AP372" s="79">
        <v>910</v>
      </c>
      <c r="AQ372" s="79">
        <v>1253</v>
      </c>
      <c r="AR372" s="131">
        <v>137.69230769230799</v>
      </c>
      <c r="AS372" s="80"/>
      <c r="AT372" s="115">
        <v>1253</v>
      </c>
      <c r="AU372" s="115">
        <v>137.69230769230799</v>
      </c>
      <c r="AV372" s="129" t="s">
        <v>2380</v>
      </c>
      <c r="AW372" s="115">
        <f>Tabla1[[#This Row],[TotalEjecuciónaDic20232]]-Tabla1[[#This Row],[TotalEjecuciónaDic2023]]</f>
        <v>0</v>
      </c>
      <c r="AX372" s="118"/>
      <c r="AY372" s="118" t="s">
        <v>2381</v>
      </c>
      <c r="AZ372" s="118">
        <f>LEN(Tabla1[[#This Row],[Observaciones ajustadas]])</f>
        <v>250</v>
      </c>
      <c r="BA372" s="118">
        <f>LEN(Tabla1[[#This Row],[Observaciones ajustadas]])</f>
        <v>250</v>
      </c>
      <c r="BB372" s="118" t="s">
        <v>1951</v>
      </c>
    </row>
    <row r="373" spans="1:54" ht="48.6" customHeight="1" x14ac:dyDescent="0.2">
      <c r="A373" s="166" t="str">
        <f>Tabla1[[#This Row],[CEGE]]&amp;Tabla1[[#This Row],[CentroGestor]]&amp;"-"&amp;Tabla1[[#This Row],[CodProducto]]&amp;"-"&amp;Tabla1[[#This Row],[CodIndicadordeProducto2]]</f>
        <v>0213-010213-06-11</v>
      </c>
      <c r="B373" s="166" t="str">
        <f>D373&amp;Tabla1[[#This Row],[CodIndicadordeProducto2]]</f>
        <v>PM0213010611</v>
      </c>
      <c r="C373" s="166" t="e">
        <f>VLOOKUP(B373,[1]Hoja1!$A$1:$A$507,1,0)</f>
        <v>#N/A</v>
      </c>
      <c r="D373" s="166" t="s">
        <v>2379</v>
      </c>
      <c r="E373" s="166" t="str">
        <f>Tabla1[[#This Row],[CEGE]]&amp;Tabla1[[#This Row],[CodProducto]]</f>
        <v>0213-0106</v>
      </c>
      <c r="F373" s="166" t="str">
        <f>Tabla1[[#This Row],[CEGE]]&amp;Tabla1[[#This Row],[CodProducto]]&amp;Tabla1[[#This Row],[Naturaleza]]&amp;Tabla1[[#This Row],[Periodicidad]]&amp;Tabla1[[#This Row],[UnidaddeMedida]]&amp;Tabla1[[#This Row],[LíneaBase]]&amp;Tabla1[[#This Row],[MetaPlan]]&amp;Tabla1[[#This Row],[MetaAnual]]</f>
        <v>0213-0106AcumuladoTrimestralVAL021</v>
      </c>
      <c r="G373" s="73" t="s">
        <v>1405</v>
      </c>
      <c r="H373" s="74" t="s">
        <v>1609</v>
      </c>
      <c r="I373" s="74" t="s">
        <v>968</v>
      </c>
      <c r="J373" s="74" t="s">
        <v>969</v>
      </c>
      <c r="K373" s="74" t="s">
        <v>159</v>
      </c>
      <c r="L373" s="74" t="s">
        <v>973</v>
      </c>
      <c r="M373" s="75">
        <v>0</v>
      </c>
      <c r="N373" s="75">
        <v>0</v>
      </c>
      <c r="O373" s="75">
        <v>0</v>
      </c>
      <c r="P373" s="75">
        <v>0</v>
      </c>
      <c r="Q373" s="75">
        <v>0</v>
      </c>
      <c r="R373" s="76" t="s">
        <v>69</v>
      </c>
      <c r="S373" s="76" t="s">
        <v>69</v>
      </c>
      <c r="T373" s="76" t="s">
        <v>69</v>
      </c>
      <c r="U373" s="76" t="s">
        <v>69</v>
      </c>
      <c r="V373" s="76" t="s">
        <v>69</v>
      </c>
      <c r="W373" s="76" t="s">
        <v>69</v>
      </c>
      <c r="X373" s="76" t="s">
        <v>69</v>
      </c>
      <c r="Y373" s="76" t="s">
        <v>69</v>
      </c>
      <c r="Z373" s="76" t="s">
        <v>69</v>
      </c>
      <c r="AA373" s="105" t="str">
        <f>IF(Tabla1[[#This Row],[Compromisos
Diciembre2023Rev19Feb]]="","",Tabla1[[#This Row],[Compromisos
Diciembre2023Rev19Feb]]-Tabla1[[#This Row],[Compromisos
Diciembre2023]])</f>
        <v/>
      </c>
      <c r="AB373" s="105" t="str">
        <f>IF(Tabla1[[#This Row],[Giros
Diciembre2023Rev19Feb]]="","",Tabla1[[#This Row],[Giros
Diciembre2023]]-Tabla1[[#This Row],[Giros
Diciembre2023Rev19Feb]])</f>
        <v/>
      </c>
      <c r="AC373" s="74" t="s">
        <v>69</v>
      </c>
      <c r="AD373" s="74" t="s">
        <v>69</v>
      </c>
      <c r="AE373" s="74" t="s">
        <v>69</v>
      </c>
      <c r="AF373" s="74" t="s">
        <v>69</v>
      </c>
      <c r="AG373" s="74" t="s">
        <v>69</v>
      </c>
      <c r="AH373" s="74" t="s">
        <v>69</v>
      </c>
      <c r="AI373" s="78" t="s">
        <v>42</v>
      </c>
      <c r="AJ373" s="74" t="s">
        <v>996</v>
      </c>
      <c r="AK373" s="74" t="s">
        <v>27</v>
      </c>
      <c r="AL373" s="74" t="s">
        <v>157</v>
      </c>
      <c r="AM373" s="74" t="s">
        <v>29</v>
      </c>
      <c r="AN373" s="79">
        <v>0</v>
      </c>
      <c r="AO373" s="79">
        <v>2</v>
      </c>
      <c r="AP373" s="79">
        <v>1</v>
      </c>
      <c r="AQ373" s="79">
        <v>1</v>
      </c>
      <c r="AR373" s="131">
        <v>100</v>
      </c>
      <c r="AS373" s="80"/>
      <c r="AT373" s="115">
        <v>1</v>
      </c>
      <c r="AU373" s="115">
        <v>100</v>
      </c>
      <c r="AV373" s="117" t="s">
        <v>2382</v>
      </c>
      <c r="AW373" s="115">
        <f>Tabla1[[#This Row],[TotalEjecuciónaDic20232]]-Tabla1[[#This Row],[TotalEjecuciónaDic2023]]</f>
        <v>0</v>
      </c>
      <c r="AX373" s="118"/>
      <c r="AY373" s="118"/>
      <c r="AZ373" s="118">
        <f>LEN(Tabla1[[#This Row],[Observaciones ajustadas]])</f>
        <v>0</v>
      </c>
      <c r="BA373" s="118">
        <f>LEN(Tabla1[[#This Row],[Observaciones ajustadas]])</f>
        <v>0</v>
      </c>
      <c r="BB373" s="118"/>
    </row>
    <row r="374" spans="1:54" ht="48.6" customHeight="1" x14ac:dyDescent="0.2">
      <c r="A374" s="166" t="str">
        <f>Tabla1[[#This Row],[CEGE]]&amp;Tabla1[[#This Row],[CentroGestor]]&amp;"-"&amp;Tabla1[[#This Row],[CodProducto]]&amp;"-"&amp;Tabla1[[#This Row],[CodIndicadordeProducto2]]</f>
        <v>0213-010213-07-12</v>
      </c>
      <c r="B374" s="166" t="str">
        <f>D374&amp;Tabla1[[#This Row],[CodIndicadordeProducto2]]</f>
        <v>PM0213010712</v>
      </c>
      <c r="C374" s="166" t="e">
        <f>VLOOKUP(B374,[1]Hoja1!$A$1:$A$507,1,0)</f>
        <v>#N/A</v>
      </c>
      <c r="D374" s="166" t="s">
        <v>2383</v>
      </c>
      <c r="E374" s="166" t="str">
        <f>Tabla1[[#This Row],[CEGE]]&amp;Tabla1[[#This Row],[CodProducto]]</f>
        <v>0213-0107</v>
      </c>
      <c r="F374" s="166" t="str">
        <f>Tabla1[[#This Row],[CEGE]]&amp;Tabla1[[#This Row],[CodProducto]]&amp;Tabla1[[#This Row],[Naturaleza]]&amp;Tabla1[[#This Row],[Periodicidad]]&amp;Tabla1[[#This Row],[UnidaddeMedida]]&amp;Tabla1[[#This Row],[LíneaBase]]&amp;Tabla1[[#This Row],[MetaPlan]]&amp;Tabla1[[#This Row],[MetaAnual]]</f>
        <v>0213-0107AcumuladoTrimestralVAL021</v>
      </c>
      <c r="G374" s="73" t="s">
        <v>1405</v>
      </c>
      <c r="H374" s="74" t="s">
        <v>1609</v>
      </c>
      <c r="I374" s="74" t="s">
        <v>968</v>
      </c>
      <c r="J374" s="74" t="s">
        <v>969</v>
      </c>
      <c r="K374" s="74" t="s">
        <v>23</v>
      </c>
      <c r="L374" s="74" t="s">
        <v>998</v>
      </c>
      <c r="M374" s="75">
        <v>476.46499999999997</v>
      </c>
      <c r="N374" s="75">
        <v>0</v>
      </c>
      <c r="O374" s="75">
        <v>0</v>
      </c>
      <c r="P374" s="75">
        <v>0</v>
      </c>
      <c r="Q374" s="75">
        <v>0</v>
      </c>
      <c r="R374" s="76">
        <v>476465000</v>
      </c>
      <c r="S374" s="76">
        <v>0</v>
      </c>
      <c r="T374" s="76">
        <v>0</v>
      </c>
      <c r="U374" s="76">
        <v>0</v>
      </c>
      <c r="V374" s="76">
        <v>0</v>
      </c>
      <c r="W374" s="105">
        <v>0</v>
      </c>
      <c r="X374" s="105">
        <v>0</v>
      </c>
      <c r="Y374" s="105">
        <v>0</v>
      </c>
      <c r="Z374" s="105">
        <v>0</v>
      </c>
      <c r="AA374" s="105">
        <f>IF(Tabla1[[#This Row],[Compromisos
Diciembre2023Rev19Feb]]="","",Tabla1[[#This Row],[Compromisos
Diciembre2023Rev19Feb]]-Tabla1[[#This Row],[Compromisos
Diciembre2023]])</f>
        <v>0</v>
      </c>
      <c r="AB374" s="105">
        <f>IF(Tabla1[[#This Row],[Giros
Diciembre2023Rev19Feb]]="","",Tabla1[[#This Row],[Giros
Diciembre2023]]-Tabla1[[#This Row],[Giros
Diciembre2023Rev19Feb]])</f>
        <v>0</v>
      </c>
      <c r="AC374" s="74" t="s">
        <v>1446</v>
      </c>
      <c r="AD374" s="74" t="s">
        <v>1446</v>
      </c>
      <c r="AE374" s="74" t="s">
        <v>1446</v>
      </c>
      <c r="AF374" s="74" t="s">
        <v>1446</v>
      </c>
      <c r="AG374" s="74" t="s">
        <v>1446</v>
      </c>
      <c r="AH374" s="74" t="s">
        <v>1446</v>
      </c>
      <c r="AI374" s="78" t="s">
        <v>46</v>
      </c>
      <c r="AJ374" s="74" t="s">
        <v>405</v>
      </c>
      <c r="AK374" s="74" t="s">
        <v>27</v>
      </c>
      <c r="AL374" s="74" t="s">
        <v>157</v>
      </c>
      <c r="AM374" s="74" t="s">
        <v>29</v>
      </c>
      <c r="AN374" s="79">
        <v>0</v>
      </c>
      <c r="AO374" s="79">
        <v>2</v>
      </c>
      <c r="AP374" s="79">
        <v>1</v>
      </c>
      <c r="AQ374" s="79">
        <v>2</v>
      </c>
      <c r="AR374" s="131">
        <v>200</v>
      </c>
      <c r="AS374" s="80"/>
      <c r="AT374" s="115">
        <v>2</v>
      </c>
      <c r="AU374" s="115">
        <v>200</v>
      </c>
      <c r="AV374" s="117" t="s">
        <v>2384</v>
      </c>
      <c r="AW374" s="115">
        <f>Tabla1[[#This Row],[TotalEjecuciónaDic20232]]-Tabla1[[#This Row],[TotalEjecuciónaDic2023]]</f>
        <v>0</v>
      </c>
      <c r="AX374" s="118"/>
      <c r="AY374" s="118"/>
      <c r="AZ374" s="118">
        <f>LEN(Tabla1[[#This Row],[Observaciones ajustadas]])</f>
        <v>0</v>
      </c>
      <c r="BA374" s="118">
        <f>LEN(Tabla1[[#This Row],[Observaciones ajustadas]])</f>
        <v>0</v>
      </c>
      <c r="BB374" s="118"/>
    </row>
    <row r="375" spans="1:54" ht="48.6" customHeight="1" x14ac:dyDescent="0.2">
      <c r="A375" s="166" t="str">
        <f>Tabla1[[#This Row],[CEGE]]&amp;Tabla1[[#This Row],[CentroGestor]]&amp;"-"&amp;Tabla1[[#This Row],[CodProducto]]&amp;"-"&amp;Tabla1[[#This Row],[CodIndicadordeProducto2]]</f>
        <v>0213-010213-08-13</v>
      </c>
      <c r="B375" s="166" t="str">
        <f>D375&amp;Tabla1[[#This Row],[CodIndicadordeProducto2]]</f>
        <v>PM0213010813</v>
      </c>
      <c r="C375" s="166" t="e">
        <f>VLOOKUP(B375,[1]Hoja1!$A$1:$A$507,1,0)</f>
        <v>#N/A</v>
      </c>
      <c r="D375" s="166" t="s">
        <v>2385</v>
      </c>
      <c r="E375" s="166" t="str">
        <f>Tabla1[[#This Row],[CEGE]]&amp;Tabla1[[#This Row],[CodProducto]]</f>
        <v>0213-0108</v>
      </c>
      <c r="F375" s="166" t="str">
        <f>Tabla1[[#This Row],[CEGE]]&amp;Tabla1[[#This Row],[CodProducto]]&amp;Tabla1[[#This Row],[Naturaleza]]&amp;Tabla1[[#This Row],[Periodicidad]]&amp;Tabla1[[#This Row],[UnidaddeMedida]]&amp;Tabla1[[#This Row],[LíneaBase]]&amp;Tabla1[[#This Row],[MetaPlan]]&amp;Tabla1[[#This Row],[MetaAnual]]</f>
        <v>0213-0108AcumuladoTrimestralVAL4725049</v>
      </c>
      <c r="G375" s="73" t="s">
        <v>1405</v>
      </c>
      <c r="H375" s="74" t="s">
        <v>1609</v>
      </c>
      <c r="I375" s="74" t="s">
        <v>968</v>
      </c>
      <c r="J375" s="74" t="s">
        <v>969</v>
      </c>
      <c r="K375" s="74" t="s">
        <v>38</v>
      </c>
      <c r="L375" s="74" t="s">
        <v>987</v>
      </c>
      <c r="M375" s="75">
        <v>683</v>
      </c>
      <c r="N375" s="75">
        <v>683</v>
      </c>
      <c r="O375" s="75">
        <v>683</v>
      </c>
      <c r="P375" s="75">
        <v>644.52850000000001</v>
      </c>
      <c r="Q375" s="75">
        <v>493.31491799999998</v>
      </c>
      <c r="R375" s="76">
        <v>683000000</v>
      </c>
      <c r="S375" s="76">
        <v>683000000</v>
      </c>
      <c r="T375" s="76">
        <v>10120008</v>
      </c>
      <c r="U375" s="76">
        <v>672879992</v>
      </c>
      <c r="V375" s="76">
        <v>669134594</v>
      </c>
      <c r="W375" s="105">
        <v>683000000</v>
      </c>
      <c r="X375" s="105">
        <v>683000000</v>
      </c>
      <c r="Y375" s="105">
        <v>672879992</v>
      </c>
      <c r="Z375" s="105">
        <v>669134594</v>
      </c>
      <c r="AA375" s="105">
        <f>IF(Tabla1[[#This Row],[Compromisos
Diciembre2023Rev19Feb]]="","",Tabla1[[#This Row],[Compromisos
Diciembre2023Rev19Feb]]-Tabla1[[#This Row],[Compromisos
Diciembre2023]])</f>
        <v>0</v>
      </c>
      <c r="AB375" s="105">
        <f>IF(Tabla1[[#This Row],[Giros
Diciembre2023Rev19Feb]]="","",Tabla1[[#This Row],[Giros
Diciembre2023]]-Tabla1[[#This Row],[Giros
Diciembre2023Rev19Feb]])</f>
        <v>0</v>
      </c>
      <c r="AC375" s="74" t="s">
        <v>1460</v>
      </c>
      <c r="AD375" s="74" t="s">
        <v>1460</v>
      </c>
      <c r="AE375" s="74" t="s">
        <v>1460</v>
      </c>
      <c r="AF375" s="74" t="s">
        <v>1460</v>
      </c>
      <c r="AG375" s="74" t="s">
        <v>1446</v>
      </c>
      <c r="AH375" s="74" t="s">
        <v>1446</v>
      </c>
      <c r="AI375" s="78" t="s">
        <v>31</v>
      </c>
      <c r="AJ375" s="74" t="s">
        <v>387</v>
      </c>
      <c r="AK375" s="74" t="s">
        <v>27</v>
      </c>
      <c r="AL375" s="74" t="s">
        <v>157</v>
      </c>
      <c r="AM375" s="74" t="s">
        <v>29</v>
      </c>
      <c r="AN375" s="79">
        <v>47</v>
      </c>
      <c r="AO375" s="79">
        <v>250</v>
      </c>
      <c r="AP375" s="79">
        <v>49</v>
      </c>
      <c r="AQ375" s="79">
        <v>47</v>
      </c>
      <c r="AR375" s="131">
        <v>95.918367346938794</v>
      </c>
      <c r="AS375" s="80"/>
      <c r="AT375" s="115">
        <v>47</v>
      </c>
      <c r="AU375" s="115">
        <v>95.918367346938794</v>
      </c>
      <c r="AV375" s="117" t="s">
        <v>2386</v>
      </c>
      <c r="AW375" s="115">
        <f>Tabla1[[#This Row],[TotalEjecuciónaDic20232]]-Tabla1[[#This Row],[TotalEjecuciónaDic2023]]</f>
        <v>0</v>
      </c>
      <c r="AX375" s="118"/>
      <c r="AY375" s="118"/>
      <c r="AZ375" s="118">
        <f>LEN(Tabla1[[#This Row],[Observaciones ajustadas]])</f>
        <v>0</v>
      </c>
      <c r="BA375" s="118">
        <f>LEN(Tabla1[[#This Row],[Observaciones ajustadas]])</f>
        <v>0</v>
      </c>
      <c r="BB375" s="118"/>
    </row>
    <row r="376" spans="1:54" ht="48.6" customHeight="1" x14ac:dyDescent="0.2">
      <c r="A376" s="166" t="str">
        <f>Tabla1[[#This Row],[CEGE]]&amp;Tabla1[[#This Row],[CentroGestor]]&amp;"-"&amp;Tabla1[[#This Row],[CodProducto]]&amp;"-"&amp;Tabla1[[#This Row],[CodIndicadordeProducto2]]</f>
        <v>0213-010213-09-14</v>
      </c>
      <c r="B376" s="166" t="str">
        <f>D376&amp;Tabla1[[#This Row],[CodIndicadordeProducto2]]</f>
        <v>PM0213010914</v>
      </c>
      <c r="C376" s="166" t="e">
        <f>VLOOKUP(B376,[1]Hoja1!$A$1:$A$507,1,0)</f>
        <v>#N/A</v>
      </c>
      <c r="D376" s="166" t="s">
        <v>2387</v>
      </c>
      <c r="E376" s="166" t="str">
        <f>Tabla1[[#This Row],[CEGE]]&amp;Tabla1[[#This Row],[CodProducto]]</f>
        <v>0213-0109</v>
      </c>
      <c r="F376" s="166" t="str">
        <f>Tabla1[[#This Row],[CEGE]]&amp;Tabla1[[#This Row],[CodProducto]]&amp;Tabla1[[#This Row],[Naturaleza]]&amp;Tabla1[[#This Row],[Periodicidad]]&amp;Tabla1[[#This Row],[UnidaddeMedida]]&amp;Tabla1[[#This Row],[LíneaBase]]&amp;Tabla1[[#This Row],[MetaPlan]]&amp;Tabla1[[#This Row],[MetaAnual]]</f>
        <v>0213-0109AcumuladoAnualVAL065</v>
      </c>
      <c r="G376" s="73" t="s">
        <v>1405</v>
      </c>
      <c r="H376" s="74" t="s">
        <v>1609</v>
      </c>
      <c r="I376" s="74" t="s">
        <v>968</v>
      </c>
      <c r="J376" s="74" t="s">
        <v>969</v>
      </c>
      <c r="K376" s="74" t="s">
        <v>34</v>
      </c>
      <c r="L376" s="74" t="s">
        <v>978</v>
      </c>
      <c r="M376" s="75">
        <v>3260.3380000000002</v>
      </c>
      <c r="N376" s="75">
        <v>3299.8044839999998</v>
      </c>
      <c r="O376" s="75">
        <v>3299.8044839999998</v>
      </c>
      <c r="P376" s="75">
        <v>3131.8737970000002</v>
      </c>
      <c r="Q376" s="75">
        <v>1994.086196</v>
      </c>
      <c r="R376" s="76">
        <v>3260338000</v>
      </c>
      <c r="S376" s="76">
        <v>3379879252</v>
      </c>
      <c r="T376" s="76">
        <v>128425317</v>
      </c>
      <c r="U376" s="76">
        <v>3251453935</v>
      </c>
      <c r="V376" s="76">
        <v>3146748919</v>
      </c>
      <c r="W376" s="105">
        <v>3379879252</v>
      </c>
      <c r="X376" s="105">
        <v>3379879252</v>
      </c>
      <c r="Y376" s="105">
        <v>3251453935</v>
      </c>
      <c r="Z376" s="105">
        <v>3146748919</v>
      </c>
      <c r="AA376" s="105">
        <f>IF(Tabla1[[#This Row],[Compromisos
Diciembre2023Rev19Feb]]="","",Tabla1[[#This Row],[Compromisos
Diciembre2023Rev19Feb]]-Tabla1[[#This Row],[Compromisos
Diciembre2023]])</f>
        <v>0</v>
      </c>
      <c r="AB376" s="105">
        <f>IF(Tabla1[[#This Row],[Giros
Diciembre2023Rev19Feb]]="","",Tabla1[[#This Row],[Giros
Diciembre2023]]-Tabla1[[#This Row],[Giros
Diciembre2023Rev19Feb]])</f>
        <v>0</v>
      </c>
      <c r="AC376" s="74" t="s">
        <v>1446</v>
      </c>
      <c r="AD376" s="74" t="s">
        <v>1446</v>
      </c>
      <c r="AE376" s="74" t="s">
        <v>1446</v>
      </c>
      <c r="AF376" s="74" t="s">
        <v>1446</v>
      </c>
      <c r="AG376" s="74" t="s">
        <v>1460</v>
      </c>
      <c r="AH376" s="74" t="s">
        <v>1446</v>
      </c>
      <c r="AI376" s="78" t="s">
        <v>196</v>
      </c>
      <c r="AJ376" s="74" t="s">
        <v>979</v>
      </c>
      <c r="AK376" s="74" t="s">
        <v>27</v>
      </c>
      <c r="AL376" s="74" t="s">
        <v>89</v>
      </c>
      <c r="AM376" s="74" t="s">
        <v>29</v>
      </c>
      <c r="AN376" s="79">
        <v>0</v>
      </c>
      <c r="AO376" s="79">
        <v>6</v>
      </c>
      <c r="AP376" s="79">
        <v>5</v>
      </c>
      <c r="AQ376" s="79">
        <v>5</v>
      </c>
      <c r="AR376" s="131">
        <v>100</v>
      </c>
      <c r="AS376" s="80"/>
      <c r="AT376" s="115">
        <v>5</v>
      </c>
      <c r="AU376" s="115">
        <v>100</v>
      </c>
      <c r="AV376" s="117" t="s">
        <v>2388</v>
      </c>
      <c r="AW376" s="115">
        <f>Tabla1[[#This Row],[TotalEjecuciónaDic20232]]-Tabla1[[#This Row],[TotalEjecuciónaDic2023]]</f>
        <v>0</v>
      </c>
      <c r="AX376" s="118"/>
      <c r="AY376" s="118" t="s">
        <v>2389</v>
      </c>
      <c r="AZ376" s="118">
        <f>LEN(Tabla1[[#This Row],[Observaciones ajustadas]])</f>
        <v>249</v>
      </c>
      <c r="BA376" s="118">
        <f>LEN(Tabla1[[#This Row],[Observaciones ajustadas]])</f>
        <v>249</v>
      </c>
      <c r="BB376" s="118" t="s">
        <v>1951</v>
      </c>
    </row>
    <row r="377" spans="1:54" ht="48.6" customHeight="1" x14ac:dyDescent="0.2">
      <c r="A377" s="166" t="str">
        <f>Tabla1[[#This Row],[CEGE]]&amp;Tabla1[[#This Row],[CentroGestor]]&amp;"-"&amp;Tabla1[[#This Row],[CodProducto]]&amp;"-"&amp;Tabla1[[#This Row],[CodIndicadordeProducto2]]</f>
        <v>0213-010213-10-15</v>
      </c>
      <c r="B377" s="166" t="str">
        <f>D377&amp;Tabla1[[#This Row],[CodIndicadordeProducto2]]</f>
        <v>PM0213011015</v>
      </c>
      <c r="C377" s="166" t="e">
        <f>VLOOKUP(B377,[1]Hoja1!$A$1:$A$507,1,0)</f>
        <v>#N/A</v>
      </c>
      <c r="D377" s="166" t="s">
        <v>2390</v>
      </c>
      <c r="E377" s="166" t="str">
        <f>Tabla1[[#This Row],[CEGE]]&amp;Tabla1[[#This Row],[CodProducto]]</f>
        <v>0213-0110</v>
      </c>
      <c r="F377" s="166" t="str">
        <f>Tabla1[[#This Row],[CEGE]]&amp;Tabla1[[#This Row],[CodProducto]]&amp;Tabla1[[#This Row],[Naturaleza]]&amp;Tabla1[[#This Row],[Periodicidad]]&amp;Tabla1[[#This Row],[UnidaddeMedida]]&amp;Tabla1[[#This Row],[LíneaBase]]&amp;Tabla1[[#This Row],[MetaPlan]]&amp;Tabla1[[#This Row],[MetaAnual]]</f>
        <v>0213-0110StockAnualVAL121212</v>
      </c>
      <c r="G377" s="73" t="s">
        <v>1405</v>
      </c>
      <c r="H377" s="74" t="s">
        <v>1609</v>
      </c>
      <c r="I377" s="74" t="s">
        <v>968</v>
      </c>
      <c r="J377" s="74" t="s">
        <v>969</v>
      </c>
      <c r="K377" s="74" t="s">
        <v>164</v>
      </c>
      <c r="L377" s="74" t="s">
        <v>976</v>
      </c>
      <c r="M377" s="75">
        <v>3651.6149999999998</v>
      </c>
      <c r="N377" s="75">
        <v>3612.1485160000002</v>
      </c>
      <c r="O377" s="75">
        <v>3612.1485160000002</v>
      </c>
      <c r="P377" s="75">
        <v>2942.0152969999999</v>
      </c>
      <c r="Q377" s="75">
        <v>2415.07548</v>
      </c>
      <c r="R377" s="76">
        <v>3651615000</v>
      </c>
      <c r="S377" s="76">
        <v>3532073748</v>
      </c>
      <c r="T377" s="76">
        <v>-16896794</v>
      </c>
      <c r="U377" s="76">
        <v>3548970542</v>
      </c>
      <c r="V377" s="76">
        <v>3254779868</v>
      </c>
      <c r="W377" s="105">
        <v>3532073748</v>
      </c>
      <c r="X377" s="105">
        <v>3532073748</v>
      </c>
      <c r="Y377" s="105">
        <v>3548970542</v>
      </c>
      <c r="Z377" s="105">
        <v>3254779868</v>
      </c>
      <c r="AA377" s="105">
        <f>IF(Tabla1[[#This Row],[Compromisos
Diciembre2023Rev19Feb]]="","",Tabla1[[#This Row],[Compromisos
Diciembre2023Rev19Feb]]-Tabla1[[#This Row],[Compromisos
Diciembre2023]])</f>
        <v>0</v>
      </c>
      <c r="AB377" s="105">
        <f>IF(Tabla1[[#This Row],[Giros
Diciembre2023Rev19Feb]]="","",Tabla1[[#This Row],[Giros
Diciembre2023]]-Tabla1[[#This Row],[Giros
Diciembre2023Rev19Feb]])</f>
        <v>0</v>
      </c>
      <c r="AC377" s="74" t="s">
        <v>1446</v>
      </c>
      <c r="AD377" s="74" t="s">
        <v>1446</v>
      </c>
      <c r="AE377" s="74" t="s">
        <v>1446</v>
      </c>
      <c r="AF377" s="74" t="s">
        <v>1446</v>
      </c>
      <c r="AG377" s="74" t="s">
        <v>1446</v>
      </c>
      <c r="AH377" s="74" t="s">
        <v>1446</v>
      </c>
      <c r="AI377" s="78" t="s">
        <v>200</v>
      </c>
      <c r="AJ377" s="74" t="s">
        <v>376</v>
      </c>
      <c r="AK377" s="74" t="s">
        <v>184</v>
      </c>
      <c r="AL377" s="74" t="s">
        <v>89</v>
      </c>
      <c r="AM377" s="74" t="s">
        <v>29</v>
      </c>
      <c r="AN377" s="79">
        <v>12</v>
      </c>
      <c r="AO377" s="79">
        <v>12</v>
      </c>
      <c r="AP377" s="79">
        <v>12</v>
      </c>
      <c r="AQ377" s="79">
        <v>12</v>
      </c>
      <c r="AR377" s="131">
        <v>100</v>
      </c>
      <c r="AS377" s="80"/>
      <c r="AT377" s="115">
        <v>12</v>
      </c>
      <c r="AU377" s="115">
        <v>100</v>
      </c>
      <c r="AV377" s="117" t="s">
        <v>2391</v>
      </c>
      <c r="AW377" s="115">
        <f>Tabla1[[#This Row],[TotalEjecuciónaDic20232]]-Tabla1[[#This Row],[TotalEjecuciónaDic2023]]</f>
        <v>0</v>
      </c>
      <c r="AX377" s="118"/>
      <c r="AY377" s="118" t="s">
        <v>2392</v>
      </c>
      <c r="AZ377" s="118">
        <f>LEN(Tabla1[[#This Row],[Observaciones ajustadas]])</f>
        <v>249</v>
      </c>
      <c r="BA377" s="118">
        <f>LEN(Tabla1[[#This Row],[Observaciones ajustadas]])</f>
        <v>249</v>
      </c>
      <c r="BB377" s="118" t="s">
        <v>1951</v>
      </c>
    </row>
    <row r="378" spans="1:54" ht="48.6" customHeight="1" x14ac:dyDescent="0.2">
      <c r="A378" s="166" t="str">
        <f>Tabla1[[#This Row],[CEGE]]&amp;Tabla1[[#This Row],[CentroGestor]]&amp;"-"&amp;Tabla1[[#This Row],[CodProducto]]&amp;"-"&amp;Tabla1[[#This Row],[CodIndicadordeProducto2]]</f>
        <v>0214-010214-01-92</v>
      </c>
      <c r="B378" s="166" t="str">
        <f>D378&amp;Tabla1[[#This Row],[CodIndicadordeProducto2]]</f>
        <v>PM0214010192</v>
      </c>
      <c r="C378" s="166" t="e">
        <f>VLOOKUP(B378,[1]Hoja1!$A$1:$A$507,1,0)</f>
        <v>#N/A</v>
      </c>
      <c r="D378" s="166" t="s">
        <v>2393</v>
      </c>
      <c r="E378" s="166" t="str">
        <f>Tabla1[[#This Row],[CEGE]]&amp;Tabla1[[#This Row],[CodProducto]]</f>
        <v>0214-0101</v>
      </c>
      <c r="F378" s="166" t="str">
        <f>Tabla1[[#This Row],[CEGE]]&amp;Tabla1[[#This Row],[CodProducto]]&amp;Tabla1[[#This Row],[Naturaleza]]&amp;Tabla1[[#This Row],[Periodicidad]]&amp;Tabla1[[#This Row],[UnidaddeMedida]]&amp;Tabla1[[#This Row],[LíneaBase]]&amp;Tabla1[[#This Row],[MetaPlan]]&amp;Tabla1[[#This Row],[MetaAnual]]</f>
        <v>0214-0101StockMensual%11,711,711,7</v>
      </c>
      <c r="G378" s="73" t="s">
        <v>1406</v>
      </c>
      <c r="H378" s="74" t="s">
        <v>1658</v>
      </c>
      <c r="I378" s="74" t="s">
        <v>1001</v>
      </c>
      <c r="J378" s="74" t="s">
        <v>1002</v>
      </c>
      <c r="K378" s="74" t="s">
        <v>181</v>
      </c>
      <c r="L378" s="74" t="s">
        <v>1003</v>
      </c>
      <c r="M378" s="75">
        <v>46393.373</v>
      </c>
      <c r="N378" s="75">
        <v>45496.701569999997</v>
      </c>
      <c r="O378" s="75">
        <v>45496.701569999997</v>
      </c>
      <c r="P378" s="75">
        <v>38282.152949000003</v>
      </c>
      <c r="Q378" s="75">
        <v>24512.888081000001</v>
      </c>
      <c r="R378" s="76">
        <v>46393373000</v>
      </c>
      <c r="S378" s="76">
        <v>45947406567</v>
      </c>
      <c r="T378" s="76">
        <v>14645075</v>
      </c>
      <c r="U378" s="76">
        <v>45932761492</v>
      </c>
      <c r="V378" s="76">
        <v>41498398653</v>
      </c>
      <c r="W378" s="105">
        <v>45947406567</v>
      </c>
      <c r="X378" s="105">
        <v>45947406567</v>
      </c>
      <c r="Y378" s="105">
        <v>45932761492</v>
      </c>
      <c r="Z378" s="105">
        <v>41498398653</v>
      </c>
      <c r="AA378" s="105">
        <f>IF(Tabla1[[#This Row],[Compromisos
Diciembre2023Rev19Feb]]="","",Tabla1[[#This Row],[Compromisos
Diciembre2023Rev19Feb]]-Tabla1[[#This Row],[Compromisos
Diciembre2023]])</f>
        <v>0</v>
      </c>
      <c r="AB378" s="105">
        <f>IF(Tabla1[[#This Row],[Giros
Diciembre2023Rev19Feb]]="","",Tabla1[[#This Row],[Giros
Diciembre2023]]-Tabla1[[#This Row],[Giros
Diciembre2023Rev19Feb]])</f>
        <v>0</v>
      </c>
      <c r="AC378" s="74" t="s">
        <v>1460</v>
      </c>
      <c r="AD378" s="74" t="s">
        <v>1446</v>
      </c>
      <c r="AE378" s="74" t="s">
        <v>1460</v>
      </c>
      <c r="AF378" s="74" t="s">
        <v>1446</v>
      </c>
      <c r="AG378" s="74" t="s">
        <v>1446</v>
      </c>
      <c r="AH378" s="74" t="s">
        <v>1446</v>
      </c>
      <c r="AI378" s="78" t="s">
        <v>1663</v>
      </c>
      <c r="AJ378" s="74" t="s">
        <v>1004</v>
      </c>
      <c r="AK378" s="74" t="s">
        <v>184</v>
      </c>
      <c r="AL378" s="74" t="s">
        <v>28</v>
      </c>
      <c r="AM378" s="74" t="s">
        <v>19</v>
      </c>
      <c r="AN378" s="79">
        <v>11.7</v>
      </c>
      <c r="AO378" s="79">
        <v>11.7</v>
      </c>
      <c r="AP378" s="79">
        <v>11.7</v>
      </c>
      <c r="AQ378" s="79">
        <v>7.43</v>
      </c>
      <c r="AR378" s="131">
        <v>63.504273504273499</v>
      </c>
      <c r="AS378" s="122"/>
      <c r="AT378" s="115">
        <v>7.43</v>
      </c>
      <c r="AU378" s="115">
        <v>63.504273504273499</v>
      </c>
      <c r="AV378" s="117" t="s">
        <v>2394</v>
      </c>
      <c r="AW378" s="115">
        <f>Tabla1[[#This Row],[TotalEjecuciónaDic20232]]-Tabla1[[#This Row],[TotalEjecuciónaDic2023]]</f>
        <v>0</v>
      </c>
      <c r="AX378" s="118"/>
      <c r="AY378" s="117" t="s">
        <v>2395</v>
      </c>
      <c r="AZ378" s="118">
        <f>LEN(Tabla1[[#This Row],[Observaciones ajustadas]])</f>
        <v>246</v>
      </c>
      <c r="BA378" s="118">
        <f>LEN(Tabla1[[#This Row],[Observaciones ajustadas]])</f>
        <v>246</v>
      </c>
      <c r="BB378" s="118"/>
    </row>
    <row r="379" spans="1:54" ht="48.6" customHeight="1" x14ac:dyDescent="0.2">
      <c r="A379" s="166" t="str">
        <f>Tabla1[[#This Row],[CEGE]]&amp;Tabla1[[#This Row],[CentroGestor]]&amp;"-"&amp;Tabla1[[#This Row],[CodProducto]]&amp;"-"&amp;Tabla1[[#This Row],[CodIndicadordeProducto2]]</f>
        <v>0214-010214-01-95</v>
      </c>
      <c r="B379" s="166" t="str">
        <f>D379&amp;Tabla1[[#This Row],[CodIndicadordeProducto2]]</f>
        <v>PM0214010195</v>
      </c>
      <c r="C379" s="166" t="e">
        <f>VLOOKUP(B379,[1]Hoja1!$A$1:$A$507,1,0)</f>
        <v>#N/A</v>
      </c>
      <c r="D379" s="166" t="s">
        <v>2393</v>
      </c>
      <c r="E379" s="166" t="str">
        <f>Tabla1[[#This Row],[CEGE]]&amp;Tabla1[[#This Row],[CodProducto]]</f>
        <v>0214-0101</v>
      </c>
      <c r="F379" s="166" t="str">
        <f>Tabla1[[#This Row],[CEGE]]&amp;Tabla1[[#This Row],[CodProducto]]&amp;Tabla1[[#This Row],[Naturaleza]]&amp;Tabla1[[#This Row],[Periodicidad]]&amp;Tabla1[[#This Row],[UnidaddeMedida]]&amp;Tabla1[[#This Row],[LíneaBase]]&amp;Tabla1[[#This Row],[MetaPlan]]&amp;Tabla1[[#This Row],[MetaAnual]]</f>
        <v>0214-0101StockMensual%1,171,171,17</v>
      </c>
      <c r="G379" s="73" t="s">
        <v>1406</v>
      </c>
      <c r="H379" s="74" t="s">
        <v>1658</v>
      </c>
      <c r="I379" s="74" t="s">
        <v>1001</v>
      </c>
      <c r="J379" s="74" t="s">
        <v>1002</v>
      </c>
      <c r="K379" s="74" t="s">
        <v>181</v>
      </c>
      <c r="L379" s="74" t="s">
        <v>1003</v>
      </c>
      <c r="M379" s="75">
        <v>0</v>
      </c>
      <c r="N379" s="75">
        <v>0</v>
      </c>
      <c r="O379" s="75">
        <v>0</v>
      </c>
      <c r="P379" s="75">
        <v>0</v>
      </c>
      <c r="Q379" s="75">
        <v>0</v>
      </c>
      <c r="R379" s="76" t="s">
        <v>69</v>
      </c>
      <c r="S379" s="76" t="s">
        <v>69</v>
      </c>
      <c r="T379" s="76" t="s">
        <v>69</v>
      </c>
      <c r="U379" s="76" t="s">
        <v>69</v>
      </c>
      <c r="V379" s="76" t="s">
        <v>69</v>
      </c>
      <c r="W379" s="76" t="s">
        <v>69</v>
      </c>
      <c r="X379" s="76" t="s">
        <v>69</v>
      </c>
      <c r="Y379" s="76" t="s">
        <v>69</v>
      </c>
      <c r="Z379" s="76" t="s">
        <v>69</v>
      </c>
      <c r="AA379" s="105" t="str">
        <f>IF(Tabla1[[#This Row],[Compromisos
Diciembre2023Rev19Feb]]="","",Tabla1[[#This Row],[Compromisos
Diciembre2023Rev19Feb]]-Tabla1[[#This Row],[Compromisos
Diciembre2023]])</f>
        <v/>
      </c>
      <c r="AB379" s="105" t="str">
        <f>IF(Tabla1[[#This Row],[Giros
Diciembre2023Rev19Feb]]="","",Tabla1[[#This Row],[Giros
Diciembre2023]]-Tabla1[[#This Row],[Giros
Diciembre2023Rev19Feb]])</f>
        <v/>
      </c>
      <c r="AC379" s="74" t="s">
        <v>69</v>
      </c>
      <c r="AD379" s="74" t="s">
        <v>69</v>
      </c>
      <c r="AE379" s="74" t="s">
        <v>69</v>
      </c>
      <c r="AF379" s="74" t="s">
        <v>69</v>
      </c>
      <c r="AG379" s="74" t="s">
        <v>69</v>
      </c>
      <c r="AH379" s="74" t="s">
        <v>69</v>
      </c>
      <c r="AI379" s="78" t="s">
        <v>1661</v>
      </c>
      <c r="AJ379" s="74" t="s">
        <v>1009</v>
      </c>
      <c r="AK379" s="74" t="s">
        <v>184</v>
      </c>
      <c r="AL379" s="74" t="s">
        <v>28</v>
      </c>
      <c r="AM379" s="74" t="s">
        <v>19</v>
      </c>
      <c r="AN379" s="79">
        <v>1.17</v>
      </c>
      <c r="AO379" s="79">
        <v>1.17</v>
      </c>
      <c r="AP379" s="79">
        <v>1.17</v>
      </c>
      <c r="AQ379" s="79">
        <v>0.26</v>
      </c>
      <c r="AR379" s="136">
        <v>22.2222222222222</v>
      </c>
      <c r="AS379" s="122"/>
      <c r="AT379" s="115">
        <v>0.26</v>
      </c>
      <c r="AU379" s="115">
        <v>22.2222222222222</v>
      </c>
      <c r="AV379" s="117" t="s">
        <v>2396</v>
      </c>
      <c r="AW379" s="115">
        <f>Tabla1[[#This Row],[TotalEjecuciónaDic20232]]-Tabla1[[#This Row],[TotalEjecuciónaDic2023]]</f>
        <v>0</v>
      </c>
      <c r="AX379" s="118"/>
      <c r="AY379" s="117" t="s">
        <v>2397</v>
      </c>
      <c r="AZ379" s="118">
        <f>LEN(Tabla1[[#This Row],[Observaciones ajustadas]])</f>
        <v>249</v>
      </c>
      <c r="BA379" s="118">
        <f>LEN(Tabla1[[#This Row],[Observaciones ajustadas]])</f>
        <v>249</v>
      </c>
      <c r="BB379" s="118"/>
    </row>
    <row r="380" spans="1:54" ht="48.6" customHeight="1" x14ac:dyDescent="0.2">
      <c r="A380" s="166" t="str">
        <f>Tabla1[[#This Row],[CEGE]]&amp;Tabla1[[#This Row],[CentroGestor]]&amp;"-"&amp;Tabla1[[#This Row],[CodProducto]]&amp;"-"&amp;Tabla1[[#This Row],[CodIndicadordeProducto2]]</f>
        <v>0214-010214-01-96</v>
      </c>
      <c r="B380" s="166" t="str">
        <f>D380&amp;Tabla1[[#This Row],[CodIndicadordeProducto2]]</f>
        <v>PM0214010196</v>
      </c>
      <c r="C380" s="166" t="e">
        <f>VLOOKUP(B380,[1]Hoja1!$A$1:$A$507,1,0)</f>
        <v>#N/A</v>
      </c>
      <c r="D380" s="166" t="s">
        <v>2393</v>
      </c>
      <c r="E380" s="166" t="str">
        <f>Tabla1[[#This Row],[CEGE]]&amp;Tabla1[[#This Row],[CodProducto]]</f>
        <v>0214-0101</v>
      </c>
      <c r="F380" s="166" t="str">
        <f>Tabla1[[#This Row],[CEGE]]&amp;Tabla1[[#This Row],[CodProducto]]&amp;Tabla1[[#This Row],[Naturaleza]]&amp;Tabla1[[#This Row],[Periodicidad]]&amp;Tabla1[[#This Row],[UnidaddeMedida]]&amp;Tabla1[[#This Row],[LíneaBase]]&amp;Tabla1[[#This Row],[MetaPlan]]&amp;Tabla1[[#This Row],[MetaAnual]]</f>
        <v>0214-0101StockMensual%1,931,931,93</v>
      </c>
      <c r="G380" s="73" t="s">
        <v>1406</v>
      </c>
      <c r="H380" s="74" t="s">
        <v>1658</v>
      </c>
      <c r="I380" s="74" t="s">
        <v>1001</v>
      </c>
      <c r="J380" s="74" t="s">
        <v>1002</v>
      </c>
      <c r="K380" s="74" t="s">
        <v>181</v>
      </c>
      <c r="L380" s="74" t="s">
        <v>1003</v>
      </c>
      <c r="M380" s="75">
        <v>0</v>
      </c>
      <c r="N380" s="75">
        <v>0</v>
      </c>
      <c r="O380" s="75">
        <v>0</v>
      </c>
      <c r="P380" s="75">
        <v>0</v>
      </c>
      <c r="Q380" s="75">
        <v>0</v>
      </c>
      <c r="R380" s="76" t="s">
        <v>69</v>
      </c>
      <c r="S380" s="76" t="s">
        <v>69</v>
      </c>
      <c r="T380" s="76" t="s">
        <v>69</v>
      </c>
      <c r="U380" s="76" t="s">
        <v>69</v>
      </c>
      <c r="V380" s="76" t="s">
        <v>69</v>
      </c>
      <c r="W380" s="76" t="s">
        <v>69</v>
      </c>
      <c r="X380" s="76" t="s">
        <v>69</v>
      </c>
      <c r="Y380" s="76" t="s">
        <v>69</v>
      </c>
      <c r="Z380" s="76" t="s">
        <v>69</v>
      </c>
      <c r="AA380" s="105" t="str">
        <f>IF(Tabla1[[#This Row],[Compromisos
Diciembre2023Rev19Feb]]="","",Tabla1[[#This Row],[Compromisos
Diciembre2023Rev19Feb]]-Tabla1[[#This Row],[Compromisos
Diciembre2023]])</f>
        <v/>
      </c>
      <c r="AB380" s="105" t="str">
        <f>IF(Tabla1[[#This Row],[Giros
Diciembre2023Rev19Feb]]="","",Tabla1[[#This Row],[Giros
Diciembre2023]]-Tabla1[[#This Row],[Giros
Diciembre2023Rev19Feb]])</f>
        <v/>
      </c>
      <c r="AC380" s="74" t="s">
        <v>69</v>
      </c>
      <c r="AD380" s="74" t="s">
        <v>69</v>
      </c>
      <c r="AE380" s="74" t="s">
        <v>69</v>
      </c>
      <c r="AF380" s="74" t="s">
        <v>69</v>
      </c>
      <c r="AG380" s="74" t="s">
        <v>69</v>
      </c>
      <c r="AH380" s="74" t="s">
        <v>69</v>
      </c>
      <c r="AI380" s="78" t="s">
        <v>1675</v>
      </c>
      <c r="AJ380" s="74" t="s">
        <v>1011</v>
      </c>
      <c r="AK380" s="74" t="s">
        <v>184</v>
      </c>
      <c r="AL380" s="74" t="s">
        <v>28</v>
      </c>
      <c r="AM380" s="74" t="s">
        <v>19</v>
      </c>
      <c r="AN380" s="79">
        <v>1.93</v>
      </c>
      <c r="AO380" s="79">
        <v>1.93</v>
      </c>
      <c r="AP380" s="79">
        <v>1.93</v>
      </c>
      <c r="AQ380" s="79">
        <v>0.28000000000000003</v>
      </c>
      <c r="AR380" s="136">
        <v>14.507772020725399</v>
      </c>
      <c r="AS380" s="122"/>
      <c r="AT380" s="115">
        <v>0.28000000000000003</v>
      </c>
      <c r="AU380" s="115">
        <v>14.507772020725399</v>
      </c>
      <c r="AV380" s="117" t="s">
        <v>2398</v>
      </c>
      <c r="AW380" s="115">
        <f>Tabla1[[#This Row],[TotalEjecuciónaDic20232]]-Tabla1[[#This Row],[TotalEjecuciónaDic2023]]</f>
        <v>0</v>
      </c>
      <c r="AX380" s="118"/>
      <c r="AY380" s="117" t="s">
        <v>2399</v>
      </c>
      <c r="AZ380" s="118">
        <f>LEN(Tabla1[[#This Row],[Observaciones ajustadas]])</f>
        <v>250</v>
      </c>
      <c r="BA380" s="118">
        <f>LEN(Tabla1[[#This Row],[Observaciones ajustadas]])</f>
        <v>250</v>
      </c>
      <c r="BB380" s="118"/>
    </row>
    <row r="381" spans="1:54" ht="48.6" customHeight="1" x14ac:dyDescent="0.2">
      <c r="A381" s="166" t="str">
        <f>Tabla1[[#This Row],[CEGE]]&amp;Tabla1[[#This Row],[CentroGestor]]&amp;"-"&amp;Tabla1[[#This Row],[CodProducto]]&amp;"-"&amp;Tabla1[[#This Row],[CodIndicadordeProducto2]]</f>
        <v>0214-010214-01-98</v>
      </c>
      <c r="B381" s="166" t="str">
        <f>D381&amp;Tabla1[[#This Row],[CodIndicadordeProducto2]]</f>
        <v>PM0214010198</v>
      </c>
      <c r="C381" s="166" t="e">
        <f>VLOOKUP(B381,[1]Hoja1!$A$1:$A$507,1,0)</f>
        <v>#N/A</v>
      </c>
      <c r="D381" s="166" t="s">
        <v>2393</v>
      </c>
      <c r="E381" s="166" t="str">
        <f>Tabla1[[#This Row],[CEGE]]&amp;Tabla1[[#This Row],[CodProducto]]</f>
        <v>0214-0101</v>
      </c>
      <c r="F381" s="166" t="str">
        <f>Tabla1[[#This Row],[CEGE]]&amp;Tabla1[[#This Row],[CodProducto]]&amp;Tabla1[[#This Row],[Naturaleza]]&amp;Tabla1[[#This Row],[Periodicidad]]&amp;Tabla1[[#This Row],[UnidaddeMedida]]&amp;Tabla1[[#This Row],[LíneaBase]]&amp;Tabla1[[#This Row],[MetaPlan]]&amp;Tabla1[[#This Row],[MetaAnual]]</f>
        <v>0214-0101StockMensual%1,451,451,45</v>
      </c>
      <c r="G381" s="73" t="s">
        <v>1406</v>
      </c>
      <c r="H381" s="74" t="s">
        <v>1658</v>
      </c>
      <c r="I381" s="74" t="s">
        <v>1001</v>
      </c>
      <c r="J381" s="74" t="s">
        <v>1002</v>
      </c>
      <c r="K381" s="74" t="s">
        <v>181</v>
      </c>
      <c r="L381" s="74" t="s">
        <v>1003</v>
      </c>
      <c r="M381" s="75">
        <v>0</v>
      </c>
      <c r="N381" s="75">
        <v>0</v>
      </c>
      <c r="O381" s="75">
        <v>0</v>
      </c>
      <c r="P381" s="75">
        <v>0</v>
      </c>
      <c r="Q381" s="75">
        <v>0</v>
      </c>
      <c r="R381" s="76" t="s">
        <v>69</v>
      </c>
      <c r="S381" s="76" t="s">
        <v>69</v>
      </c>
      <c r="T381" s="76" t="s">
        <v>69</v>
      </c>
      <c r="U381" s="76" t="s">
        <v>69</v>
      </c>
      <c r="V381" s="76" t="s">
        <v>69</v>
      </c>
      <c r="W381" s="76" t="s">
        <v>69</v>
      </c>
      <c r="X381" s="76" t="s">
        <v>69</v>
      </c>
      <c r="Y381" s="76" t="s">
        <v>69</v>
      </c>
      <c r="Z381" s="76" t="s">
        <v>69</v>
      </c>
      <c r="AA381" s="105" t="str">
        <f>IF(Tabla1[[#This Row],[Compromisos
Diciembre2023Rev19Feb]]="","",Tabla1[[#This Row],[Compromisos
Diciembre2023Rev19Feb]]-Tabla1[[#This Row],[Compromisos
Diciembre2023]])</f>
        <v/>
      </c>
      <c r="AB381" s="105" t="str">
        <f>IF(Tabla1[[#This Row],[Giros
Diciembre2023Rev19Feb]]="","",Tabla1[[#This Row],[Giros
Diciembre2023]]-Tabla1[[#This Row],[Giros
Diciembre2023Rev19Feb]])</f>
        <v/>
      </c>
      <c r="AC381" s="74" t="s">
        <v>69</v>
      </c>
      <c r="AD381" s="74" t="s">
        <v>69</v>
      </c>
      <c r="AE381" s="74" t="s">
        <v>69</v>
      </c>
      <c r="AF381" s="74" t="s">
        <v>69</v>
      </c>
      <c r="AG381" s="74" t="s">
        <v>69</v>
      </c>
      <c r="AH381" s="74" t="s">
        <v>69</v>
      </c>
      <c r="AI381" s="78" t="s">
        <v>1596</v>
      </c>
      <c r="AJ381" s="74" t="s">
        <v>1013</v>
      </c>
      <c r="AK381" s="74" t="s">
        <v>184</v>
      </c>
      <c r="AL381" s="74" t="s">
        <v>28</v>
      </c>
      <c r="AM381" s="74" t="s">
        <v>19</v>
      </c>
      <c r="AN381" s="79">
        <v>1.45</v>
      </c>
      <c r="AO381" s="79">
        <v>1.45</v>
      </c>
      <c r="AP381" s="79">
        <v>1.45</v>
      </c>
      <c r="AQ381" s="79">
        <v>0.66</v>
      </c>
      <c r="AR381" s="136">
        <v>45.517241379310299</v>
      </c>
      <c r="AS381" s="122"/>
      <c r="AT381" s="115">
        <v>0.66</v>
      </c>
      <c r="AU381" s="115">
        <v>45.517241379310299</v>
      </c>
      <c r="AV381" s="117" t="s">
        <v>2400</v>
      </c>
      <c r="AW381" s="115">
        <f>Tabla1[[#This Row],[TotalEjecuciónaDic20232]]-Tabla1[[#This Row],[TotalEjecuciónaDic2023]]</f>
        <v>0</v>
      </c>
      <c r="AX381" s="118"/>
      <c r="AY381" s="117" t="s">
        <v>2401</v>
      </c>
      <c r="AZ381" s="118">
        <f>LEN(Tabla1[[#This Row],[Observaciones ajustadas]])</f>
        <v>245</v>
      </c>
      <c r="BA381" s="118">
        <f>LEN(Tabla1[[#This Row],[Observaciones ajustadas]])</f>
        <v>245</v>
      </c>
      <c r="BB381" s="118"/>
    </row>
    <row r="382" spans="1:54" ht="48.6" customHeight="1" x14ac:dyDescent="0.2">
      <c r="A382" s="166" t="str">
        <f>Tabla1[[#This Row],[CEGE]]&amp;Tabla1[[#This Row],[CentroGestor]]&amp;"-"&amp;Tabla1[[#This Row],[CodProducto]]&amp;"-"&amp;Tabla1[[#This Row],[CodIndicadordeProducto2]]</f>
        <v>0214-010214-20-97</v>
      </c>
      <c r="B382" s="166" t="str">
        <f>D382&amp;Tabla1[[#This Row],[CodIndicadordeProducto2]]</f>
        <v>PM0214012097</v>
      </c>
      <c r="C382" s="166" t="e">
        <f>VLOOKUP(B382,[1]Hoja1!$A$1:$A$507,1,0)</f>
        <v>#N/A</v>
      </c>
      <c r="D382" s="166" t="s">
        <v>2402</v>
      </c>
      <c r="E382" s="166" t="str">
        <f>Tabla1[[#This Row],[CEGE]]&amp;Tabla1[[#This Row],[CodProducto]]</f>
        <v>0214-0120</v>
      </c>
      <c r="F382" s="166" t="str">
        <f>Tabla1[[#This Row],[CEGE]]&amp;Tabla1[[#This Row],[CodProducto]]&amp;Tabla1[[#This Row],[Naturaleza]]&amp;Tabla1[[#This Row],[Periodicidad]]&amp;Tabla1[[#This Row],[UnidaddeMedida]]&amp;Tabla1[[#This Row],[LíneaBase]]&amp;Tabla1[[#This Row],[MetaPlan]]&amp;Tabla1[[#This Row],[MetaAnual]]</f>
        <v>0214-0120StockMensualVAL280028002800</v>
      </c>
      <c r="G382" s="73" t="s">
        <v>1406</v>
      </c>
      <c r="H382" s="74" t="s">
        <v>1658</v>
      </c>
      <c r="I382" s="74" t="s">
        <v>1001</v>
      </c>
      <c r="J382" s="74" t="s">
        <v>1002</v>
      </c>
      <c r="K382" s="74" t="s">
        <v>72</v>
      </c>
      <c r="L382" s="74" t="s">
        <v>1006</v>
      </c>
      <c r="M382" s="75">
        <v>33996.495999999999</v>
      </c>
      <c r="N382" s="75">
        <v>34893.167430000001</v>
      </c>
      <c r="O382" s="75">
        <v>34893.167430000001</v>
      </c>
      <c r="P382" s="75">
        <v>29041.147315999999</v>
      </c>
      <c r="Q382" s="75">
        <v>17699.046552</v>
      </c>
      <c r="R382" s="76">
        <v>33996496000</v>
      </c>
      <c r="S382" s="76">
        <v>34442462433</v>
      </c>
      <c r="T382" s="76">
        <v>673298036</v>
      </c>
      <c r="U382" s="76">
        <v>33769164397</v>
      </c>
      <c r="V382" s="76">
        <v>28387981541</v>
      </c>
      <c r="W382" s="105">
        <v>34442462433</v>
      </c>
      <c r="X382" s="105">
        <v>34442462433</v>
      </c>
      <c r="Y382" s="105">
        <v>33769164397</v>
      </c>
      <c r="Z382" s="105">
        <v>28387981541</v>
      </c>
      <c r="AA382" s="105">
        <f>IF(Tabla1[[#This Row],[Compromisos
Diciembre2023Rev19Feb]]="","",Tabla1[[#This Row],[Compromisos
Diciembre2023Rev19Feb]]-Tabla1[[#This Row],[Compromisos
Diciembre2023]])</f>
        <v>0</v>
      </c>
      <c r="AB382" s="105">
        <f>IF(Tabla1[[#This Row],[Giros
Diciembre2023Rev19Feb]]="","",Tabla1[[#This Row],[Giros
Diciembre2023]]-Tabla1[[#This Row],[Giros
Diciembre2023Rev19Feb]])</f>
        <v>0</v>
      </c>
      <c r="AC382" s="74" t="s">
        <v>1460</v>
      </c>
      <c r="AD382" s="74" t="s">
        <v>1460</v>
      </c>
      <c r="AE382" s="74" t="s">
        <v>1460</v>
      </c>
      <c r="AF382" s="74" t="s">
        <v>1460</v>
      </c>
      <c r="AG382" s="74" t="s">
        <v>1460</v>
      </c>
      <c r="AH382" s="74" t="s">
        <v>1460</v>
      </c>
      <c r="AI382" s="78">
        <v>97</v>
      </c>
      <c r="AJ382" s="74" t="s">
        <v>1715</v>
      </c>
      <c r="AK382" s="74" t="s">
        <v>184</v>
      </c>
      <c r="AL382" s="74" t="s">
        <v>28</v>
      </c>
      <c r="AM382" s="74" t="s">
        <v>29</v>
      </c>
      <c r="AN382" s="79">
        <v>2800</v>
      </c>
      <c r="AO382" s="79">
        <v>2800</v>
      </c>
      <c r="AP382" s="79">
        <v>2800</v>
      </c>
      <c r="AQ382" s="79">
        <v>2480</v>
      </c>
      <c r="AR382" s="131">
        <v>88.571428571428598</v>
      </c>
      <c r="AS382" s="122"/>
      <c r="AT382" s="115">
        <v>2480</v>
      </c>
      <c r="AU382" s="115">
        <v>88.571428571428598</v>
      </c>
      <c r="AV382" s="117" t="s">
        <v>2403</v>
      </c>
      <c r="AW382" s="115">
        <f>Tabla1[[#This Row],[TotalEjecuciónaDic20232]]-Tabla1[[#This Row],[TotalEjecuciónaDic2023]]</f>
        <v>0</v>
      </c>
      <c r="AX382" s="118"/>
      <c r="AY382" s="117" t="s">
        <v>2404</v>
      </c>
      <c r="AZ382" s="118">
        <f>LEN(Tabla1[[#This Row],[Observaciones ajustadas]])</f>
        <v>250</v>
      </c>
      <c r="BA382" s="118">
        <f>LEN(Tabla1[[#This Row],[Observaciones ajustadas]])</f>
        <v>250</v>
      </c>
      <c r="BB382" s="118"/>
    </row>
    <row r="383" spans="1:54" ht="48.6" customHeight="1" x14ac:dyDescent="0.2">
      <c r="A383" s="166" t="str">
        <f>Tabla1[[#This Row],[CEGE]]&amp;Tabla1[[#This Row],[CentroGestor]]&amp;"-"&amp;Tabla1[[#This Row],[CodProducto]]&amp;"-"&amp;Tabla1[[#This Row],[CodIndicadordeProducto2]]</f>
        <v>0215-010215-01-1</v>
      </c>
      <c r="B383" s="166" t="str">
        <f>D383&amp;Tabla1[[#This Row],[CodIndicadordeProducto2]]</f>
        <v>PM021501011</v>
      </c>
      <c r="C383" s="166" t="e">
        <f>VLOOKUP(B383,[1]Hoja1!$A$1:$A$507,1,0)</f>
        <v>#N/A</v>
      </c>
      <c r="D383" s="166" t="s">
        <v>2405</v>
      </c>
      <c r="E383" s="166" t="str">
        <f>Tabla1[[#This Row],[CEGE]]&amp;Tabla1[[#This Row],[CodProducto]]</f>
        <v>0215-0101</v>
      </c>
      <c r="F383" s="166" t="str">
        <f>Tabla1[[#This Row],[CEGE]]&amp;Tabla1[[#This Row],[CodProducto]]&amp;Tabla1[[#This Row],[Naturaleza]]&amp;Tabla1[[#This Row],[Periodicidad]]&amp;Tabla1[[#This Row],[UnidaddeMedida]]&amp;Tabla1[[#This Row],[LíneaBase]]&amp;Tabla1[[#This Row],[MetaPlan]]&amp;Tabla1[[#This Row],[MetaAnual]]</f>
        <v>0215-0101AcumuladoTrimestralVAL606760380</v>
      </c>
      <c r="G383" s="73" t="s">
        <v>1407</v>
      </c>
      <c r="H383" s="74" t="s">
        <v>1609</v>
      </c>
      <c r="I383" s="74" t="s">
        <v>1016</v>
      </c>
      <c r="J383" s="74" t="s">
        <v>1017</v>
      </c>
      <c r="K383" s="74" t="s">
        <v>181</v>
      </c>
      <c r="L383" s="74" t="s">
        <v>1018</v>
      </c>
      <c r="M383" s="75">
        <v>6180.4520000000002</v>
      </c>
      <c r="N383" s="75">
        <v>6967.616822</v>
      </c>
      <c r="O383" s="75">
        <v>6967.616822</v>
      </c>
      <c r="P383" s="75">
        <v>5863.8784649999998</v>
      </c>
      <c r="Q383" s="75">
        <v>4056.5199090000001</v>
      </c>
      <c r="R383" s="76">
        <v>12289334000</v>
      </c>
      <c r="S383" s="76">
        <v>14573231378</v>
      </c>
      <c r="T383" s="76">
        <v>145646406</v>
      </c>
      <c r="U383" s="76">
        <v>14427584972</v>
      </c>
      <c r="V383" s="76">
        <v>13415764093</v>
      </c>
      <c r="W383" s="105">
        <v>7644349378</v>
      </c>
      <c r="X383" s="105">
        <v>7644349378</v>
      </c>
      <c r="Y383" s="105">
        <v>7643654249</v>
      </c>
      <c r="Z383" s="105">
        <v>6838395449</v>
      </c>
      <c r="AA383" s="105">
        <f>IF(Tabla1[[#This Row],[Compromisos
Diciembre2023Rev19Feb]]="","",Tabla1[[#This Row],[Compromisos
Diciembre2023Rev19Feb]]-Tabla1[[#This Row],[Compromisos
Diciembre2023]])</f>
        <v>-6783930723</v>
      </c>
      <c r="AB383" s="105">
        <f>IF(Tabla1[[#This Row],[Giros
Diciembre2023Rev19Feb]]="","",Tabla1[[#This Row],[Giros
Diciembre2023]]-Tabla1[[#This Row],[Giros
Diciembre2023Rev19Feb]])</f>
        <v>6577368644</v>
      </c>
      <c r="AC383" s="74" t="s">
        <v>1460</v>
      </c>
      <c r="AD383" s="74" t="s">
        <v>1460</v>
      </c>
      <c r="AE383" s="74" t="s">
        <v>1460</v>
      </c>
      <c r="AF383" s="74" t="s">
        <v>1460</v>
      </c>
      <c r="AG383" s="74" t="s">
        <v>1460</v>
      </c>
      <c r="AH383" s="74" t="s">
        <v>1460</v>
      </c>
      <c r="AI383" s="78" t="s">
        <v>1526</v>
      </c>
      <c r="AJ383" s="74" t="s">
        <v>1019</v>
      </c>
      <c r="AK383" s="74" t="s">
        <v>27</v>
      </c>
      <c r="AL383" s="74" t="s">
        <v>157</v>
      </c>
      <c r="AM383" s="74" t="s">
        <v>29</v>
      </c>
      <c r="AN383" s="79">
        <v>606</v>
      </c>
      <c r="AO383" s="79">
        <v>760</v>
      </c>
      <c r="AP383" s="79">
        <v>380</v>
      </c>
      <c r="AQ383" s="115">
        <v>328</v>
      </c>
      <c r="AR383" s="115">
        <v>86.315789473684205</v>
      </c>
      <c r="AS383" s="80"/>
      <c r="AT383" s="115">
        <v>328</v>
      </c>
      <c r="AU383" s="115">
        <v>86.315789473684205</v>
      </c>
      <c r="AV383" s="117" t="s">
        <v>2406</v>
      </c>
      <c r="AW383" s="115">
        <f>Tabla1[[#This Row],[TotalEjecuciónaDic20232]]-Tabla1[[#This Row],[TotalEjecuciónaDic2023]]</f>
        <v>0</v>
      </c>
      <c r="AX383" s="118"/>
      <c r="AY383" s="118"/>
      <c r="AZ383" s="118">
        <f>LEN(Tabla1[[#This Row],[Observaciones ajustadas]])</f>
        <v>0</v>
      </c>
      <c r="BA383" s="118">
        <f>LEN(Tabla1[[#This Row],[Observaciones ajustadas]])</f>
        <v>0</v>
      </c>
      <c r="BB383" s="118"/>
    </row>
    <row r="384" spans="1:54" ht="48.6" customHeight="1" x14ac:dyDescent="0.2">
      <c r="A384" s="166" t="str">
        <f>Tabla1[[#This Row],[CEGE]]&amp;Tabla1[[#This Row],[CentroGestor]]&amp;"-"&amp;Tabla1[[#This Row],[CodProducto]]&amp;"-"&amp;Tabla1[[#This Row],[CodIndicadordeProducto2]]</f>
        <v>0215-010215-01-2</v>
      </c>
      <c r="B384" s="166" t="str">
        <f>D384&amp;Tabla1[[#This Row],[CodIndicadordeProducto2]]</f>
        <v>PM021501012</v>
      </c>
      <c r="C384" s="166" t="e">
        <f>VLOOKUP(B384,[1]Hoja1!$A$1:$A$507,1,0)</f>
        <v>#N/A</v>
      </c>
      <c r="D384" s="166" t="s">
        <v>2405</v>
      </c>
      <c r="E384" s="166" t="str">
        <f>Tabla1[[#This Row],[CEGE]]&amp;Tabla1[[#This Row],[CodProducto]]</f>
        <v>0215-0101</v>
      </c>
      <c r="F384" s="166" t="str">
        <f>Tabla1[[#This Row],[CEGE]]&amp;Tabla1[[#This Row],[CodProducto]]&amp;Tabla1[[#This Row],[Naturaleza]]&amp;Tabla1[[#This Row],[Periodicidad]]&amp;Tabla1[[#This Row],[UnidaddeMedida]]&amp;Tabla1[[#This Row],[LíneaBase]]&amp;Tabla1[[#This Row],[MetaPlan]]&amp;Tabla1[[#This Row],[MetaAnual]]</f>
        <v>0215-0101AcumuladoTrimestralVAL14590018729893649</v>
      </c>
      <c r="G384" s="73" t="s">
        <v>1407</v>
      </c>
      <c r="H384" s="74" t="s">
        <v>1609</v>
      </c>
      <c r="I384" s="74" t="s">
        <v>1016</v>
      </c>
      <c r="J384" s="74" t="s">
        <v>1017</v>
      </c>
      <c r="K384" s="74" t="s">
        <v>181</v>
      </c>
      <c r="L384" s="74" t="s">
        <v>1018</v>
      </c>
      <c r="M384" s="75">
        <v>0</v>
      </c>
      <c r="N384" s="75">
        <v>0</v>
      </c>
      <c r="O384" s="75">
        <v>0</v>
      </c>
      <c r="P384" s="75">
        <v>0</v>
      </c>
      <c r="Q384" s="75">
        <v>0</v>
      </c>
      <c r="R384" s="76" t="s">
        <v>69</v>
      </c>
      <c r="S384" s="76" t="s">
        <v>69</v>
      </c>
      <c r="T384" s="76" t="s">
        <v>69</v>
      </c>
      <c r="U384" s="76" t="s">
        <v>69</v>
      </c>
      <c r="V384" s="76" t="s">
        <v>69</v>
      </c>
      <c r="W384" s="76" t="s">
        <v>69</v>
      </c>
      <c r="X384" s="76" t="s">
        <v>69</v>
      </c>
      <c r="Y384" s="76" t="s">
        <v>69</v>
      </c>
      <c r="Z384" s="76" t="s">
        <v>69</v>
      </c>
      <c r="AA384" s="105" t="str">
        <f>IF(Tabla1[[#This Row],[Compromisos
Diciembre2023Rev19Feb]]="","",Tabla1[[#This Row],[Compromisos
Diciembre2023Rev19Feb]]-Tabla1[[#This Row],[Compromisos
Diciembre2023]])</f>
        <v/>
      </c>
      <c r="AB384" s="105" t="str">
        <f>IF(Tabla1[[#This Row],[Giros
Diciembre2023Rev19Feb]]="","",Tabla1[[#This Row],[Giros
Diciembre2023]]-Tabla1[[#This Row],[Giros
Diciembre2023Rev19Feb]])</f>
        <v/>
      </c>
      <c r="AC384" s="74" t="s">
        <v>69</v>
      </c>
      <c r="AD384" s="74" t="s">
        <v>69</v>
      </c>
      <c r="AE384" s="74" t="s">
        <v>69</v>
      </c>
      <c r="AF384" s="74" t="s">
        <v>69</v>
      </c>
      <c r="AG384" s="74" t="s">
        <v>69</v>
      </c>
      <c r="AH384" s="74" t="s">
        <v>69</v>
      </c>
      <c r="AI384" s="78" t="s">
        <v>1528</v>
      </c>
      <c r="AJ384" s="74" t="s">
        <v>1035</v>
      </c>
      <c r="AK384" s="74" t="s">
        <v>27</v>
      </c>
      <c r="AL384" s="74" t="s">
        <v>157</v>
      </c>
      <c r="AM384" s="74" t="s">
        <v>29</v>
      </c>
      <c r="AN384" s="79">
        <v>145900</v>
      </c>
      <c r="AO384" s="79">
        <v>187298</v>
      </c>
      <c r="AP384" s="79">
        <v>93649</v>
      </c>
      <c r="AQ384" s="115">
        <v>340503</v>
      </c>
      <c r="AR384" s="115">
        <v>363.594912919519</v>
      </c>
      <c r="AS384" s="80"/>
      <c r="AT384" s="115">
        <v>340503</v>
      </c>
      <c r="AU384" s="115">
        <v>363.594912919519</v>
      </c>
      <c r="AV384" s="117" t="s">
        <v>2407</v>
      </c>
      <c r="AW384" s="115">
        <f>Tabla1[[#This Row],[TotalEjecuciónaDic20232]]-Tabla1[[#This Row],[TotalEjecuciónaDic2023]]</f>
        <v>0</v>
      </c>
      <c r="AX384" s="118"/>
      <c r="AY384" s="118"/>
      <c r="AZ384" s="118">
        <f>LEN(Tabla1[[#This Row],[Observaciones ajustadas]])</f>
        <v>0</v>
      </c>
      <c r="BA384" s="118">
        <f>LEN(Tabla1[[#This Row],[Observaciones ajustadas]])</f>
        <v>0</v>
      </c>
      <c r="BB384" s="118"/>
    </row>
    <row r="385" spans="1:54" ht="48.6" customHeight="1" x14ac:dyDescent="0.2">
      <c r="A385" s="166" t="str">
        <f>Tabla1[[#This Row],[CEGE]]&amp;Tabla1[[#This Row],[CentroGestor]]&amp;"-"&amp;Tabla1[[#This Row],[CodProducto]]&amp;"-"&amp;Tabla1[[#This Row],[CodIndicadordeProducto2]]</f>
        <v>0215-010215-02-3</v>
      </c>
      <c r="B385" s="166" t="str">
        <f>D385&amp;Tabla1[[#This Row],[CodIndicadordeProducto2]]</f>
        <v>PM021501023</v>
      </c>
      <c r="C385" s="166" t="e">
        <f>VLOOKUP(B385,[1]Hoja1!$A$1:$A$507,1,0)</f>
        <v>#N/A</v>
      </c>
      <c r="D385" s="166" t="s">
        <v>2408</v>
      </c>
      <c r="E385" s="166" t="str">
        <f>Tabla1[[#This Row],[CEGE]]&amp;Tabla1[[#This Row],[CodProducto]]</f>
        <v>0215-0102</v>
      </c>
      <c r="F385" s="166" t="str">
        <f>Tabla1[[#This Row],[CEGE]]&amp;Tabla1[[#This Row],[CodProducto]]&amp;Tabla1[[#This Row],[Naturaleza]]&amp;Tabla1[[#This Row],[Periodicidad]]&amp;Tabla1[[#This Row],[UnidaddeMedida]]&amp;Tabla1[[#This Row],[LíneaBase]]&amp;Tabla1[[#This Row],[MetaPlan]]&amp;Tabla1[[#This Row],[MetaAnual]]</f>
        <v>0215-0102AcumuladoTrimestralVAL252340170</v>
      </c>
      <c r="G385" s="73" t="s">
        <v>1407</v>
      </c>
      <c r="H385" s="74" t="s">
        <v>1609</v>
      </c>
      <c r="I385" s="74" t="s">
        <v>1016</v>
      </c>
      <c r="J385" s="74" t="s">
        <v>1017</v>
      </c>
      <c r="K385" s="74" t="s">
        <v>186</v>
      </c>
      <c r="L385" s="74" t="s">
        <v>1021</v>
      </c>
      <c r="M385" s="75">
        <v>2387.9850000000001</v>
      </c>
      <c r="N385" s="75">
        <v>3535.3279000000002</v>
      </c>
      <c r="O385" s="75">
        <v>3535.3279000000002</v>
      </c>
      <c r="P385" s="75">
        <v>2009.0185759999999</v>
      </c>
      <c r="Q385" s="75">
        <v>1563.659582</v>
      </c>
      <c r="R385" s="76">
        <v>2387985000</v>
      </c>
      <c r="S385" s="76">
        <v>2821521294</v>
      </c>
      <c r="T385" s="76">
        <v>553025</v>
      </c>
      <c r="U385" s="76">
        <v>2820968269</v>
      </c>
      <c r="V385" s="76">
        <v>2583504126</v>
      </c>
      <c r="W385" s="105">
        <v>2821521294</v>
      </c>
      <c r="X385" s="105">
        <v>2821521294</v>
      </c>
      <c r="Y385" s="105">
        <v>2820968269</v>
      </c>
      <c r="Z385" s="105">
        <v>2583504126</v>
      </c>
      <c r="AA385" s="105">
        <f>IF(Tabla1[[#This Row],[Compromisos
Diciembre2023Rev19Feb]]="","",Tabla1[[#This Row],[Compromisos
Diciembre2023Rev19Feb]]-Tabla1[[#This Row],[Compromisos
Diciembre2023]])</f>
        <v>0</v>
      </c>
      <c r="AB385" s="105">
        <f>IF(Tabla1[[#This Row],[Giros
Diciembre2023Rev19Feb]]="","",Tabla1[[#This Row],[Giros
Diciembre2023]]-Tabla1[[#This Row],[Giros
Diciembre2023Rev19Feb]])</f>
        <v>0</v>
      </c>
      <c r="AC385" s="74" t="s">
        <v>1460</v>
      </c>
      <c r="AD385" s="74" t="s">
        <v>1460</v>
      </c>
      <c r="AE385" s="74" t="s">
        <v>1446</v>
      </c>
      <c r="AF385" s="74" t="s">
        <v>1460</v>
      </c>
      <c r="AG385" s="74" t="s">
        <v>1446</v>
      </c>
      <c r="AH385" s="74" t="s">
        <v>1460</v>
      </c>
      <c r="AI385" s="78" t="s">
        <v>1531</v>
      </c>
      <c r="AJ385" s="74" t="s">
        <v>1022</v>
      </c>
      <c r="AK385" s="74" t="s">
        <v>27</v>
      </c>
      <c r="AL385" s="74" t="s">
        <v>157</v>
      </c>
      <c r="AM385" s="74" t="s">
        <v>29</v>
      </c>
      <c r="AN385" s="79">
        <v>252</v>
      </c>
      <c r="AO385" s="79">
        <v>340</v>
      </c>
      <c r="AP385" s="79">
        <v>170</v>
      </c>
      <c r="AQ385" s="115">
        <v>297</v>
      </c>
      <c r="AR385" s="115">
        <v>174.70588235294099</v>
      </c>
      <c r="AS385" s="80"/>
      <c r="AT385" s="115">
        <v>297</v>
      </c>
      <c r="AU385" s="115">
        <v>174.70588235294099</v>
      </c>
      <c r="AV385" s="117" t="s">
        <v>2409</v>
      </c>
      <c r="AW385" s="115">
        <f>Tabla1[[#This Row],[TotalEjecuciónaDic20232]]-Tabla1[[#This Row],[TotalEjecuciónaDic2023]]</f>
        <v>0</v>
      </c>
      <c r="AX385" s="118"/>
      <c r="AY385" s="118"/>
      <c r="AZ385" s="118">
        <f>LEN(Tabla1[[#This Row],[Observaciones ajustadas]])</f>
        <v>0</v>
      </c>
      <c r="BA385" s="118">
        <f>LEN(Tabla1[[#This Row],[Observaciones ajustadas]])</f>
        <v>0</v>
      </c>
      <c r="BB385" s="118"/>
    </row>
    <row r="386" spans="1:54" ht="48.6" customHeight="1" x14ac:dyDescent="0.2">
      <c r="A386" s="166" t="str">
        <f>Tabla1[[#This Row],[CEGE]]&amp;Tabla1[[#This Row],[CentroGestor]]&amp;"-"&amp;Tabla1[[#This Row],[CodProducto]]&amp;"-"&amp;Tabla1[[#This Row],[CodIndicadordeProducto2]]</f>
        <v>0215-010215-02-4</v>
      </c>
      <c r="B386" s="166" t="str">
        <f>D386&amp;Tabla1[[#This Row],[CodIndicadordeProducto2]]</f>
        <v>PM021501024</v>
      </c>
      <c r="C386" s="166" t="e">
        <f>VLOOKUP(B386,[1]Hoja1!$A$1:$A$507,1,0)</f>
        <v>#N/A</v>
      </c>
      <c r="D386" s="166" t="s">
        <v>2408</v>
      </c>
      <c r="E386" s="166" t="str">
        <f>Tabla1[[#This Row],[CEGE]]&amp;Tabla1[[#This Row],[CodProducto]]</f>
        <v>0215-0102</v>
      </c>
      <c r="F386" s="166" t="str">
        <f>Tabla1[[#This Row],[CEGE]]&amp;Tabla1[[#This Row],[CodProducto]]&amp;Tabla1[[#This Row],[Naturaleza]]&amp;Tabla1[[#This Row],[Periodicidad]]&amp;Tabla1[[#This Row],[UnidaddeMedida]]&amp;Tabla1[[#This Row],[LíneaBase]]&amp;Tabla1[[#This Row],[MetaPlan]]&amp;Tabla1[[#This Row],[MetaAnual]]</f>
        <v>0215-0102AcumuladoTrimestralVAL415629314</v>
      </c>
      <c r="G386" s="73" t="s">
        <v>1407</v>
      </c>
      <c r="H386" s="74" t="s">
        <v>1609</v>
      </c>
      <c r="I386" s="74" t="s">
        <v>1016</v>
      </c>
      <c r="J386" s="74" t="s">
        <v>1017</v>
      </c>
      <c r="K386" s="74" t="s">
        <v>186</v>
      </c>
      <c r="L386" s="74" t="s">
        <v>1021</v>
      </c>
      <c r="M386" s="75">
        <v>0</v>
      </c>
      <c r="N386" s="75">
        <v>0</v>
      </c>
      <c r="O386" s="75">
        <v>0</v>
      </c>
      <c r="P386" s="75">
        <v>0</v>
      </c>
      <c r="Q386" s="75">
        <v>0</v>
      </c>
      <c r="R386" s="76" t="s">
        <v>69</v>
      </c>
      <c r="S386" s="76" t="s">
        <v>69</v>
      </c>
      <c r="T386" s="76" t="s">
        <v>69</v>
      </c>
      <c r="U386" s="76" t="s">
        <v>69</v>
      </c>
      <c r="V386" s="76" t="s">
        <v>69</v>
      </c>
      <c r="W386" s="76" t="s">
        <v>69</v>
      </c>
      <c r="X386" s="76" t="s">
        <v>69</v>
      </c>
      <c r="Y386" s="76" t="s">
        <v>69</v>
      </c>
      <c r="Z386" s="76" t="s">
        <v>69</v>
      </c>
      <c r="AA386" s="105" t="str">
        <f>IF(Tabla1[[#This Row],[Compromisos
Diciembre2023Rev19Feb]]="","",Tabla1[[#This Row],[Compromisos
Diciembre2023Rev19Feb]]-Tabla1[[#This Row],[Compromisos
Diciembre2023]])</f>
        <v/>
      </c>
      <c r="AB386" s="105" t="str">
        <f>IF(Tabla1[[#This Row],[Giros
Diciembre2023Rev19Feb]]="","",Tabla1[[#This Row],[Giros
Diciembre2023]]-Tabla1[[#This Row],[Giros
Diciembre2023Rev19Feb]])</f>
        <v/>
      </c>
      <c r="AC386" s="74" t="s">
        <v>69</v>
      </c>
      <c r="AD386" s="74" t="s">
        <v>69</v>
      </c>
      <c r="AE386" s="74" t="s">
        <v>69</v>
      </c>
      <c r="AF386" s="74" t="s">
        <v>69</v>
      </c>
      <c r="AG386" s="74" t="s">
        <v>69</v>
      </c>
      <c r="AH386" s="74" t="s">
        <v>69</v>
      </c>
      <c r="AI386" s="78" t="s">
        <v>1533</v>
      </c>
      <c r="AJ386" s="74" t="s">
        <v>1037</v>
      </c>
      <c r="AK386" s="74" t="s">
        <v>27</v>
      </c>
      <c r="AL386" s="74" t="s">
        <v>157</v>
      </c>
      <c r="AM386" s="74" t="s">
        <v>29</v>
      </c>
      <c r="AN386" s="79">
        <v>415</v>
      </c>
      <c r="AO386" s="79">
        <v>629</v>
      </c>
      <c r="AP386" s="79">
        <v>314</v>
      </c>
      <c r="AQ386" s="115">
        <v>603</v>
      </c>
      <c r="AR386" s="115">
        <v>192.03821656050999</v>
      </c>
      <c r="AS386" s="80"/>
      <c r="AT386" s="115">
        <v>603</v>
      </c>
      <c r="AU386" s="115">
        <v>192.03821656050999</v>
      </c>
      <c r="AV386" s="117" t="s">
        <v>2410</v>
      </c>
      <c r="AW386" s="115">
        <f>Tabla1[[#This Row],[TotalEjecuciónaDic20232]]-Tabla1[[#This Row],[TotalEjecuciónaDic2023]]</f>
        <v>0</v>
      </c>
      <c r="AX386" s="118"/>
      <c r="AY386" s="118"/>
      <c r="AZ386" s="118">
        <f>LEN(Tabla1[[#This Row],[Observaciones ajustadas]])</f>
        <v>0</v>
      </c>
      <c r="BA386" s="118">
        <f>LEN(Tabla1[[#This Row],[Observaciones ajustadas]])</f>
        <v>0</v>
      </c>
      <c r="BB386" s="118"/>
    </row>
    <row r="387" spans="1:54" ht="48.6" customHeight="1" x14ac:dyDescent="0.2">
      <c r="A387" s="166" t="str">
        <f>Tabla1[[#This Row],[CEGE]]&amp;Tabla1[[#This Row],[CentroGestor]]&amp;"-"&amp;Tabla1[[#This Row],[CodProducto]]&amp;"-"&amp;Tabla1[[#This Row],[CodIndicadordeProducto2]]</f>
        <v>0215-010215-03-5</v>
      </c>
      <c r="B387" s="166" t="str">
        <f>D387&amp;Tabla1[[#This Row],[CodIndicadordeProducto2]]</f>
        <v>PM021501035</v>
      </c>
      <c r="C387" s="166" t="e">
        <f>VLOOKUP(B387,[1]Hoja1!$A$1:$A$507,1,0)</f>
        <v>#N/A</v>
      </c>
      <c r="D387" s="166" t="s">
        <v>2411</v>
      </c>
      <c r="E387" s="166" t="str">
        <f>Tabla1[[#This Row],[CEGE]]&amp;Tabla1[[#This Row],[CodProducto]]</f>
        <v>0215-0103</v>
      </c>
      <c r="F387" s="166" t="str">
        <f>Tabla1[[#This Row],[CEGE]]&amp;Tabla1[[#This Row],[CodProducto]]&amp;Tabla1[[#This Row],[Naturaleza]]&amp;Tabla1[[#This Row],[Periodicidad]]&amp;Tabla1[[#This Row],[UnidaddeMedida]]&amp;Tabla1[[#This Row],[LíneaBase]]&amp;Tabla1[[#This Row],[MetaPlan]]&amp;Tabla1[[#This Row],[MetaAnual]]</f>
        <v>0215-0103AcumuladoTrimestralVAL245400200</v>
      </c>
      <c r="G387" s="73" t="s">
        <v>1407</v>
      </c>
      <c r="H387" s="74" t="s">
        <v>1609</v>
      </c>
      <c r="I387" s="74" t="s">
        <v>1016</v>
      </c>
      <c r="J387" s="74" t="s">
        <v>1017</v>
      </c>
      <c r="K387" s="74" t="s">
        <v>384</v>
      </c>
      <c r="L387" s="74" t="s">
        <v>1033</v>
      </c>
      <c r="M387" s="75">
        <v>377.52499999999998</v>
      </c>
      <c r="N387" s="75">
        <v>262.23816399999998</v>
      </c>
      <c r="O387" s="75">
        <v>262.23816399999998</v>
      </c>
      <c r="P387" s="75">
        <v>251.10575299999999</v>
      </c>
      <c r="Q387" s="75">
        <v>140.378872</v>
      </c>
      <c r="R387" s="76">
        <v>377525000</v>
      </c>
      <c r="S387" s="76">
        <v>250928897</v>
      </c>
      <c r="T387" s="76">
        <v>0</v>
      </c>
      <c r="U387" s="76">
        <v>250928897</v>
      </c>
      <c r="V387" s="76">
        <v>220690326</v>
      </c>
      <c r="W387" s="105">
        <v>250928897</v>
      </c>
      <c r="X387" s="105">
        <v>250928897</v>
      </c>
      <c r="Y387" s="105">
        <v>250928897</v>
      </c>
      <c r="Z387" s="105">
        <v>220690326</v>
      </c>
      <c r="AA387" s="105">
        <f>IF(Tabla1[[#This Row],[Compromisos
Diciembre2023Rev19Feb]]="","",Tabla1[[#This Row],[Compromisos
Diciembre2023Rev19Feb]]-Tabla1[[#This Row],[Compromisos
Diciembre2023]])</f>
        <v>0</v>
      </c>
      <c r="AB387" s="105">
        <f>IF(Tabla1[[#This Row],[Giros
Diciembre2023Rev19Feb]]="","",Tabla1[[#This Row],[Giros
Diciembre2023]]-Tabla1[[#This Row],[Giros
Diciembre2023Rev19Feb]])</f>
        <v>0</v>
      </c>
      <c r="AC387" s="74" t="s">
        <v>1460</v>
      </c>
      <c r="AD387" s="74" t="s">
        <v>1446</v>
      </c>
      <c r="AE387" s="74" t="s">
        <v>1460</v>
      </c>
      <c r="AF387" s="74" t="s">
        <v>1460</v>
      </c>
      <c r="AG387" s="74" t="s">
        <v>1446</v>
      </c>
      <c r="AH387" s="74" t="s">
        <v>1460</v>
      </c>
      <c r="AI387" s="78" t="s">
        <v>1369</v>
      </c>
      <c r="AJ387" s="74" t="s">
        <v>411</v>
      </c>
      <c r="AK387" s="74" t="s">
        <v>27</v>
      </c>
      <c r="AL387" s="74" t="s">
        <v>157</v>
      </c>
      <c r="AM387" s="74" t="s">
        <v>29</v>
      </c>
      <c r="AN387" s="79">
        <v>245</v>
      </c>
      <c r="AO387" s="79">
        <v>400</v>
      </c>
      <c r="AP387" s="79">
        <v>200</v>
      </c>
      <c r="AQ387" s="115">
        <v>143</v>
      </c>
      <c r="AR387" s="115">
        <v>71.5</v>
      </c>
      <c r="AS387" s="80"/>
      <c r="AT387" s="115">
        <v>143</v>
      </c>
      <c r="AU387" s="115">
        <v>71.5</v>
      </c>
      <c r="AV387" s="117" t="s">
        <v>2412</v>
      </c>
      <c r="AW387" s="115">
        <f>Tabla1[[#This Row],[TotalEjecuciónaDic20232]]-Tabla1[[#This Row],[TotalEjecuciónaDic2023]]</f>
        <v>0</v>
      </c>
      <c r="AX387" s="118"/>
      <c r="AY387" s="118"/>
      <c r="AZ387" s="118">
        <f>LEN(Tabla1[[#This Row],[Observaciones ajustadas]])</f>
        <v>0</v>
      </c>
      <c r="BA387" s="118">
        <f>LEN(Tabla1[[#This Row],[Observaciones ajustadas]])</f>
        <v>0</v>
      </c>
      <c r="BB387" s="118"/>
    </row>
    <row r="388" spans="1:54" ht="48.6" customHeight="1" x14ac:dyDescent="0.2">
      <c r="A388" s="166" t="str">
        <f>Tabla1[[#This Row],[CEGE]]&amp;Tabla1[[#This Row],[CentroGestor]]&amp;"-"&amp;Tabla1[[#This Row],[CodProducto]]&amp;"-"&amp;Tabla1[[#This Row],[CodIndicadordeProducto2]]</f>
        <v>0215-010215-03-6</v>
      </c>
      <c r="B388" s="166" t="str">
        <f>D388&amp;Tabla1[[#This Row],[CodIndicadordeProducto2]]</f>
        <v>PM021501036</v>
      </c>
      <c r="C388" s="166" t="e">
        <f>VLOOKUP(B388,[1]Hoja1!$A$1:$A$507,1,0)</f>
        <v>#N/A</v>
      </c>
      <c r="D388" s="166" t="s">
        <v>2411</v>
      </c>
      <c r="E388" s="166" t="str">
        <f>Tabla1[[#This Row],[CEGE]]&amp;Tabla1[[#This Row],[CodProducto]]</f>
        <v>0215-0103</v>
      </c>
      <c r="F388" s="166" t="str">
        <f>Tabla1[[#This Row],[CEGE]]&amp;Tabla1[[#This Row],[CodProducto]]&amp;Tabla1[[#This Row],[Naturaleza]]&amp;Tabla1[[#This Row],[Periodicidad]]&amp;Tabla1[[#This Row],[UnidaddeMedida]]&amp;Tabla1[[#This Row],[LíneaBase]]&amp;Tabla1[[#This Row],[MetaPlan]]&amp;Tabla1[[#This Row],[MetaAnual]]</f>
        <v>0215-0103AcumuladoTrimestralVAL370040002000</v>
      </c>
      <c r="G388" s="73" t="s">
        <v>1407</v>
      </c>
      <c r="H388" s="74" t="s">
        <v>1609</v>
      </c>
      <c r="I388" s="74" t="s">
        <v>1016</v>
      </c>
      <c r="J388" s="74" t="s">
        <v>1017</v>
      </c>
      <c r="K388" s="74" t="s">
        <v>384</v>
      </c>
      <c r="L388" s="74" t="s">
        <v>1033</v>
      </c>
      <c r="M388" s="75">
        <v>0</v>
      </c>
      <c r="N388" s="75">
        <v>0</v>
      </c>
      <c r="O388" s="75">
        <v>0</v>
      </c>
      <c r="P388" s="75">
        <v>0</v>
      </c>
      <c r="Q388" s="75">
        <v>0</v>
      </c>
      <c r="R388" s="76" t="s">
        <v>69</v>
      </c>
      <c r="S388" s="76" t="s">
        <v>69</v>
      </c>
      <c r="T388" s="76" t="s">
        <v>69</v>
      </c>
      <c r="U388" s="76" t="s">
        <v>69</v>
      </c>
      <c r="V388" s="76" t="s">
        <v>69</v>
      </c>
      <c r="W388" s="76" t="s">
        <v>69</v>
      </c>
      <c r="X388" s="76" t="s">
        <v>69</v>
      </c>
      <c r="Y388" s="76" t="s">
        <v>69</v>
      </c>
      <c r="Z388" s="76" t="s">
        <v>69</v>
      </c>
      <c r="AA388" s="105" t="str">
        <f>IF(Tabla1[[#This Row],[Compromisos
Diciembre2023Rev19Feb]]="","",Tabla1[[#This Row],[Compromisos
Diciembre2023Rev19Feb]]-Tabla1[[#This Row],[Compromisos
Diciembre2023]])</f>
        <v/>
      </c>
      <c r="AB388" s="105" t="str">
        <f>IF(Tabla1[[#This Row],[Giros
Diciembre2023Rev19Feb]]="","",Tabla1[[#This Row],[Giros
Diciembre2023]]-Tabla1[[#This Row],[Giros
Diciembre2023Rev19Feb]])</f>
        <v/>
      </c>
      <c r="AC388" s="74" t="s">
        <v>69</v>
      </c>
      <c r="AD388" s="74" t="s">
        <v>69</v>
      </c>
      <c r="AE388" s="74" t="s">
        <v>69</v>
      </c>
      <c r="AF388" s="74" t="s">
        <v>69</v>
      </c>
      <c r="AG388" s="74" t="s">
        <v>69</v>
      </c>
      <c r="AH388" s="74" t="s">
        <v>69</v>
      </c>
      <c r="AI388" s="78" t="s">
        <v>1501</v>
      </c>
      <c r="AJ388" s="74" t="s">
        <v>414</v>
      </c>
      <c r="AK388" s="74" t="s">
        <v>27</v>
      </c>
      <c r="AL388" s="74" t="s">
        <v>157</v>
      </c>
      <c r="AM388" s="74" t="s">
        <v>29</v>
      </c>
      <c r="AN388" s="79">
        <v>3700</v>
      </c>
      <c r="AO388" s="79">
        <v>4000</v>
      </c>
      <c r="AP388" s="79">
        <v>2000</v>
      </c>
      <c r="AQ388" s="115">
        <v>3946</v>
      </c>
      <c r="AR388" s="115">
        <v>197.3</v>
      </c>
      <c r="AS388" s="80"/>
      <c r="AT388" s="115">
        <v>3946</v>
      </c>
      <c r="AU388" s="115">
        <v>197.3</v>
      </c>
      <c r="AV388" s="117" t="s">
        <v>2413</v>
      </c>
      <c r="AW388" s="115">
        <f>Tabla1[[#This Row],[TotalEjecuciónaDic20232]]-Tabla1[[#This Row],[TotalEjecuciónaDic2023]]</f>
        <v>0</v>
      </c>
      <c r="AX388" s="118"/>
      <c r="AY388" s="118"/>
      <c r="AZ388" s="118">
        <f>LEN(Tabla1[[#This Row],[Observaciones ajustadas]])</f>
        <v>0</v>
      </c>
      <c r="BA388" s="118">
        <f>LEN(Tabla1[[#This Row],[Observaciones ajustadas]])</f>
        <v>0</v>
      </c>
      <c r="BB388" s="118"/>
    </row>
    <row r="389" spans="1:54" ht="48.6" customHeight="1" x14ac:dyDescent="0.2">
      <c r="A389" s="166" t="str">
        <f>Tabla1[[#This Row],[CEGE]]&amp;Tabla1[[#This Row],[CentroGestor]]&amp;"-"&amp;Tabla1[[#This Row],[CodProducto]]&amp;"-"&amp;Tabla1[[#This Row],[CodIndicadordeProducto2]]</f>
        <v>0215-010215-04-7</v>
      </c>
      <c r="B389" s="166" t="str">
        <f>D389&amp;Tabla1[[#This Row],[CodIndicadordeProducto2]]</f>
        <v>PM021501047</v>
      </c>
      <c r="C389" s="166" t="e">
        <f>VLOOKUP(B389,[1]Hoja1!$A$1:$A$507,1,0)</f>
        <v>#N/A</v>
      </c>
      <c r="D389" s="166" t="s">
        <v>2414</v>
      </c>
      <c r="E389" s="166" t="str">
        <f>Tabla1[[#This Row],[CEGE]]&amp;Tabla1[[#This Row],[CodProducto]]</f>
        <v>0215-0104</v>
      </c>
      <c r="F389" s="166" t="str">
        <f>Tabla1[[#This Row],[CEGE]]&amp;Tabla1[[#This Row],[CodProducto]]&amp;Tabla1[[#This Row],[Naturaleza]]&amp;Tabla1[[#This Row],[Periodicidad]]&amp;Tabla1[[#This Row],[UnidaddeMedida]]&amp;Tabla1[[#This Row],[LíneaBase]]&amp;Tabla1[[#This Row],[MetaPlan]]&amp;Tabla1[[#This Row],[MetaAnual]]</f>
        <v>0215-0104AcumuladoTrimestralVAL121</v>
      </c>
      <c r="G389" s="73" t="s">
        <v>1407</v>
      </c>
      <c r="H389" s="74" t="s">
        <v>1609</v>
      </c>
      <c r="I389" s="74" t="s">
        <v>1016</v>
      </c>
      <c r="J389" s="74" t="s">
        <v>1017</v>
      </c>
      <c r="K389" s="74" t="s">
        <v>207</v>
      </c>
      <c r="L389" s="74" t="s">
        <v>1024</v>
      </c>
      <c r="M389" s="75">
        <v>1799.1279999999999</v>
      </c>
      <c r="N389" s="75">
        <v>1911.5812390000001</v>
      </c>
      <c r="O389" s="75">
        <v>1911.5812390000001</v>
      </c>
      <c r="P389" s="75">
        <v>1142.70947</v>
      </c>
      <c r="Q389" s="75">
        <v>887.01761499999998</v>
      </c>
      <c r="R389" s="76">
        <v>1799128000</v>
      </c>
      <c r="S389" s="76">
        <v>1225303366</v>
      </c>
      <c r="T389" s="76">
        <v>45596</v>
      </c>
      <c r="U389" s="76">
        <v>1225257770</v>
      </c>
      <c r="V389" s="76">
        <v>1178534643</v>
      </c>
      <c r="W389" s="105">
        <v>1225303366</v>
      </c>
      <c r="X389" s="105">
        <v>1225303366</v>
      </c>
      <c r="Y389" s="105">
        <v>1225257770</v>
      </c>
      <c r="Z389" s="105">
        <v>1178534643</v>
      </c>
      <c r="AA389" s="105">
        <f>IF(Tabla1[[#This Row],[Compromisos
Diciembre2023Rev19Feb]]="","",Tabla1[[#This Row],[Compromisos
Diciembre2023Rev19Feb]]-Tabla1[[#This Row],[Compromisos
Diciembre2023]])</f>
        <v>0</v>
      </c>
      <c r="AB389" s="105">
        <f>IF(Tabla1[[#This Row],[Giros
Diciembre2023Rev19Feb]]="","",Tabla1[[#This Row],[Giros
Diciembre2023]]-Tabla1[[#This Row],[Giros
Diciembre2023Rev19Feb]])</f>
        <v>0</v>
      </c>
      <c r="AC389" s="74" t="s">
        <v>1446</v>
      </c>
      <c r="AD389" s="74" t="s">
        <v>1446</v>
      </c>
      <c r="AE389" s="74" t="s">
        <v>1446</v>
      </c>
      <c r="AF389" s="74" t="s">
        <v>1446</v>
      </c>
      <c r="AG389" s="74" t="s">
        <v>1446</v>
      </c>
      <c r="AH389" s="74" t="s">
        <v>1446</v>
      </c>
      <c r="AI389" s="78" t="s">
        <v>1536</v>
      </c>
      <c r="AJ389" s="74" t="s">
        <v>1025</v>
      </c>
      <c r="AK389" s="74" t="s">
        <v>27</v>
      </c>
      <c r="AL389" s="74" t="s">
        <v>157</v>
      </c>
      <c r="AM389" s="74" t="s">
        <v>29</v>
      </c>
      <c r="AN389" s="79">
        <v>1</v>
      </c>
      <c r="AO389" s="79">
        <v>2</v>
      </c>
      <c r="AP389" s="79">
        <v>1</v>
      </c>
      <c r="AQ389" s="115">
        <v>1</v>
      </c>
      <c r="AR389" s="115">
        <v>100</v>
      </c>
      <c r="AS389" s="80"/>
      <c r="AT389" s="115">
        <v>1</v>
      </c>
      <c r="AU389" s="115">
        <v>100</v>
      </c>
      <c r="AV389" s="117" t="s">
        <v>2415</v>
      </c>
      <c r="AW389" s="115">
        <f>Tabla1[[#This Row],[TotalEjecuciónaDic20232]]-Tabla1[[#This Row],[TotalEjecuciónaDic2023]]</f>
        <v>0</v>
      </c>
      <c r="AX389" s="118"/>
      <c r="AY389" s="118"/>
      <c r="AZ389" s="118">
        <f>LEN(Tabla1[[#This Row],[Observaciones ajustadas]])</f>
        <v>0</v>
      </c>
      <c r="BA389" s="118">
        <f>LEN(Tabla1[[#This Row],[Observaciones ajustadas]])</f>
        <v>0</v>
      </c>
      <c r="BB389" s="118"/>
    </row>
    <row r="390" spans="1:54" ht="48.6" customHeight="1" x14ac:dyDescent="0.2">
      <c r="A390" s="166" t="str">
        <f>Tabla1[[#This Row],[CEGE]]&amp;Tabla1[[#This Row],[CentroGestor]]&amp;"-"&amp;Tabla1[[#This Row],[CodProducto]]&amp;"-"&amp;Tabla1[[#This Row],[CodIndicadordeProducto2]]</f>
        <v>0215-010215-05-8</v>
      </c>
      <c r="B390" s="166" t="str">
        <f>D390&amp;Tabla1[[#This Row],[CodIndicadordeProducto2]]</f>
        <v>PM021501058</v>
      </c>
      <c r="C390" s="166" t="e">
        <f>VLOOKUP(B390,[1]Hoja1!$A$1:$A$507,1,0)</f>
        <v>#N/A</v>
      </c>
      <c r="D390" s="166" t="s">
        <v>2416</v>
      </c>
      <c r="E390" s="166" t="str">
        <f>Tabla1[[#This Row],[CEGE]]&amp;Tabla1[[#This Row],[CodProducto]]</f>
        <v>0215-0105</v>
      </c>
      <c r="F390" s="166" t="str">
        <f>Tabla1[[#This Row],[CEGE]]&amp;Tabla1[[#This Row],[CodProducto]]&amp;Tabla1[[#This Row],[Naturaleza]]&amp;Tabla1[[#This Row],[Periodicidad]]&amp;Tabla1[[#This Row],[UnidaddeMedida]]&amp;Tabla1[[#This Row],[LíneaBase]]&amp;Tabla1[[#This Row],[MetaPlan]]&amp;Tabla1[[#This Row],[MetaAnual]]</f>
        <v>0215-0105AcumuladoTrimestralVAL434540270</v>
      </c>
      <c r="G390" s="73" t="s">
        <v>1407</v>
      </c>
      <c r="H390" s="74" t="s">
        <v>1609</v>
      </c>
      <c r="I390" s="74" t="s">
        <v>1016</v>
      </c>
      <c r="J390" s="74" t="s">
        <v>1017</v>
      </c>
      <c r="K390" s="74" t="s">
        <v>243</v>
      </c>
      <c r="L390" s="74" t="s">
        <v>1027</v>
      </c>
      <c r="M390" s="75">
        <v>924.077</v>
      </c>
      <c r="N390" s="75">
        <v>1026.1614159999999</v>
      </c>
      <c r="O390" s="75">
        <v>1026.1614159999999</v>
      </c>
      <c r="P390" s="75">
        <v>910.088483</v>
      </c>
      <c r="Q390" s="75">
        <v>602.63585999999998</v>
      </c>
      <c r="R390" s="76">
        <v>924077000</v>
      </c>
      <c r="S390" s="76">
        <v>1022154691</v>
      </c>
      <c r="T390" s="76">
        <v>0</v>
      </c>
      <c r="U390" s="76">
        <v>1022154691</v>
      </c>
      <c r="V390" s="76">
        <v>977024612</v>
      </c>
      <c r="W390" s="105">
        <v>1022154691</v>
      </c>
      <c r="X390" s="105">
        <v>1022154691</v>
      </c>
      <c r="Y390" s="105">
        <v>1022154691</v>
      </c>
      <c r="Z390" s="105">
        <v>977024612</v>
      </c>
      <c r="AA390" s="105">
        <f>IF(Tabla1[[#This Row],[Compromisos
Diciembre2023Rev19Feb]]="","",Tabla1[[#This Row],[Compromisos
Diciembre2023Rev19Feb]]-Tabla1[[#This Row],[Compromisos
Diciembre2023]])</f>
        <v>0</v>
      </c>
      <c r="AB390" s="105">
        <f>IF(Tabla1[[#This Row],[Giros
Diciembre2023Rev19Feb]]="","",Tabla1[[#This Row],[Giros
Diciembre2023]]-Tabla1[[#This Row],[Giros
Diciembre2023Rev19Feb]])</f>
        <v>0</v>
      </c>
      <c r="AC390" s="74" t="s">
        <v>1460</v>
      </c>
      <c r="AD390" s="74" t="s">
        <v>1460</v>
      </c>
      <c r="AE390" s="74" t="s">
        <v>1460</v>
      </c>
      <c r="AF390" s="74" t="s">
        <v>1446</v>
      </c>
      <c r="AG390" s="74" t="s">
        <v>1446</v>
      </c>
      <c r="AH390" s="74" t="s">
        <v>1446</v>
      </c>
      <c r="AI390" s="78" t="s">
        <v>1617</v>
      </c>
      <c r="AJ390" s="74" t="s">
        <v>1028</v>
      </c>
      <c r="AK390" s="74" t="s">
        <v>27</v>
      </c>
      <c r="AL390" s="74" t="s">
        <v>157</v>
      </c>
      <c r="AM390" s="74" t="s">
        <v>29</v>
      </c>
      <c r="AN390" s="79">
        <v>434</v>
      </c>
      <c r="AO390" s="79">
        <v>540</v>
      </c>
      <c r="AP390" s="79">
        <v>270</v>
      </c>
      <c r="AQ390" s="115">
        <v>332</v>
      </c>
      <c r="AR390" s="115">
        <v>122.962962962963</v>
      </c>
      <c r="AS390" s="80"/>
      <c r="AT390" s="115">
        <v>332</v>
      </c>
      <c r="AU390" s="115">
        <v>122.962962962963</v>
      </c>
      <c r="AV390" s="117" t="s">
        <v>2417</v>
      </c>
      <c r="AW390" s="115">
        <f>Tabla1[[#This Row],[TotalEjecuciónaDic20232]]-Tabla1[[#This Row],[TotalEjecuciónaDic2023]]</f>
        <v>0</v>
      </c>
      <c r="AX390" s="118"/>
      <c r="AY390" s="118"/>
      <c r="AZ390" s="118">
        <f>LEN(Tabla1[[#This Row],[Observaciones ajustadas]])</f>
        <v>0</v>
      </c>
      <c r="BA390" s="118">
        <f>LEN(Tabla1[[#This Row],[Observaciones ajustadas]])</f>
        <v>0</v>
      </c>
      <c r="BB390" s="118"/>
    </row>
    <row r="391" spans="1:54" ht="48.6" customHeight="1" x14ac:dyDescent="0.2">
      <c r="A391" s="166" t="str">
        <f>Tabla1[[#This Row],[CEGE]]&amp;Tabla1[[#This Row],[CentroGestor]]&amp;"-"&amp;Tabla1[[#This Row],[CodProducto]]&amp;"-"&amp;Tabla1[[#This Row],[CodIndicadordeProducto2]]</f>
        <v>0215-010215-10-NA</v>
      </c>
      <c r="B391" s="166" t="str">
        <f>D391&amp;Tabla1[[#This Row],[CodIndicadordeProducto2]]</f>
        <v>PM02150106NA</v>
      </c>
      <c r="C391" s="166" t="e">
        <f>VLOOKUP(B391,[1]Hoja1!$A$1:$A$507,1,0)</f>
        <v>#N/A</v>
      </c>
      <c r="D391" s="166" t="s">
        <v>2418</v>
      </c>
      <c r="E391" s="166" t="s">
        <v>2419</v>
      </c>
      <c r="F391" s="166" t="s">
        <v>2420</v>
      </c>
      <c r="G391" s="73" t="s">
        <v>1407</v>
      </c>
      <c r="H391" s="74" t="s">
        <v>1609</v>
      </c>
      <c r="I391" s="74" t="s">
        <v>1016</v>
      </c>
      <c r="J391" s="74" t="s">
        <v>1017</v>
      </c>
      <c r="K391" s="74">
        <v>10</v>
      </c>
      <c r="L391" s="109" t="s">
        <v>1021</v>
      </c>
      <c r="M391" s="75"/>
      <c r="N391" s="75"/>
      <c r="O391" s="75"/>
      <c r="P391" s="75"/>
      <c r="Q391" s="75"/>
      <c r="R391" s="76"/>
      <c r="S391" s="76"/>
      <c r="T391" s="76"/>
      <c r="U391" s="76"/>
      <c r="V391" s="76"/>
      <c r="W391" s="105">
        <v>500000000</v>
      </c>
      <c r="X391" s="105">
        <v>500000000</v>
      </c>
      <c r="Y391" s="105">
        <v>500000000</v>
      </c>
      <c r="Z391" s="105">
        <v>400000000</v>
      </c>
      <c r="AA391" s="105"/>
      <c r="AB391" s="105"/>
      <c r="AC391" s="74"/>
      <c r="AD391" s="74"/>
      <c r="AE391" s="74"/>
      <c r="AF391" s="74"/>
      <c r="AG391" s="74"/>
      <c r="AH391" s="74"/>
      <c r="AI391" s="78" t="s">
        <v>1538</v>
      </c>
      <c r="AJ391" s="74" t="s">
        <v>1538</v>
      </c>
      <c r="AK391" s="74" t="s">
        <v>1538</v>
      </c>
      <c r="AL391" s="74" t="s">
        <v>1538</v>
      </c>
      <c r="AM391" s="74" t="s">
        <v>1538</v>
      </c>
      <c r="AN391" s="79" t="s">
        <v>1538</v>
      </c>
      <c r="AO391" s="79" t="s">
        <v>1538</v>
      </c>
      <c r="AP391" s="79" t="s">
        <v>1538</v>
      </c>
      <c r="AQ391" s="128" t="s">
        <v>1538</v>
      </c>
      <c r="AR391" s="115" t="s">
        <v>1538</v>
      </c>
      <c r="AS391" s="80" t="s">
        <v>1538</v>
      </c>
      <c r="AT391" s="115" t="s">
        <v>1538</v>
      </c>
      <c r="AU391" s="115" t="s">
        <v>1538</v>
      </c>
      <c r="AV391" s="117" t="s">
        <v>1538</v>
      </c>
      <c r="AW391" s="115"/>
      <c r="AX391" s="118"/>
      <c r="AY391" s="118"/>
      <c r="AZ391" s="118">
        <f>LEN(Tabla1[[#This Row],[Observaciones ajustadas]])</f>
        <v>0</v>
      </c>
      <c r="BA391" s="118">
        <f>LEN(Tabla1[[#This Row],[Observaciones ajustadas]])</f>
        <v>0</v>
      </c>
      <c r="BB391" s="118"/>
    </row>
    <row r="392" spans="1:54" ht="48.6" customHeight="1" x14ac:dyDescent="0.2">
      <c r="A392" s="166" t="str">
        <f>Tabla1[[#This Row],[CEGE]]&amp;Tabla1[[#This Row],[CentroGestor]]&amp;"-"&amp;Tabla1[[#This Row],[CodProducto]]&amp;"-"&amp;Tabla1[[#This Row],[CodIndicadordeProducto2]]</f>
        <v>0215-010215-06-9</v>
      </c>
      <c r="B392" s="166" t="str">
        <f>D392&amp;Tabla1[[#This Row],[CodIndicadordeProducto2]]</f>
        <v>PM021501069</v>
      </c>
      <c r="C392" s="166" t="e">
        <f>VLOOKUP(B392,[1]Hoja1!$A$1:$A$507,1,0)</f>
        <v>#N/A</v>
      </c>
      <c r="D392" s="166" t="s">
        <v>2418</v>
      </c>
      <c r="E392" s="166" t="str">
        <f>Tabla1[[#This Row],[CEGE]]&amp;Tabla1[[#This Row],[CodProducto]]</f>
        <v>0215-0106</v>
      </c>
      <c r="F392" s="166" t="str">
        <f>Tabla1[[#This Row],[CEGE]]&amp;Tabla1[[#This Row],[CodProducto]]&amp;Tabla1[[#This Row],[Naturaleza]]&amp;Tabla1[[#This Row],[Periodicidad]]&amp;Tabla1[[#This Row],[UnidaddeMedida]]&amp;Tabla1[[#This Row],[LíneaBase]]&amp;Tabla1[[#This Row],[MetaPlan]]&amp;Tabla1[[#This Row],[MetaAnual]]</f>
        <v>0215-0106AcumuladoTrimestralVAL0200001000</v>
      </c>
      <c r="G392" s="73" t="s">
        <v>1407</v>
      </c>
      <c r="H392" s="74" t="s">
        <v>1609</v>
      </c>
      <c r="I392" s="74" t="s">
        <v>1016</v>
      </c>
      <c r="J392" s="74" t="s">
        <v>1017</v>
      </c>
      <c r="K392" s="74" t="s">
        <v>159</v>
      </c>
      <c r="L392" s="74" t="s">
        <v>1030</v>
      </c>
      <c r="M392" s="75">
        <v>955</v>
      </c>
      <c r="N392" s="75">
        <v>906.25985900000001</v>
      </c>
      <c r="O392" s="75">
        <v>906.25985900000001</v>
      </c>
      <c r="P392" s="75">
        <v>878.33396300000004</v>
      </c>
      <c r="Q392" s="75">
        <v>550.37402899999995</v>
      </c>
      <c r="R392" s="76">
        <v>955000000</v>
      </c>
      <c r="S392" s="76">
        <v>928727528</v>
      </c>
      <c r="T392" s="76">
        <v>10</v>
      </c>
      <c r="U392" s="76">
        <v>928727518</v>
      </c>
      <c r="V392" s="76">
        <v>809201849</v>
      </c>
      <c r="W392" s="105">
        <v>928727528</v>
      </c>
      <c r="X392" s="105">
        <v>928727528</v>
      </c>
      <c r="Y392" s="105">
        <v>928727518</v>
      </c>
      <c r="Z392" s="105">
        <v>809201849</v>
      </c>
      <c r="AA392" s="105">
        <f>IF(Tabla1[[#This Row],[Compromisos
Diciembre2023Rev19Feb]]="","",Tabla1[[#This Row],[Compromisos
Diciembre2023Rev19Feb]]-Tabla1[[#This Row],[Compromisos
Diciembre2023]])</f>
        <v>0</v>
      </c>
      <c r="AB392" s="105">
        <f>IF(Tabla1[[#This Row],[Giros
Diciembre2023Rev19Feb]]="","",Tabla1[[#This Row],[Giros
Diciembre2023]]-Tabla1[[#This Row],[Giros
Diciembre2023Rev19Feb]])</f>
        <v>0</v>
      </c>
      <c r="AC392" s="74" t="s">
        <v>1446</v>
      </c>
      <c r="AD392" s="74" t="s">
        <v>1446</v>
      </c>
      <c r="AE392" s="74" t="s">
        <v>1446</v>
      </c>
      <c r="AF392" s="74" t="s">
        <v>1446</v>
      </c>
      <c r="AG392" s="74" t="s">
        <v>1446</v>
      </c>
      <c r="AH392" s="74" t="s">
        <v>1446</v>
      </c>
      <c r="AI392" s="78" t="s">
        <v>1540</v>
      </c>
      <c r="AJ392" s="74" t="s">
        <v>1031</v>
      </c>
      <c r="AK392" s="74" t="s">
        <v>27</v>
      </c>
      <c r="AL392" s="74" t="s">
        <v>157</v>
      </c>
      <c r="AM392" s="74" t="s">
        <v>29</v>
      </c>
      <c r="AN392" s="79">
        <v>0</v>
      </c>
      <c r="AO392" s="79">
        <v>20000</v>
      </c>
      <c r="AP392" s="79">
        <v>1000</v>
      </c>
      <c r="AQ392" s="79">
        <v>0</v>
      </c>
      <c r="AR392" s="131">
        <v>0</v>
      </c>
      <c r="AS392" s="80"/>
      <c r="AT392" s="115">
        <v>0</v>
      </c>
      <c r="AU392" s="115">
        <v>0</v>
      </c>
      <c r="AV392" s="117" t="s">
        <v>2421</v>
      </c>
      <c r="AW392" s="115">
        <f>Tabla1[[#This Row],[TotalEjecuciónaDic20232]]-Tabla1[[#This Row],[TotalEjecuciónaDic2023]]</f>
        <v>0</v>
      </c>
      <c r="AX392" s="118"/>
      <c r="AY392" s="118"/>
      <c r="AZ392" s="118">
        <f>LEN(Tabla1[[#This Row],[Observaciones ajustadas]])</f>
        <v>0</v>
      </c>
      <c r="BA392" s="118">
        <f>LEN(Tabla1[[#This Row],[Observaciones ajustadas]])</f>
        <v>0</v>
      </c>
      <c r="BB392" s="118"/>
    </row>
    <row r="393" spans="1:54" ht="48.6" customHeight="1" x14ac:dyDescent="0.2">
      <c r="A393" s="166" t="str">
        <f>Tabla1[[#This Row],[CEGE]]&amp;Tabla1[[#This Row],[CentroGestor]]&amp;"-"&amp;Tabla1[[#This Row],[CodProducto]]&amp;"-"&amp;Tabla1[[#This Row],[CodIndicadordeProducto2]]</f>
        <v>0216-010216-01-1</v>
      </c>
      <c r="B393" s="166" t="str">
        <f>D393&amp;Tabla1[[#This Row],[CodIndicadordeProducto2]]</f>
        <v>PM021601011</v>
      </c>
      <c r="C393" s="166" t="e">
        <f>VLOOKUP(B393,[1]Hoja1!$A$1:$A$507,1,0)</f>
        <v>#N/A</v>
      </c>
      <c r="D393" s="166" t="s">
        <v>2422</v>
      </c>
      <c r="E393" s="166" t="str">
        <f>Tabla1[[#This Row],[CEGE]]&amp;Tabla1[[#This Row],[CodProducto]]</f>
        <v>0216-0101</v>
      </c>
      <c r="F393" s="166" t="str">
        <f>Tabla1[[#This Row],[CEGE]]&amp;Tabla1[[#This Row],[CodProducto]]&amp;Tabla1[[#This Row],[Naturaleza]]&amp;Tabla1[[#This Row],[Periodicidad]]&amp;Tabla1[[#This Row],[UnidaddeMedida]]&amp;Tabla1[[#This Row],[LíneaBase]]&amp;Tabla1[[#This Row],[MetaPlan]]&amp;Tabla1[[#This Row],[MetaAnual]]</f>
        <v>0216-0101AcumuladoMensualVAL16132276394</v>
      </c>
      <c r="G393" s="73" t="s">
        <v>1408</v>
      </c>
      <c r="H393" s="74" t="s">
        <v>1609</v>
      </c>
      <c r="I393" s="74" t="s">
        <v>1041</v>
      </c>
      <c r="J393" s="74" t="s">
        <v>1042</v>
      </c>
      <c r="K393" s="74" t="s">
        <v>181</v>
      </c>
      <c r="L393" s="74" t="s">
        <v>1049</v>
      </c>
      <c r="M393" s="75">
        <v>5525.3909999999996</v>
      </c>
      <c r="N393" s="75">
        <v>5525.3909999999996</v>
      </c>
      <c r="O393" s="75">
        <v>5525.3909999999996</v>
      </c>
      <c r="P393" s="75">
        <v>4539.2173720000001</v>
      </c>
      <c r="Q393" s="75">
        <v>2574.412988</v>
      </c>
      <c r="R393" s="76">
        <v>38952556000</v>
      </c>
      <c r="S393" s="76">
        <v>40064998895</v>
      </c>
      <c r="T393" s="76">
        <v>152047932</v>
      </c>
      <c r="U393" s="76">
        <v>39912950963</v>
      </c>
      <c r="V393" s="76">
        <v>38905137103</v>
      </c>
      <c r="W393" s="105">
        <v>5136749895</v>
      </c>
      <c r="X393" s="105">
        <v>5136749895</v>
      </c>
      <c r="Y393" s="105">
        <v>5032172334</v>
      </c>
      <c r="Z393" s="105">
        <v>4373212870</v>
      </c>
      <c r="AA393" s="105">
        <f>IF(Tabla1[[#This Row],[Compromisos
Diciembre2023Rev19Feb]]="","",Tabla1[[#This Row],[Compromisos
Diciembre2023Rev19Feb]]-Tabla1[[#This Row],[Compromisos
Diciembre2023]])</f>
        <v>-34880778629</v>
      </c>
      <c r="AB393" s="105">
        <f>IF(Tabla1[[#This Row],[Giros
Diciembre2023Rev19Feb]]="","",Tabla1[[#This Row],[Giros
Diciembre2023]]-Tabla1[[#This Row],[Giros
Diciembre2023Rev19Feb]])</f>
        <v>34531924233</v>
      </c>
      <c r="AC393" s="74" t="s">
        <v>1446</v>
      </c>
      <c r="AD393" s="74" t="s">
        <v>1446</v>
      </c>
      <c r="AE393" s="74" t="s">
        <v>1446</v>
      </c>
      <c r="AF393" s="74" t="s">
        <v>1446</v>
      </c>
      <c r="AG393" s="74" t="s">
        <v>1446</v>
      </c>
      <c r="AH393" s="74" t="s">
        <v>1446</v>
      </c>
      <c r="AI393" s="78" t="s">
        <v>1526</v>
      </c>
      <c r="AJ393" s="74" t="s">
        <v>1050</v>
      </c>
      <c r="AK393" s="74" t="s">
        <v>27</v>
      </c>
      <c r="AL393" s="74" t="s">
        <v>28</v>
      </c>
      <c r="AM393" s="74" t="s">
        <v>29</v>
      </c>
      <c r="AN393" s="79">
        <v>1613</v>
      </c>
      <c r="AO393" s="79">
        <v>2276</v>
      </c>
      <c r="AP393" s="79">
        <v>394</v>
      </c>
      <c r="AQ393" s="79">
        <v>412</v>
      </c>
      <c r="AR393" s="131">
        <v>104.568527918782</v>
      </c>
      <c r="AS393" s="80"/>
      <c r="AT393" s="115">
        <v>412</v>
      </c>
      <c r="AU393" s="115">
        <v>104.568527918782</v>
      </c>
      <c r="AV393" s="129" t="s">
        <v>2423</v>
      </c>
      <c r="AW393" s="115">
        <f>Tabla1[[#This Row],[TotalEjecuciónaDic20232]]-Tabla1[[#This Row],[TotalEjecuciónaDic2023]]</f>
        <v>0</v>
      </c>
      <c r="AX393" s="118"/>
      <c r="AY393" s="118" t="s">
        <v>2424</v>
      </c>
      <c r="AZ393" s="118">
        <f>LEN(Tabla1[[#This Row],[Observaciones ajustadas]])</f>
        <v>114</v>
      </c>
      <c r="BA393" s="118">
        <f>LEN(Tabla1[[#This Row],[Observaciones ajustadas]])</f>
        <v>114</v>
      </c>
      <c r="BB393" s="118"/>
    </row>
    <row r="394" spans="1:54" ht="48.6" customHeight="1" x14ac:dyDescent="0.2">
      <c r="A394" s="166" t="str">
        <f>Tabla1[[#This Row],[CEGE]]&amp;Tabla1[[#This Row],[CentroGestor]]&amp;"-"&amp;Tabla1[[#This Row],[CodProducto]]&amp;"-"&amp;Tabla1[[#This Row],[CodIndicadordeProducto2]]</f>
        <v>0216-010216-02-2</v>
      </c>
      <c r="B394" s="166" t="str">
        <f>D394&amp;Tabla1[[#This Row],[CodIndicadordeProducto2]]</f>
        <v>PM021601022</v>
      </c>
      <c r="C394" s="166" t="e">
        <f>VLOOKUP(B394,[1]Hoja1!$A$1:$A$507,1,0)</f>
        <v>#N/A</v>
      </c>
      <c r="D394" s="166" t="s">
        <v>2425</v>
      </c>
      <c r="E394" s="166" t="str">
        <f>Tabla1[[#This Row],[CEGE]]&amp;Tabla1[[#This Row],[CodProducto]]</f>
        <v>0216-0102</v>
      </c>
      <c r="F394" s="166" t="str">
        <f>Tabla1[[#This Row],[CEGE]]&amp;Tabla1[[#This Row],[CodProducto]]&amp;Tabla1[[#This Row],[Naturaleza]]&amp;Tabla1[[#This Row],[Periodicidad]]&amp;Tabla1[[#This Row],[UnidaddeMedida]]&amp;Tabla1[[#This Row],[LíneaBase]]&amp;Tabla1[[#This Row],[MetaPlan]]&amp;Tabla1[[#This Row],[MetaAnual]]</f>
        <v>0216-0102AcumuladoMensualVAL92451104</v>
      </c>
      <c r="G394" s="73" t="s">
        <v>1408</v>
      </c>
      <c r="H394" s="74" t="s">
        <v>1609</v>
      </c>
      <c r="I394" s="74" t="s">
        <v>1041</v>
      </c>
      <c r="J394" s="74" t="s">
        <v>1042</v>
      </c>
      <c r="K394" s="74" t="s">
        <v>186</v>
      </c>
      <c r="L394" s="74" t="s">
        <v>1052</v>
      </c>
      <c r="M394" s="75">
        <v>710</v>
      </c>
      <c r="N394" s="75">
        <v>2010</v>
      </c>
      <c r="O394" s="75">
        <v>2010</v>
      </c>
      <c r="P394" s="75">
        <v>528.91899999999998</v>
      </c>
      <c r="Q394" s="75">
        <v>405.04444699999999</v>
      </c>
      <c r="R394" s="76">
        <v>710000000</v>
      </c>
      <c r="S394" s="76">
        <v>2010000000</v>
      </c>
      <c r="T394" s="76">
        <v>706710600</v>
      </c>
      <c r="U394" s="76">
        <v>1303289400</v>
      </c>
      <c r="V394" s="76">
        <v>1178444385</v>
      </c>
      <c r="W394" s="105">
        <v>2010000000</v>
      </c>
      <c r="X394" s="105">
        <v>2010000000</v>
      </c>
      <c r="Y394" s="105">
        <v>1303289400</v>
      </c>
      <c r="Z394" s="105">
        <v>1178444385</v>
      </c>
      <c r="AA394" s="105">
        <f>IF(Tabla1[[#This Row],[Compromisos
Diciembre2023Rev19Feb]]="","",Tabla1[[#This Row],[Compromisos
Diciembre2023Rev19Feb]]-Tabla1[[#This Row],[Compromisos
Diciembre2023]])</f>
        <v>0</v>
      </c>
      <c r="AB394" s="105">
        <f>IF(Tabla1[[#This Row],[Giros
Diciembre2023Rev19Feb]]="","",Tabla1[[#This Row],[Giros
Diciembre2023]]-Tabla1[[#This Row],[Giros
Diciembre2023Rev19Feb]])</f>
        <v>0</v>
      </c>
      <c r="AC394" s="74" t="s">
        <v>1460</v>
      </c>
      <c r="AD394" s="74" t="s">
        <v>1446</v>
      </c>
      <c r="AE394" s="74" t="s">
        <v>1460</v>
      </c>
      <c r="AF394" s="74" t="s">
        <v>1446</v>
      </c>
      <c r="AG394" s="74" t="s">
        <v>1460</v>
      </c>
      <c r="AH394" s="74" t="s">
        <v>1446</v>
      </c>
      <c r="AI394" s="78" t="s">
        <v>1528</v>
      </c>
      <c r="AJ394" s="74" t="s">
        <v>1053</v>
      </c>
      <c r="AK394" s="74" t="s">
        <v>27</v>
      </c>
      <c r="AL394" s="74" t="s">
        <v>28</v>
      </c>
      <c r="AM394" s="74" t="s">
        <v>29</v>
      </c>
      <c r="AN394" s="79">
        <v>92</v>
      </c>
      <c r="AO394" s="79">
        <v>451</v>
      </c>
      <c r="AP394" s="79">
        <v>104</v>
      </c>
      <c r="AQ394" s="79">
        <v>150</v>
      </c>
      <c r="AR394" s="115">
        <v>144.22999999999999</v>
      </c>
      <c r="AS394" s="80"/>
      <c r="AT394" s="115">
        <v>150</v>
      </c>
      <c r="AU394" s="115">
        <v>144.22999999999999</v>
      </c>
      <c r="AV394" s="137" t="s">
        <v>2426</v>
      </c>
      <c r="AW394" s="115">
        <f>Tabla1[[#This Row],[TotalEjecuciónaDic20232]]-Tabla1[[#This Row],[TotalEjecuciónaDic2023]]</f>
        <v>0</v>
      </c>
      <c r="AX394" s="118"/>
      <c r="AY394" s="118" t="s">
        <v>2427</v>
      </c>
      <c r="AZ394" s="118">
        <f>LEN(Tabla1[[#This Row],[Observaciones ajustadas]])</f>
        <v>67</v>
      </c>
      <c r="BA394" s="118">
        <f>LEN(Tabla1[[#This Row],[Observaciones ajustadas]])</f>
        <v>67</v>
      </c>
      <c r="BB394" s="118"/>
    </row>
    <row r="395" spans="1:54" ht="48.6" customHeight="1" x14ac:dyDescent="0.2">
      <c r="A395" s="166" t="str">
        <f>Tabla1[[#This Row],[CEGE]]&amp;Tabla1[[#This Row],[CentroGestor]]&amp;"-"&amp;Tabla1[[#This Row],[CodProducto]]&amp;"-"&amp;Tabla1[[#This Row],[CodIndicadordeProducto2]]</f>
        <v>0216-010216-03-3</v>
      </c>
      <c r="B395" s="166" t="str">
        <f>D395&amp;Tabla1[[#This Row],[CodIndicadordeProducto2]]</f>
        <v>PM021601033</v>
      </c>
      <c r="C395" s="166" t="e">
        <f>VLOOKUP(B395,[1]Hoja1!$A$1:$A$507,1,0)</f>
        <v>#N/A</v>
      </c>
      <c r="D395" s="166" t="s">
        <v>2428</v>
      </c>
      <c r="E395" s="166" t="str">
        <f>Tabla1[[#This Row],[CEGE]]&amp;Tabla1[[#This Row],[CodProducto]]</f>
        <v>0216-0103</v>
      </c>
      <c r="F395" s="166" t="str">
        <f>Tabla1[[#This Row],[CEGE]]&amp;Tabla1[[#This Row],[CodProducto]]&amp;Tabla1[[#This Row],[Naturaleza]]&amp;Tabla1[[#This Row],[Periodicidad]]&amp;Tabla1[[#This Row],[UnidaddeMedida]]&amp;Tabla1[[#This Row],[LíneaBase]]&amp;Tabla1[[#This Row],[MetaPlan]]&amp;Tabla1[[#This Row],[MetaAnual]]</f>
        <v>0216-0103AcumuladoMensualVAL35881705380</v>
      </c>
      <c r="G395" s="73" t="s">
        <v>1408</v>
      </c>
      <c r="H395" s="74" t="s">
        <v>1609</v>
      </c>
      <c r="I395" s="74" t="s">
        <v>1041</v>
      </c>
      <c r="J395" s="74" t="s">
        <v>1042</v>
      </c>
      <c r="K395" s="74" t="s">
        <v>384</v>
      </c>
      <c r="L395" s="74" t="s">
        <v>1061</v>
      </c>
      <c r="M395" s="75">
        <v>10</v>
      </c>
      <c r="N395" s="75">
        <v>10</v>
      </c>
      <c r="O395" s="75">
        <v>10</v>
      </c>
      <c r="P395" s="75">
        <v>0</v>
      </c>
      <c r="Q395" s="75">
        <v>0</v>
      </c>
      <c r="R395" s="76">
        <v>10000000</v>
      </c>
      <c r="S395" s="76">
        <v>0</v>
      </c>
      <c r="T395" s="76">
        <v>-102492468</v>
      </c>
      <c r="U395" s="76">
        <v>102492468</v>
      </c>
      <c r="V395" s="76">
        <v>3052000</v>
      </c>
      <c r="W395" s="105">
        <v>0</v>
      </c>
      <c r="X395" s="105">
        <v>0</v>
      </c>
      <c r="Y395" s="105">
        <v>102492468</v>
      </c>
      <c r="Z395" s="105">
        <v>3052000</v>
      </c>
      <c r="AA395" s="105">
        <f>IF(Tabla1[[#This Row],[Compromisos
Diciembre2023Rev19Feb]]="","",Tabla1[[#This Row],[Compromisos
Diciembre2023Rev19Feb]]-Tabla1[[#This Row],[Compromisos
Diciembre2023]])</f>
        <v>0</v>
      </c>
      <c r="AB395" s="105">
        <f>IF(Tabla1[[#This Row],[Giros
Diciembre2023Rev19Feb]]="","",Tabla1[[#This Row],[Giros
Diciembre2023]]-Tabla1[[#This Row],[Giros
Diciembre2023Rev19Feb]])</f>
        <v>0</v>
      </c>
      <c r="AC395" s="74" t="s">
        <v>1446</v>
      </c>
      <c r="AD395" s="74" t="s">
        <v>1446</v>
      </c>
      <c r="AE395" s="74" t="s">
        <v>1446</v>
      </c>
      <c r="AF395" s="74" t="s">
        <v>1446</v>
      </c>
      <c r="AG395" s="74" t="s">
        <v>1446</v>
      </c>
      <c r="AH395" s="74" t="s">
        <v>1446</v>
      </c>
      <c r="AI395" s="78" t="s">
        <v>1531</v>
      </c>
      <c r="AJ395" s="74" t="s">
        <v>422</v>
      </c>
      <c r="AK395" s="74" t="s">
        <v>27</v>
      </c>
      <c r="AL395" s="74" t="s">
        <v>28</v>
      </c>
      <c r="AM395" s="74" t="s">
        <v>29</v>
      </c>
      <c r="AN395" s="79">
        <v>3588</v>
      </c>
      <c r="AO395" s="79">
        <v>1705</v>
      </c>
      <c r="AP395" s="79">
        <v>380</v>
      </c>
      <c r="AQ395" s="79">
        <v>362</v>
      </c>
      <c r="AR395" s="131">
        <v>95.263157894736807</v>
      </c>
      <c r="AS395" s="80"/>
      <c r="AT395" s="115">
        <v>362</v>
      </c>
      <c r="AU395" s="115">
        <v>95.263157894736807</v>
      </c>
      <c r="AV395" s="129" t="s">
        <v>2429</v>
      </c>
      <c r="AW395" s="115">
        <f>Tabla1[[#This Row],[TotalEjecuciónaDic20232]]-Tabla1[[#This Row],[TotalEjecuciónaDic2023]]</f>
        <v>0</v>
      </c>
      <c r="AX395" s="118"/>
      <c r="AY395" s="118" t="s">
        <v>2430</v>
      </c>
      <c r="AZ395" s="118">
        <f>LEN(Tabla1[[#This Row],[Observaciones ajustadas]])</f>
        <v>93</v>
      </c>
      <c r="BA395" s="118">
        <f>LEN(Tabla1[[#This Row],[Observaciones ajustadas]])</f>
        <v>93</v>
      </c>
      <c r="BB395" s="118"/>
    </row>
    <row r="396" spans="1:54" ht="48.6" customHeight="1" x14ac:dyDescent="0.2">
      <c r="A396" s="166" t="str">
        <f>Tabla1[[#This Row],[CEGE]]&amp;Tabla1[[#This Row],[CentroGestor]]&amp;"-"&amp;Tabla1[[#This Row],[CodProducto]]&amp;"-"&amp;Tabla1[[#This Row],[CodIndicadordeProducto2]]</f>
        <v>0216-010216-04-4</v>
      </c>
      <c r="B396" s="166" t="str">
        <f>D396&amp;Tabla1[[#This Row],[CodIndicadordeProducto2]]</f>
        <v>PM021601044</v>
      </c>
      <c r="C396" s="166" t="e">
        <f>VLOOKUP(B396,[1]Hoja1!$A$1:$A$507,1,0)</f>
        <v>#N/A</v>
      </c>
      <c r="D396" s="166" t="s">
        <v>2431</v>
      </c>
      <c r="E396" s="166" t="str">
        <f>Tabla1[[#This Row],[CEGE]]&amp;Tabla1[[#This Row],[CodProducto]]</f>
        <v>0216-0104</v>
      </c>
      <c r="F396" s="166" t="str">
        <f>Tabla1[[#This Row],[CEGE]]&amp;Tabla1[[#This Row],[CodProducto]]&amp;Tabla1[[#This Row],[Naturaleza]]&amp;Tabla1[[#This Row],[Periodicidad]]&amp;Tabla1[[#This Row],[UnidaddeMedida]]&amp;Tabla1[[#This Row],[LíneaBase]]&amp;Tabla1[[#This Row],[MetaPlan]]&amp;Tabla1[[#This Row],[MetaAnual]]</f>
        <v>0216-0104StockAnualVAL156156156</v>
      </c>
      <c r="G396" s="73" t="s">
        <v>1408</v>
      </c>
      <c r="H396" s="74" t="s">
        <v>1609</v>
      </c>
      <c r="I396" s="74" t="s">
        <v>1041</v>
      </c>
      <c r="J396" s="74" t="s">
        <v>1042</v>
      </c>
      <c r="K396" s="74" t="s">
        <v>207</v>
      </c>
      <c r="L396" s="74" t="s">
        <v>1046</v>
      </c>
      <c r="M396" s="75">
        <v>9927.8549999999996</v>
      </c>
      <c r="N396" s="75">
        <v>9927.8549999999996</v>
      </c>
      <c r="O396" s="75">
        <v>9927.8549999999996</v>
      </c>
      <c r="P396" s="75">
        <v>9418.5460619999994</v>
      </c>
      <c r="Q396" s="75">
        <v>6411.195342</v>
      </c>
      <c r="R396" s="76">
        <v>9927855000</v>
      </c>
      <c r="S396" s="76">
        <v>9950742993</v>
      </c>
      <c r="T396" s="76">
        <v>-20156352</v>
      </c>
      <c r="U396" s="76">
        <v>9970899345</v>
      </c>
      <c r="V396" s="76">
        <v>9232270923</v>
      </c>
      <c r="W396" s="105">
        <v>9950742993</v>
      </c>
      <c r="X396" s="105">
        <v>9950742993</v>
      </c>
      <c r="Y396" s="105">
        <v>9970899345</v>
      </c>
      <c r="Z396" s="105">
        <v>9232270923</v>
      </c>
      <c r="AA396" s="105">
        <f>IF(Tabla1[[#This Row],[Compromisos
Diciembre2023Rev19Feb]]="","",Tabla1[[#This Row],[Compromisos
Diciembre2023Rev19Feb]]-Tabla1[[#This Row],[Compromisos
Diciembre2023]])</f>
        <v>0</v>
      </c>
      <c r="AB396" s="105">
        <f>IF(Tabla1[[#This Row],[Giros
Diciembre2023Rev19Feb]]="","",Tabla1[[#This Row],[Giros
Diciembre2023]]-Tabla1[[#This Row],[Giros
Diciembre2023Rev19Feb]])</f>
        <v>0</v>
      </c>
      <c r="AC396" s="74" t="s">
        <v>1460</v>
      </c>
      <c r="AD396" s="74" t="s">
        <v>1460</v>
      </c>
      <c r="AE396" s="74" t="s">
        <v>1460</v>
      </c>
      <c r="AF396" s="74" t="s">
        <v>1446</v>
      </c>
      <c r="AG396" s="74" t="s">
        <v>1446</v>
      </c>
      <c r="AH396" s="74" t="s">
        <v>1446</v>
      </c>
      <c r="AI396" s="78" t="s">
        <v>1533</v>
      </c>
      <c r="AJ396" s="74" t="s">
        <v>1047</v>
      </c>
      <c r="AK396" s="74" t="s">
        <v>184</v>
      </c>
      <c r="AL396" s="74" t="s">
        <v>89</v>
      </c>
      <c r="AM396" s="74" t="s">
        <v>29</v>
      </c>
      <c r="AN396" s="79">
        <v>156</v>
      </c>
      <c r="AO396" s="79">
        <v>156</v>
      </c>
      <c r="AP396" s="79">
        <v>156</v>
      </c>
      <c r="AQ396" s="79">
        <v>156</v>
      </c>
      <c r="AR396" s="131">
        <v>100</v>
      </c>
      <c r="AS396" s="80"/>
      <c r="AT396" s="115">
        <v>156</v>
      </c>
      <c r="AU396" s="115">
        <v>100</v>
      </c>
      <c r="AV396" s="129" t="s">
        <v>2432</v>
      </c>
      <c r="AW396" s="115">
        <f>Tabla1[[#This Row],[TotalEjecuciónaDic20232]]-Tabla1[[#This Row],[TotalEjecuciónaDic2023]]</f>
        <v>0</v>
      </c>
      <c r="AX396" s="118"/>
      <c r="AY396" s="118" t="s">
        <v>2433</v>
      </c>
      <c r="AZ396" s="118">
        <f>LEN(Tabla1[[#This Row],[Observaciones ajustadas]])</f>
        <v>231</v>
      </c>
      <c r="BA396" s="118">
        <f>LEN(Tabla1[[#This Row],[Observaciones ajustadas]])</f>
        <v>231</v>
      </c>
      <c r="BB396" s="118"/>
    </row>
    <row r="397" spans="1:54" ht="48.6" customHeight="1" x14ac:dyDescent="0.2">
      <c r="A397" s="166" t="str">
        <f>Tabla1[[#This Row],[CEGE]]&amp;Tabla1[[#This Row],[CentroGestor]]&amp;"-"&amp;Tabla1[[#This Row],[CodProducto]]&amp;"-"&amp;Tabla1[[#This Row],[CodIndicadordeProducto2]]</f>
        <v>0216-010216-04-6</v>
      </c>
      <c r="B397" s="166" t="str">
        <f>D397&amp;Tabla1[[#This Row],[CodIndicadordeProducto2]]</f>
        <v>PM021601046</v>
      </c>
      <c r="C397" s="166" t="e">
        <f>VLOOKUP(B397,[1]Hoja1!$A$1:$A$507,1,0)</f>
        <v>#N/A</v>
      </c>
      <c r="D397" s="166" t="s">
        <v>2431</v>
      </c>
      <c r="E397" s="166" t="str">
        <f>Tabla1[[#This Row],[CEGE]]&amp;Tabla1[[#This Row],[CodProducto]]</f>
        <v>0216-0104</v>
      </c>
      <c r="F397" s="166" t="str">
        <f>Tabla1[[#This Row],[CEGE]]&amp;Tabla1[[#This Row],[CodProducto]]&amp;Tabla1[[#This Row],[Naturaleza]]&amp;Tabla1[[#This Row],[Periodicidad]]&amp;Tabla1[[#This Row],[UnidaddeMedida]]&amp;Tabla1[[#This Row],[LíneaBase]]&amp;Tabla1[[#This Row],[MetaPlan]]&amp;Tabla1[[#This Row],[MetaAnual]]</f>
        <v>0216-0104StockAnualVAL464646</v>
      </c>
      <c r="G397" s="73" t="s">
        <v>1408</v>
      </c>
      <c r="H397" s="74" t="s">
        <v>1609</v>
      </c>
      <c r="I397" s="74" t="s">
        <v>1041</v>
      </c>
      <c r="J397" s="74" t="s">
        <v>1042</v>
      </c>
      <c r="K397" s="74" t="s">
        <v>207</v>
      </c>
      <c r="L397" s="74" t="s">
        <v>1063</v>
      </c>
      <c r="M397" s="75">
        <v>0</v>
      </c>
      <c r="N397" s="75">
        <v>0</v>
      </c>
      <c r="O397" s="75">
        <v>0</v>
      </c>
      <c r="P397" s="75">
        <v>0</v>
      </c>
      <c r="Q397" s="75">
        <v>0</v>
      </c>
      <c r="R397" s="76" t="s">
        <v>69</v>
      </c>
      <c r="S397" s="76" t="s">
        <v>69</v>
      </c>
      <c r="T397" s="76" t="s">
        <v>69</v>
      </c>
      <c r="U397" s="76" t="s">
        <v>69</v>
      </c>
      <c r="V397" s="76" t="s">
        <v>69</v>
      </c>
      <c r="W397" s="76" t="s">
        <v>69</v>
      </c>
      <c r="X397" s="76" t="s">
        <v>69</v>
      </c>
      <c r="Y397" s="76" t="s">
        <v>69</v>
      </c>
      <c r="Z397" s="76" t="s">
        <v>69</v>
      </c>
      <c r="AA397" s="105" t="str">
        <f>IF(Tabla1[[#This Row],[Compromisos
Diciembre2023Rev19Feb]]="","",Tabla1[[#This Row],[Compromisos
Diciembre2023Rev19Feb]]-Tabla1[[#This Row],[Compromisos
Diciembre2023]])</f>
        <v/>
      </c>
      <c r="AB397" s="105" t="str">
        <f>IF(Tabla1[[#This Row],[Giros
Diciembre2023Rev19Feb]]="","",Tabla1[[#This Row],[Giros
Diciembre2023]]-Tabla1[[#This Row],[Giros
Diciembre2023Rev19Feb]])</f>
        <v/>
      </c>
      <c r="AC397" s="74" t="s">
        <v>69</v>
      </c>
      <c r="AD397" s="74" t="s">
        <v>69</v>
      </c>
      <c r="AE397" s="74" t="s">
        <v>69</v>
      </c>
      <c r="AF397" s="74" t="s">
        <v>69</v>
      </c>
      <c r="AG397" s="74" t="s">
        <v>69</v>
      </c>
      <c r="AH397" s="74" t="s">
        <v>69</v>
      </c>
      <c r="AI397" s="78" t="s">
        <v>1501</v>
      </c>
      <c r="AJ397" s="74" t="s">
        <v>1064</v>
      </c>
      <c r="AK397" s="74" t="s">
        <v>184</v>
      </c>
      <c r="AL397" s="74" t="s">
        <v>89</v>
      </c>
      <c r="AM397" s="74" t="s">
        <v>29</v>
      </c>
      <c r="AN397" s="79">
        <v>46</v>
      </c>
      <c r="AO397" s="79">
        <v>46</v>
      </c>
      <c r="AP397" s="79">
        <v>46</v>
      </c>
      <c r="AQ397" s="79">
        <v>46</v>
      </c>
      <c r="AR397" s="131">
        <v>100</v>
      </c>
      <c r="AS397" s="80"/>
      <c r="AT397" s="115">
        <v>46</v>
      </c>
      <c r="AU397" s="115">
        <v>100</v>
      </c>
      <c r="AV397" s="129" t="s">
        <v>2434</v>
      </c>
      <c r="AW397" s="115">
        <f>Tabla1[[#This Row],[TotalEjecuciónaDic20232]]-Tabla1[[#This Row],[TotalEjecuciónaDic2023]]</f>
        <v>0</v>
      </c>
      <c r="AX397" s="118"/>
      <c r="AY397" s="118" t="s">
        <v>2435</v>
      </c>
      <c r="AZ397" s="118">
        <f>LEN(Tabla1[[#This Row],[Observaciones ajustadas]])</f>
        <v>100</v>
      </c>
      <c r="BA397" s="118">
        <f>LEN(Tabla1[[#This Row],[Observaciones ajustadas]])</f>
        <v>100</v>
      </c>
      <c r="BB397" s="118"/>
    </row>
    <row r="398" spans="1:54" ht="48.6" customHeight="1" x14ac:dyDescent="0.2">
      <c r="A398" s="166" t="str">
        <f>Tabla1[[#This Row],[CEGE]]&amp;Tabla1[[#This Row],[CentroGestor]]&amp;"-"&amp;Tabla1[[#This Row],[CodProducto]]&amp;"-"&amp;Tabla1[[#This Row],[CodIndicadordeProducto2]]</f>
        <v>0216-010216-10-8</v>
      </c>
      <c r="B398" s="166" t="str">
        <f>D398&amp;Tabla1[[#This Row],[CodIndicadordeProducto2]]</f>
        <v>PM021601108</v>
      </c>
      <c r="C398" s="166" t="e">
        <f>VLOOKUP(B398,[1]Hoja1!$A$1:$A$507,1,0)</f>
        <v>#N/A</v>
      </c>
      <c r="D398" s="166" t="s">
        <v>2436</v>
      </c>
      <c r="E398" s="166" t="str">
        <f>Tabla1[[#This Row],[CEGE]]&amp;Tabla1[[#This Row],[CodProducto]]</f>
        <v>0216-0110</v>
      </c>
      <c r="F398" s="166" t="str">
        <f>Tabla1[[#This Row],[CEGE]]&amp;Tabla1[[#This Row],[CodProducto]]&amp;Tabla1[[#This Row],[Naturaleza]]&amp;Tabla1[[#This Row],[Periodicidad]]&amp;Tabla1[[#This Row],[UnidaddeMedida]]&amp;Tabla1[[#This Row],[LíneaBase]]&amp;Tabla1[[#This Row],[MetaPlan]]&amp;Tabla1[[#This Row],[MetaAnual]]</f>
        <v>0216-0110AcumuladoAnualVAL58326</v>
      </c>
      <c r="G398" s="73" t="s">
        <v>1408</v>
      </c>
      <c r="H398" s="74" t="s">
        <v>1609</v>
      </c>
      <c r="I398" s="74" t="s">
        <v>1041</v>
      </c>
      <c r="J398" s="74" t="s">
        <v>1042</v>
      </c>
      <c r="K398" s="74" t="s">
        <v>164</v>
      </c>
      <c r="L398" s="74" t="s">
        <v>1059</v>
      </c>
      <c r="M398" s="75">
        <v>20</v>
      </c>
      <c r="N398" s="75">
        <v>20</v>
      </c>
      <c r="O398" s="75">
        <v>20</v>
      </c>
      <c r="P398" s="75">
        <v>0</v>
      </c>
      <c r="Q398" s="75">
        <v>0</v>
      </c>
      <c r="R398" s="76">
        <v>20000000</v>
      </c>
      <c r="S398" s="76">
        <v>0</v>
      </c>
      <c r="T398" s="76">
        <v>0</v>
      </c>
      <c r="U398" s="76">
        <v>0</v>
      </c>
      <c r="V398" s="76">
        <v>0</v>
      </c>
      <c r="W398" s="105">
        <v>0</v>
      </c>
      <c r="X398" s="105">
        <v>0</v>
      </c>
      <c r="Y398" s="105">
        <v>0</v>
      </c>
      <c r="Z398" s="105">
        <v>0</v>
      </c>
      <c r="AA398" s="105">
        <f>IF(Tabla1[[#This Row],[Compromisos
Diciembre2023Rev19Feb]]="","",Tabla1[[#This Row],[Compromisos
Diciembre2023Rev19Feb]]-Tabla1[[#This Row],[Compromisos
Diciembre2023]])</f>
        <v>0</v>
      </c>
      <c r="AB398" s="105">
        <f>IF(Tabla1[[#This Row],[Giros
Diciembre2023Rev19Feb]]="","",Tabla1[[#This Row],[Giros
Diciembre2023]]-Tabla1[[#This Row],[Giros
Diciembre2023Rev19Feb]])</f>
        <v>0</v>
      </c>
      <c r="AC398" s="74" t="s">
        <v>1446</v>
      </c>
      <c r="AD398" s="74" t="s">
        <v>1446</v>
      </c>
      <c r="AE398" s="74" t="s">
        <v>1446</v>
      </c>
      <c r="AF398" s="74" t="s">
        <v>1446</v>
      </c>
      <c r="AG398" s="74" t="s">
        <v>1446</v>
      </c>
      <c r="AH398" s="74" t="s">
        <v>1446</v>
      </c>
      <c r="AI398" s="78" t="s">
        <v>1617</v>
      </c>
      <c r="AJ398" s="74" t="s">
        <v>420</v>
      </c>
      <c r="AK398" s="74" t="s">
        <v>27</v>
      </c>
      <c r="AL398" s="74" t="s">
        <v>89</v>
      </c>
      <c r="AM398" s="74" t="s">
        <v>29</v>
      </c>
      <c r="AN398" s="79">
        <v>58</v>
      </c>
      <c r="AO398" s="79">
        <v>32</v>
      </c>
      <c r="AP398" s="79">
        <v>6</v>
      </c>
      <c r="AQ398" s="79">
        <v>6</v>
      </c>
      <c r="AR398" s="131">
        <v>100</v>
      </c>
      <c r="AS398" s="80"/>
      <c r="AT398" s="115">
        <v>6</v>
      </c>
      <c r="AU398" s="115">
        <v>100</v>
      </c>
      <c r="AV398" s="117" t="s">
        <v>2437</v>
      </c>
      <c r="AW398" s="115">
        <f>Tabla1[[#This Row],[TotalEjecuciónaDic20232]]-Tabla1[[#This Row],[TotalEjecuciónaDic2023]]</f>
        <v>0</v>
      </c>
      <c r="AX398" s="118"/>
      <c r="AY398" s="118" t="s">
        <v>2438</v>
      </c>
      <c r="AZ398" s="118">
        <f>LEN(Tabla1[[#This Row],[Observaciones ajustadas]])</f>
        <v>160</v>
      </c>
      <c r="BA398" s="118">
        <f>LEN(Tabla1[[#This Row],[Observaciones ajustadas]])</f>
        <v>160</v>
      </c>
      <c r="BB398" s="118"/>
    </row>
    <row r="399" spans="1:54" ht="48.6" customHeight="1" x14ac:dyDescent="0.2">
      <c r="A399" s="166" t="str">
        <f>Tabla1[[#This Row],[CEGE]]&amp;Tabla1[[#This Row],[CentroGestor]]&amp;"-"&amp;Tabla1[[#This Row],[CodProducto]]&amp;"-"&amp;Tabla1[[#This Row],[CodIndicadordeProducto2]]</f>
        <v>0216-010216-11-10</v>
      </c>
      <c r="B399" s="166" t="str">
        <f>D399&amp;Tabla1[[#This Row],[CodIndicadordeProducto2]]</f>
        <v>PM0216011110</v>
      </c>
      <c r="C399" s="166" t="e">
        <f>VLOOKUP(B399,[1]Hoja1!$A$1:$A$507,1,0)</f>
        <v>#N/A</v>
      </c>
      <c r="D399" s="166" t="s">
        <v>2439</v>
      </c>
      <c r="E399" s="166" t="str">
        <f>Tabla1[[#This Row],[CEGE]]&amp;Tabla1[[#This Row],[CodProducto]]</f>
        <v>0216-0111</v>
      </c>
      <c r="F399" s="166" t="str">
        <f>Tabla1[[#This Row],[CEGE]]&amp;Tabla1[[#This Row],[CodProducto]]&amp;Tabla1[[#This Row],[Naturaleza]]&amp;Tabla1[[#This Row],[Periodicidad]]&amp;Tabla1[[#This Row],[UnidaddeMedida]]&amp;Tabla1[[#This Row],[LíneaBase]]&amp;Tabla1[[#This Row],[MetaPlan]]&amp;Tabla1[[#This Row],[MetaAnual]]</f>
        <v>0216-0111AcumuladoSemestral%10025</v>
      </c>
      <c r="G399" s="73" t="s">
        <v>1408</v>
      </c>
      <c r="H399" s="74" t="s">
        <v>1609</v>
      </c>
      <c r="I399" s="74" t="s">
        <v>1041</v>
      </c>
      <c r="J399" s="74" t="s">
        <v>1042</v>
      </c>
      <c r="K399" s="74" t="s">
        <v>42</v>
      </c>
      <c r="L399" s="74" t="s">
        <v>1057</v>
      </c>
      <c r="M399" s="75">
        <v>150</v>
      </c>
      <c r="N399" s="75">
        <v>150</v>
      </c>
      <c r="O399" s="75">
        <v>150</v>
      </c>
      <c r="P399" s="75">
        <v>102.966452</v>
      </c>
      <c r="Q399" s="75">
        <v>48.712175000000002</v>
      </c>
      <c r="R399" s="76">
        <v>150000000</v>
      </c>
      <c r="S399" s="76">
        <v>102966452</v>
      </c>
      <c r="T399" s="76">
        <v>36752897</v>
      </c>
      <c r="U399" s="76">
        <v>66213555</v>
      </c>
      <c r="V399" s="76">
        <v>66213555</v>
      </c>
      <c r="W399" s="105">
        <v>102966452</v>
      </c>
      <c r="X399" s="105">
        <v>102966452</v>
      </c>
      <c r="Y399" s="105">
        <v>66213555</v>
      </c>
      <c r="Z399" s="105">
        <v>66213555</v>
      </c>
      <c r="AA399" s="105">
        <f>IF(Tabla1[[#This Row],[Compromisos
Diciembre2023Rev19Feb]]="","",Tabla1[[#This Row],[Compromisos
Diciembre2023Rev19Feb]]-Tabla1[[#This Row],[Compromisos
Diciembre2023]])</f>
        <v>0</v>
      </c>
      <c r="AB399" s="105">
        <f>IF(Tabla1[[#This Row],[Giros
Diciembre2023Rev19Feb]]="","",Tabla1[[#This Row],[Giros
Diciembre2023]]-Tabla1[[#This Row],[Giros
Diciembre2023Rev19Feb]])</f>
        <v>0</v>
      </c>
      <c r="AC399" s="74" t="s">
        <v>1446</v>
      </c>
      <c r="AD399" s="74" t="s">
        <v>1446</v>
      </c>
      <c r="AE399" s="74" t="s">
        <v>1446</v>
      </c>
      <c r="AF399" s="74" t="s">
        <v>1446</v>
      </c>
      <c r="AG399" s="74" t="s">
        <v>1446</v>
      </c>
      <c r="AH399" s="74" t="s">
        <v>1446</v>
      </c>
      <c r="AI399" s="78" t="s">
        <v>164</v>
      </c>
      <c r="AJ399" s="74" t="s">
        <v>418</v>
      </c>
      <c r="AK399" s="74" t="s">
        <v>27</v>
      </c>
      <c r="AL399" s="74" t="s">
        <v>176</v>
      </c>
      <c r="AM399" s="74" t="s">
        <v>19</v>
      </c>
      <c r="AN399" s="79"/>
      <c r="AO399" s="79">
        <v>100</v>
      </c>
      <c r="AP399" s="79">
        <v>25</v>
      </c>
      <c r="AQ399" s="79">
        <v>25</v>
      </c>
      <c r="AR399" s="131">
        <v>100</v>
      </c>
      <c r="AS399" s="80"/>
      <c r="AT399" s="115">
        <v>25</v>
      </c>
      <c r="AU399" s="115">
        <v>100</v>
      </c>
      <c r="AV399" s="117" t="s">
        <v>2440</v>
      </c>
      <c r="AW399" s="115">
        <f>Tabla1[[#This Row],[TotalEjecuciónaDic20232]]-Tabla1[[#This Row],[TotalEjecuciónaDic2023]]</f>
        <v>0</v>
      </c>
      <c r="AX399" s="118"/>
      <c r="AY399" s="118"/>
      <c r="AZ399" s="118">
        <f>LEN(Tabla1[[#This Row],[Observaciones ajustadas]])</f>
        <v>0</v>
      </c>
      <c r="BA399" s="118">
        <f>LEN(Tabla1[[#This Row],[Observaciones ajustadas]])</f>
        <v>0</v>
      </c>
      <c r="BB399" s="118"/>
    </row>
    <row r="400" spans="1:54" ht="48.6" customHeight="1" x14ac:dyDescent="0.2">
      <c r="A400" s="166" t="str">
        <f>Tabla1[[#This Row],[CEGE]]&amp;Tabla1[[#This Row],[CentroGestor]]&amp;"-"&amp;Tabla1[[#This Row],[CodProducto]]&amp;"-"&amp;Tabla1[[#This Row],[CodIndicadordeProducto2]]</f>
        <v>0216-010216-12-11</v>
      </c>
      <c r="B400" s="166" t="str">
        <f>D400&amp;Tabla1[[#This Row],[CodIndicadordeProducto2]]</f>
        <v>PM0216011211</v>
      </c>
      <c r="C400" s="166" t="e">
        <f>VLOOKUP(B400,[1]Hoja1!$A$1:$A$507,1,0)</f>
        <v>#N/A</v>
      </c>
      <c r="D400" s="166" t="s">
        <v>2441</v>
      </c>
      <c r="E400" s="166" t="str">
        <f>Tabla1[[#This Row],[CEGE]]&amp;Tabla1[[#This Row],[CodProducto]]</f>
        <v>0216-0112</v>
      </c>
      <c r="F400" s="166" t="str">
        <f>Tabla1[[#This Row],[CEGE]]&amp;Tabla1[[#This Row],[CodProducto]]&amp;Tabla1[[#This Row],[Naturaleza]]&amp;Tabla1[[#This Row],[Periodicidad]]&amp;Tabla1[[#This Row],[UnidaddeMedida]]&amp;Tabla1[[#This Row],[LíneaBase]]&amp;Tabla1[[#This Row],[MetaPlan]]&amp;Tabla1[[#This Row],[MetaAnual]]</f>
        <v>0216-0112AcumuladoMensualVAL266128483126000</v>
      </c>
      <c r="G400" s="73" t="s">
        <v>1408</v>
      </c>
      <c r="H400" s="74" t="s">
        <v>1609</v>
      </c>
      <c r="I400" s="74" t="s">
        <v>1041</v>
      </c>
      <c r="J400" s="74" t="s">
        <v>1042</v>
      </c>
      <c r="K400" s="74" t="s">
        <v>46</v>
      </c>
      <c r="L400" s="74" t="s">
        <v>1043</v>
      </c>
      <c r="M400" s="75">
        <v>17458.289000000001</v>
      </c>
      <c r="N400" s="75">
        <v>17458.289000000001</v>
      </c>
      <c r="O400" s="75">
        <v>17458.289000000001</v>
      </c>
      <c r="P400" s="75">
        <v>15931.659362</v>
      </c>
      <c r="Q400" s="75">
        <v>10492.748689</v>
      </c>
      <c r="R400" s="76">
        <v>17458289000</v>
      </c>
      <c r="S400" s="76">
        <v>17781075660</v>
      </c>
      <c r="T400" s="76">
        <v>112538872</v>
      </c>
      <c r="U400" s="76">
        <v>17668536788</v>
      </c>
      <c r="V400" s="76">
        <v>15657484712</v>
      </c>
      <c r="W400" s="105">
        <v>17781075660</v>
      </c>
      <c r="X400" s="105">
        <v>17781075660</v>
      </c>
      <c r="Y400" s="105">
        <v>17668536788</v>
      </c>
      <c r="Z400" s="105">
        <v>15657484712</v>
      </c>
      <c r="AA400" s="105">
        <f>IF(Tabla1[[#This Row],[Compromisos
Diciembre2023Rev19Feb]]="","",Tabla1[[#This Row],[Compromisos
Diciembre2023Rev19Feb]]-Tabla1[[#This Row],[Compromisos
Diciembre2023]])</f>
        <v>0</v>
      </c>
      <c r="AB400" s="105">
        <f>IF(Tabla1[[#This Row],[Giros
Diciembre2023Rev19Feb]]="","",Tabla1[[#This Row],[Giros
Diciembre2023]]-Tabla1[[#This Row],[Giros
Diciembre2023Rev19Feb]])</f>
        <v>0</v>
      </c>
      <c r="AC400" s="74" t="s">
        <v>1460</v>
      </c>
      <c r="AD400" s="74" t="s">
        <v>1446</v>
      </c>
      <c r="AE400" s="74" t="s">
        <v>1446</v>
      </c>
      <c r="AF400" s="74" t="s">
        <v>1460</v>
      </c>
      <c r="AG400" s="74" t="s">
        <v>1446</v>
      </c>
      <c r="AH400" s="74" t="s">
        <v>1460</v>
      </c>
      <c r="AI400" s="78" t="s">
        <v>42</v>
      </c>
      <c r="AJ400" s="74" t="s">
        <v>1716</v>
      </c>
      <c r="AK400" s="74" t="s">
        <v>27</v>
      </c>
      <c r="AL400" s="74" t="s">
        <v>28</v>
      </c>
      <c r="AM400" s="74" t="s">
        <v>29</v>
      </c>
      <c r="AN400" s="79">
        <v>26612</v>
      </c>
      <c r="AO400" s="79">
        <v>84831</v>
      </c>
      <c r="AP400" s="79">
        <v>26000</v>
      </c>
      <c r="AQ400" s="79">
        <v>29046</v>
      </c>
      <c r="AR400" s="131">
        <v>111.71538461538501</v>
      </c>
      <c r="AS400" s="80"/>
      <c r="AT400" s="115">
        <v>29046</v>
      </c>
      <c r="AU400" s="115">
        <v>111.71538461538501</v>
      </c>
      <c r="AV400" s="129" t="s">
        <v>2442</v>
      </c>
      <c r="AW400" s="115">
        <f>Tabla1[[#This Row],[TotalEjecuciónaDic20232]]-Tabla1[[#This Row],[TotalEjecuciónaDic2023]]</f>
        <v>0</v>
      </c>
      <c r="AX400" s="118"/>
      <c r="AY400" s="118" t="s">
        <v>2443</v>
      </c>
      <c r="AZ400" s="118">
        <f>LEN(Tabla1[[#This Row],[Observaciones ajustadas]])</f>
        <v>66</v>
      </c>
      <c r="BA400" s="118">
        <f>LEN(Tabla1[[#This Row],[Observaciones ajustadas]])</f>
        <v>66</v>
      </c>
      <c r="BB400" s="118"/>
    </row>
    <row r="401" spans="1:54" ht="48.6" customHeight="1" x14ac:dyDescent="0.2">
      <c r="A401" s="166" t="str">
        <f>Tabla1[[#This Row],[CEGE]]&amp;Tabla1[[#This Row],[CentroGestor]]&amp;"-"&amp;Tabla1[[#This Row],[CodProducto]]&amp;"-"&amp;Tabla1[[#This Row],[CodIndicadordeProducto2]]</f>
        <v>0216-010216-13-12</v>
      </c>
      <c r="B401" s="166" t="str">
        <f>D401&amp;Tabla1[[#This Row],[CodIndicadordeProducto2]]</f>
        <v>PM0216011312</v>
      </c>
      <c r="C401" s="166" t="e">
        <f>VLOOKUP(B401,[1]Hoja1!$A$1:$A$507,1,0)</f>
        <v>#N/A</v>
      </c>
      <c r="D401" s="166" t="s">
        <v>2444</v>
      </c>
      <c r="E401" s="166" t="str">
        <f>Tabla1[[#This Row],[CEGE]]&amp;Tabla1[[#This Row],[CodProducto]]</f>
        <v>0216-0113</v>
      </c>
      <c r="F401" s="166" t="str">
        <f>Tabla1[[#This Row],[CEGE]]&amp;Tabla1[[#This Row],[CodProducto]]&amp;Tabla1[[#This Row],[Naturaleza]]&amp;Tabla1[[#This Row],[Periodicidad]]&amp;Tabla1[[#This Row],[UnidaddeMedida]]&amp;Tabla1[[#This Row],[LíneaBase]]&amp;Tabla1[[#This Row],[MetaPlan]]&amp;Tabla1[[#This Row],[MetaAnual]]</f>
        <v>0216-0113AcumuladoMensualVAL53346211400</v>
      </c>
      <c r="G401" s="73" t="s">
        <v>1408</v>
      </c>
      <c r="H401" s="74" t="s">
        <v>1609</v>
      </c>
      <c r="I401" s="74" t="s">
        <v>1041</v>
      </c>
      <c r="J401" s="74" t="s">
        <v>1042</v>
      </c>
      <c r="K401" s="74" t="s">
        <v>31</v>
      </c>
      <c r="L401" s="74" t="s">
        <v>1055</v>
      </c>
      <c r="M401" s="75">
        <v>230</v>
      </c>
      <c r="N401" s="75">
        <v>230</v>
      </c>
      <c r="O401" s="75">
        <v>230</v>
      </c>
      <c r="P401" s="75">
        <v>201.757462</v>
      </c>
      <c r="Q401" s="75">
        <v>111.614379</v>
      </c>
      <c r="R401" s="76">
        <v>230000000</v>
      </c>
      <c r="S401" s="76">
        <v>350000000</v>
      </c>
      <c r="T401" s="76">
        <v>139535676</v>
      </c>
      <c r="U401" s="76">
        <v>210464324</v>
      </c>
      <c r="V401" s="76">
        <v>178087282</v>
      </c>
      <c r="W401" s="105">
        <v>350000000</v>
      </c>
      <c r="X401" s="105">
        <v>350000000</v>
      </c>
      <c r="Y401" s="105">
        <v>210464324</v>
      </c>
      <c r="Z401" s="105">
        <v>178087282</v>
      </c>
      <c r="AA401" s="105">
        <f>IF(Tabla1[[#This Row],[Compromisos
Diciembre2023Rev19Feb]]="","",Tabla1[[#This Row],[Compromisos
Diciembre2023Rev19Feb]]-Tabla1[[#This Row],[Compromisos
Diciembre2023]])</f>
        <v>0</v>
      </c>
      <c r="AB401" s="105">
        <f>IF(Tabla1[[#This Row],[Giros
Diciembre2023Rev19Feb]]="","",Tabla1[[#This Row],[Giros
Diciembre2023]]-Tabla1[[#This Row],[Giros
Diciembre2023Rev19Feb]])</f>
        <v>0</v>
      </c>
      <c r="AC401" s="74" t="s">
        <v>1446</v>
      </c>
      <c r="AD401" s="74" t="s">
        <v>1446</v>
      </c>
      <c r="AE401" s="74" t="s">
        <v>1446</v>
      </c>
      <c r="AF401" s="74" t="s">
        <v>1446</v>
      </c>
      <c r="AG401" s="74" t="s">
        <v>1446</v>
      </c>
      <c r="AH401" s="74" t="s">
        <v>1446</v>
      </c>
      <c r="AI401" s="78" t="s">
        <v>46</v>
      </c>
      <c r="AJ401" s="74" t="s">
        <v>416</v>
      </c>
      <c r="AK401" s="74" t="s">
        <v>27</v>
      </c>
      <c r="AL401" s="74" t="s">
        <v>28</v>
      </c>
      <c r="AM401" s="74" t="s">
        <v>29</v>
      </c>
      <c r="AN401" s="79">
        <v>533</v>
      </c>
      <c r="AO401" s="79">
        <v>4621</v>
      </c>
      <c r="AP401" s="79">
        <v>1400</v>
      </c>
      <c r="AQ401" s="79">
        <v>336</v>
      </c>
      <c r="AR401" s="131">
        <v>24</v>
      </c>
      <c r="AS401" s="80"/>
      <c r="AT401" s="115">
        <v>336</v>
      </c>
      <c r="AU401" s="115">
        <v>24</v>
      </c>
      <c r="AV401" s="129" t="s">
        <v>2445</v>
      </c>
      <c r="AW401" s="115">
        <f>Tabla1[[#This Row],[TotalEjecuciónaDic20232]]-Tabla1[[#This Row],[TotalEjecuciónaDic2023]]</f>
        <v>0</v>
      </c>
      <c r="AX401" s="118"/>
      <c r="AY401" s="118" t="s">
        <v>2446</v>
      </c>
      <c r="AZ401" s="118">
        <f>LEN(Tabla1[[#This Row],[Observaciones ajustadas]])</f>
        <v>109</v>
      </c>
      <c r="BA401" s="118">
        <f>LEN(Tabla1[[#This Row],[Observaciones ajustadas]])</f>
        <v>109</v>
      </c>
      <c r="BB401" s="118"/>
    </row>
    <row r="402" spans="1:54" ht="48.6" customHeight="1" x14ac:dyDescent="0.2">
      <c r="A402" s="166" t="str">
        <f>Tabla1[[#This Row],[CEGE]]&amp;Tabla1[[#This Row],[CentroGestor]]&amp;"-"&amp;Tabla1[[#This Row],[CodProducto]]&amp;"-"&amp;Tabla1[[#This Row],[CodIndicadordeProducto2]]</f>
        <v>0218-010218-13-44</v>
      </c>
      <c r="B402" s="166" t="str">
        <f>D402&amp;Tabla1[[#This Row],[CodIndicadordeProducto2]]</f>
        <v>PM0218011344</v>
      </c>
      <c r="C402" s="166" t="e">
        <f>VLOOKUP(B402,[1]Hoja1!$A$1:$A$507,1,0)</f>
        <v>#N/A</v>
      </c>
      <c r="D402" s="166" t="s">
        <v>2447</v>
      </c>
      <c r="E402" s="166" t="str">
        <f>Tabla1[[#This Row],[CEGE]]&amp;Tabla1[[#This Row],[CodProducto]]</f>
        <v>0218-0113</v>
      </c>
      <c r="F402" s="166" t="str">
        <f>Tabla1[[#This Row],[CEGE]]&amp;Tabla1[[#This Row],[CodProducto]]&amp;Tabla1[[#This Row],[Naturaleza]]&amp;Tabla1[[#This Row],[Periodicidad]]&amp;Tabla1[[#This Row],[UnidaddeMedida]]&amp;Tabla1[[#This Row],[LíneaBase]]&amp;Tabla1[[#This Row],[MetaPlan]]&amp;Tabla1[[#This Row],[MetaAnual]]</f>
        <v>0218-0113AcumuladoMensualVAL1516343</v>
      </c>
      <c r="G402" s="73" t="s">
        <v>1409</v>
      </c>
      <c r="H402" s="74" t="s">
        <v>1679</v>
      </c>
      <c r="I402" s="74" t="s">
        <v>1067</v>
      </c>
      <c r="J402" s="74" t="s">
        <v>1068</v>
      </c>
      <c r="K402" s="74" t="s">
        <v>31</v>
      </c>
      <c r="L402" s="74" t="s">
        <v>1075</v>
      </c>
      <c r="M402" s="75">
        <v>5139.4679999999998</v>
      </c>
      <c r="N402" s="75">
        <v>5098.0726279999999</v>
      </c>
      <c r="O402" s="75">
        <v>5098.0726279999999</v>
      </c>
      <c r="P402" s="75">
        <v>4877.0897839999998</v>
      </c>
      <c r="Q402" s="75">
        <v>3213.3341740000001</v>
      </c>
      <c r="R402" s="76">
        <v>5139468000</v>
      </c>
      <c r="S402" s="76">
        <v>5132290090</v>
      </c>
      <c r="T402" s="76">
        <v>26950999</v>
      </c>
      <c r="U402" s="76">
        <v>5105339091</v>
      </c>
      <c r="V402" s="76">
        <v>4604078567</v>
      </c>
      <c r="W402" s="105">
        <v>5132290090</v>
      </c>
      <c r="X402" s="105">
        <v>5132290090</v>
      </c>
      <c r="Y402" s="105">
        <v>5105339091</v>
      </c>
      <c r="Z402" s="105">
        <v>4604078567</v>
      </c>
      <c r="AA402" s="105">
        <f>IF(Tabla1[[#This Row],[Compromisos
Diciembre2023Rev19Feb]]="","",Tabla1[[#This Row],[Compromisos
Diciembre2023Rev19Feb]]-Tabla1[[#This Row],[Compromisos
Diciembre2023]])</f>
        <v>0</v>
      </c>
      <c r="AB402" s="105">
        <f>IF(Tabla1[[#This Row],[Giros
Diciembre2023Rev19Feb]]="","",Tabla1[[#This Row],[Giros
Diciembre2023]]-Tabla1[[#This Row],[Giros
Diciembre2023Rev19Feb]])</f>
        <v>0</v>
      </c>
      <c r="AC402" s="74" t="s">
        <v>1446</v>
      </c>
      <c r="AD402" s="74" t="s">
        <v>1446</v>
      </c>
      <c r="AE402" s="74" t="s">
        <v>1446</v>
      </c>
      <c r="AF402" s="74" t="s">
        <v>1446</v>
      </c>
      <c r="AG402" s="74" t="s">
        <v>1446</v>
      </c>
      <c r="AH402" s="74" t="s">
        <v>1446</v>
      </c>
      <c r="AI402" s="78" t="s">
        <v>539</v>
      </c>
      <c r="AJ402" s="74" t="s">
        <v>1076</v>
      </c>
      <c r="AK402" s="74" t="s">
        <v>27</v>
      </c>
      <c r="AL402" s="74" t="s">
        <v>28</v>
      </c>
      <c r="AM402" s="74" t="s">
        <v>29</v>
      </c>
      <c r="AN402" s="79">
        <v>15</v>
      </c>
      <c r="AO402" s="79">
        <v>163</v>
      </c>
      <c r="AP402" s="79">
        <v>43</v>
      </c>
      <c r="AQ402" s="79">
        <v>47.14</v>
      </c>
      <c r="AR402" s="131">
        <v>109.627906976744</v>
      </c>
      <c r="AS402" s="80"/>
      <c r="AT402" s="115">
        <v>47.14</v>
      </c>
      <c r="AU402" s="115">
        <v>109.627906976744</v>
      </c>
      <c r="AV402" s="129" t="s">
        <v>2448</v>
      </c>
      <c r="AW402" s="115">
        <f>Tabla1[[#This Row],[TotalEjecuciónaDic20232]]-Tabla1[[#This Row],[TotalEjecuciónaDic2023]]</f>
        <v>0</v>
      </c>
      <c r="AX402" s="118"/>
      <c r="AY402" s="118"/>
      <c r="AZ402" s="118">
        <f>LEN(Tabla1[[#This Row],[Observaciones ajustadas]])</f>
        <v>0</v>
      </c>
      <c r="BA402" s="118">
        <f>LEN(Tabla1[[#This Row],[Observaciones ajustadas]])</f>
        <v>0</v>
      </c>
      <c r="BB402" s="118"/>
    </row>
    <row r="403" spans="1:54" ht="48.6" customHeight="1" x14ac:dyDescent="0.2">
      <c r="A403" s="166" t="str">
        <f>Tabla1[[#This Row],[CEGE]]&amp;Tabla1[[#This Row],[CentroGestor]]&amp;"-"&amp;Tabla1[[#This Row],[CodProducto]]&amp;"-"&amp;Tabla1[[#This Row],[CodIndicadordeProducto2]]</f>
        <v>0218-010218-14-51</v>
      </c>
      <c r="B403" s="166" t="str">
        <f>D403&amp;Tabla1[[#This Row],[CodIndicadordeProducto2]]</f>
        <v>PM0218011451</v>
      </c>
      <c r="C403" s="166" t="e">
        <f>VLOOKUP(B403,[1]Hoja1!$A$1:$A$507,1,0)</f>
        <v>#N/A</v>
      </c>
      <c r="D403" s="166" t="s">
        <v>2449</v>
      </c>
      <c r="E403" s="166" t="str">
        <f>Tabla1[[#This Row],[CEGE]]&amp;Tabla1[[#This Row],[CodProducto]]</f>
        <v>0218-0114</v>
      </c>
      <c r="F403" s="166" t="str">
        <f>Tabla1[[#This Row],[CEGE]]&amp;Tabla1[[#This Row],[CodProducto]]&amp;Tabla1[[#This Row],[Naturaleza]]&amp;Tabla1[[#This Row],[Periodicidad]]&amp;Tabla1[[#This Row],[UnidaddeMedida]]&amp;Tabla1[[#This Row],[LíneaBase]]&amp;Tabla1[[#This Row],[MetaPlan]]&amp;Tabla1[[#This Row],[MetaAnual]]</f>
        <v>0218-0114AcumuladoMensualVAL412101392000121518</v>
      </c>
      <c r="G403" s="73" t="s">
        <v>1409</v>
      </c>
      <c r="H403" s="74" t="s">
        <v>1679</v>
      </c>
      <c r="I403" s="74" t="s">
        <v>1067</v>
      </c>
      <c r="J403" s="74" t="s">
        <v>1068</v>
      </c>
      <c r="K403" s="74" t="s">
        <v>196</v>
      </c>
      <c r="L403" s="74" t="s">
        <v>1072</v>
      </c>
      <c r="M403" s="75">
        <v>8582.7579999999998</v>
      </c>
      <c r="N403" s="75">
        <v>8540.9732260000001</v>
      </c>
      <c r="O403" s="75">
        <v>8540.9732260000001</v>
      </c>
      <c r="P403" s="75">
        <v>6176.0845600000002</v>
      </c>
      <c r="Q403" s="75">
        <v>3544.1381980000001</v>
      </c>
      <c r="R403" s="76">
        <v>8582758000</v>
      </c>
      <c r="S403" s="76">
        <v>6979673755</v>
      </c>
      <c r="T403" s="76">
        <v>39743458</v>
      </c>
      <c r="U403" s="76">
        <v>6939930297</v>
      </c>
      <c r="V403" s="76">
        <v>5925107341</v>
      </c>
      <c r="W403" s="105">
        <v>6979673755</v>
      </c>
      <c r="X403" s="105">
        <v>6979673755</v>
      </c>
      <c r="Y403" s="105">
        <v>6939930297</v>
      </c>
      <c r="Z403" s="105">
        <v>5925107341</v>
      </c>
      <c r="AA403" s="105">
        <f>IF(Tabla1[[#This Row],[Compromisos
Diciembre2023Rev19Feb]]="","",Tabla1[[#This Row],[Compromisos
Diciembre2023Rev19Feb]]-Tabla1[[#This Row],[Compromisos
Diciembre2023]])</f>
        <v>0</v>
      </c>
      <c r="AB403" s="105">
        <f>IF(Tabla1[[#This Row],[Giros
Diciembre2023Rev19Feb]]="","",Tabla1[[#This Row],[Giros
Diciembre2023]]-Tabla1[[#This Row],[Giros
Diciembre2023Rev19Feb]])</f>
        <v>0</v>
      </c>
      <c r="AC403" s="74" t="s">
        <v>1460</v>
      </c>
      <c r="AD403" s="74" t="s">
        <v>1460</v>
      </c>
      <c r="AE403" s="74" t="s">
        <v>1460</v>
      </c>
      <c r="AF403" s="74" t="s">
        <v>1446</v>
      </c>
      <c r="AG403" s="74" t="s">
        <v>1460</v>
      </c>
      <c r="AH403" s="74" t="s">
        <v>1446</v>
      </c>
      <c r="AI403" s="78" t="s">
        <v>1717</v>
      </c>
      <c r="AJ403" s="74" t="s">
        <v>1073</v>
      </c>
      <c r="AK403" s="74" t="s">
        <v>27</v>
      </c>
      <c r="AL403" s="74" t="s">
        <v>28</v>
      </c>
      <c r="AM403" s="74" t="s">
        <v>29</v>
      </c>
      <c r="AN403" s="79">
        <v>412101</v>
      </c>
      <c r="AO403" s="79">
        <v>392000</v>
      </c>
      <c r="AP403" s="79">
        <v>121518</v>
      </c>
      <c r="AQ403" s="79">
        <v>142141</v>
      </c>
      <c r="AR403" s="131">
        <v>116.97114830724701</v>
      </c>
      <c r="AS403" s="80"/>
      <c r="AT403" s="115">
        <v>142141</v>
      </c>
      <c r="AU403" s="115">
        <v>116.97114830724701</v>
      </c>
      <c r="AV403" s="117" t="s">
        <v>2450</v>
      </c>
      <c r="AW403" s="115">
        <f>Tabla1[[#This Row],[TotalEjecuciónaDic20232]]-Tabla1[[#This Row],[TotalEjecuciónaDic2023]]</f>
        <v>0</v>
      </c>
      <c r="AX403" s="118"/>
      <c r="AY403" s="118"/>
      <c r="AZ403" s="118">
        <f>LEN(Tabla1[[#This Row],[Observaciones ajustadas]])</f>
        <v>0</v>
      </c>
      <c r="BA403" s="118">
        <f>LEN(Tabla1[[#This Row],[Observaciones ajustadas]])</f>
        <v>0</v>
      </c>
      <c r="BB403" s="118"/>
    </row>
    <row r="404" spans="1:54" ht="48.6" customHeight="1" x14ac:dyDescent="0.2">
      <c r="A404" s="166" t="str">
        <f>Tabla1[[#This Row],[CEGE]]&amp;Tabla1[[#This Row],[CentroGestor]]&amp;"-"&amp;Tabla1[[#This Row],[CodProducto]]&amp;"-"&amp;Tabla1[[#This Row],[CodIndicadordeProducto2]]</f>
        <v>0218-010218-14-67</v>
      </c>
      <c r="B404" s="166" t="str">
        <f>D404&amp;Tabla1[[#This Row],[CodIndicadordeProducto2]]</f>
        <v>PM0218011467</v>
      </c>
      <c r="C404" s="166" t="e">
        <f>VLOOKUP(B404,[1]Hoja1!$A$1:$A$507,1,0)</f>
        <v>#N/A</v>
      </c>
      <c r="D404" s="166" t="s">
        <v>2449</v>
      </c>
      <c r="E404" s="166" t="str">
        <f>Tabla1[[#This Row],[CEGE]]&amp;Tabla1[[#This Row],[CodProducto]]</f>
        <v>0218-0114</v>
      </c>
      <c r="F404" s="166" t="str">
        <f>Tabla1[[#This Row],[CEGE]]&amp;Tabla1[[#This Row],[CodProducto]]&amp;Tabla1[[#This Row],[Naturaleza]]&amp;Tabla1[[#This Row],[Periodicidad]]&amp;Tabla1[[#This Row],[UnidaddeMedida]]&amp;Tabla1[[#This Row],[LíneaBase]]&amp;Tabla1[[#This Row],[MetaPlan]]&amp;Tabla1[[#This Row],[MetaAnual]]</f>
        <v>0218-0114AcumuladoMensualVAL5784261048000236300</v>
      </c>
      <c r="G404" s="73" t="s">
        <v>1409</v>
      </c>
      <c r="H404" s="74" t="s">
        <v>1679</v>
      </c>
      <c r="I404" s="74" t="s">
        <v>1067</v>
      </c>
      <c r="J404" s="74" t="s">
        <v>1068</v>
      </c>
      <c r="K404" s="74" t="s">
        <v>196</v>
      </c>
      <c r="L404" s="74" t="s">
        <v>1072</v>
      </c>
      <c r="M404" s="75">
        <v>0</v>
      </c>
      <c r="N404" s="75">
        <v>0</v>
      </c>
      <c r="O404" s="75">
        <v>0</v>
      </c>
      <c r="P404" s="75">
        <v>0</v>
      </c>
      <c r="Q404" s="75">
        <v>0</v>
      </c>
      <c r="R404" s="76" t="s">
        <v>69</v>
      </c>
      <c r="S404" s="76" t="s">
        <v>69</v>
      </c>
      <c r="T404" s="76" t="s">
        <v>69</v>
      </c>
      <c r="U404" s="76" t="s">
        <v>69</v>
      </c>
      <c r="V404" s="76" t="s">
        <v>69</v>
      </c>
      <c r="W404" s="76" t="s">
        <v>69</v>
      </c>
      <c r="X404" s="76" t="s">
        <v>69</v>
      </c>
      <c r="Y404" s="76" t="s">
        <v>69</v>
      </c>
      <c r="Z404" s="76" t="s">
        <v>69</v>
      </c>
      <c r="AA404" s="105" t="str">
        <f>IF(Tabla1[[#This Row],[Compromisos
Diciembre2023Rev19Feb]]="","",Tabla1[[#This Row],[Compromisos
Diciembre2023Rev19Feb]]-Tabla1[[#This Row],[Compromisos
Diciembre2023]])</f>
        <v/>
      </c>
      <c r="AB404" s="105" t="str">
        <f>IF(Tabla1[[#This Row],[Giros
Diciembre2023Rev19Feb]]="","",Tabla1[[#This Row],[Giros
Diciembre2023]]-Tabla1[[#This Row],[Giros
Diciembre2023Rev19Feb]])</f>
        <v/>
      </c>
      <c r="AC404" s="74" t="s">
        <v>69</v>
      </c>
      <c r="AD404" s="74" t="s">
        <v>69</v>
      </c>
      <c r="AE404" s="74" t="s">
        <v>69</v>
      </c>
      <c r="AF404" s="74" t="s">
        <v>69</v>
      </c>
      <c r="AG404" s="74" t="s">
        <v>69</v>
      </c>
      <c r="AH404" s="74" t="s">
        <v>69</v>
      </c>
      <c r="AI404" s="78" t="s">
        <v>1718</v>
      </c>
      <c r="AJ404" s="74" t="s">
        <v>1084</v>
      </c>
      <c r="AK404" s="74" t="s">
        <v>27</v>
      </c>
      <c r="AL404" s="74" t="s">
        <v>28</v>
      </c>
      <c r="AM404" s="74" t="s">
        <v>29</v>
      </c>
      <c r="AN404" s="79">
        <v>578426</v>
      </c>
      <c r="AO404" s="79">
        <v>1048000</v>
      </c>
      <c r="AP404" s="79">
        <v>236300</v>
      </c>
      <c r="AQ404" s="79">
        <v>401356</v>
      </c>
      <c r="AR404" s="131">
        <v>169.85019043588699</v>
      </c>
      <c r="AS404" s="80"/>
      <c r="AT404" s="115">
        <v>401356</v>
      </c>
      <c r="AU404" s="115">
        <v>169.85019043588699</v>
      </c>
      <c r="AV404" s="117" t="s">
        <v>2451</v>
      </c>
      <c r="AW404" s="115">
        <f>Tabla1[[#This Row],[TotalEjecuciónaDic20232]]-Tabla1[[#This Row],[TotalEjecuciónaDic2023]]</f>
        <v>0</v>
      </c>
      <c r="AX404" s="118"/>
      <c r="AY404" s="118"/>
      <c r="AZ404" s="118">
        <f>LEN(Tabla1[[#This Row],[Observaciones ajustadas]])</f>
        <v>0</v>
      </c>
      <c r="BA404" s="118">
        <f>LEN(Tabla1[[#This Row],[Observaciones ajustadas]])</f>
        <v>0</v>
      </c>
      <c r="BB404" s="118"/>
    </row>
    <row r="405" spans="1:54" ht="48.6" customHeight="1" x14ac:dyDescent="0.2">
      <c r="A405" s="166" t="str">
        <f>Tabla1[[#This Row],[CEGE]]&amp;Tabla1[[#This Row],[CentroGestor]]&amp;"-"&amp;Tabla1[[#This Row],[CodProducto]]&amp;"-"&amp;Tabla1[[#This Row],[CodIndicadordeProducto2]]</f>
        <v>0218-010218-14-70</v>
      </c>
      <c r="B405" s="166" t="str">
        <f>D405&amp;Tabla1[[#This Row],[CodIndicadordeProducto2]]</f>
        <v>PM0218011470</v>
      </c>
      <c r="C405" s="166" t="e">
        <f>VLOOKUP(B405,[1]Hoja1!$A$1:$A$507,1,0)</f>
        <v>#N/A</v>
      </c>
      <c r="D405" s="166" t="s">
        <v>2449</v>
      </c>
      <c r="E405" s="166" t="str">
        <f>Tabla1[[#This Row],[CEGE]]&amp;Tabla1[[#This Row],[CodProducto]]</f>
        <v>0218-0114</v>
      </c>
      <c r="F405" s="166" t="str">
        <f>Tabla1[[#This Row],[CEGE]]&amp;Tabla1[[#This Row],[CodProducto]]&amp;Tabla1[[#This Row],[Naturaleza]]&amp;Tabla1[[#This Row],[Periodicidad]]&amp;Tabla1[[#This Row],[UnidaddeMedida]]&amp;Tabla1[[#This Row],[LíneaBase]]&amp;Tabla1[[#This Row],[MetaPlan]]&amp;Tabla1[[#This Row],[MetaAnual]]</f>
        <v>0218-0114AcumuladoMensualVAL050095</v>
      </c>
      <c r="G405" s="73" t="s">
        <v>1409</v>
      </c>
      <c r="H405" s="74" t="s">
        <v>1679</v>
      </c>
      <c r="I405" s="74" t="s">
        <v>1067</v>
      </c>
      <c r="J405" s="74" t="s">
        <v>1068</v>
      </c>
      <c r="K405" s="74" t="s">
        <v>196</v>
      </c>
      <c r="L405" s="74" t="s">
        <v>1072</v>
      </c>
      <c r="M405" s="75">
        <v>0</v>
      </c>
      <c r="N405" s="75">
        <v>0</v>
      </c>
      <c r="O405" s="75">
        <v>0</v>
      </c>
      <c r="P405" s="75">
        <v>0</v>
      </c>
      <c r="Q405" s="75">
        <v>0</v>
      </c>
      <c r="R405" s="76" t="s">
        <v>69</v>
      </c>
      <c r="S405" s="76" t="s">
        <v>69</v>
      </c>
      <c r="T405" s="76" t="s">
        <v>69</v>
      </c>
      <c r="U405" s="76" t="s">
        <v>69</v>
      </c>
      <c r="V405" s="76" t="s">
        <v>69</v>
      </c>
      <c r="W405" s="76" t="s">
        <v>69</v>
      </c>
      <c r="X405" s="76" t="s">
        <v>69</v>
      </c>
      <c r="Y405" s="76" t="s">
        <v>69</v>
      </c>
      <c r="Z405" s="76" t="s">
        <v>69</v>
      </c>
      <c r="AA405" s="105" t="str">
        <f>IF(Tabla1[[#This Row],[Compromisos
Diciembre2023Rev19Feb]]="","",Tabla1[[#This Row],[Compromisos
Diciembre2023Rev19Feb]]-Tabla1[[#This Row],[Compromisos
Diciembre2023]])</f>
        <v/>
      </c>
      <c r="AB405" s="105" t="str">
        <f>IF(Tabla1[[#This Row],[Giros
Diciembre2023Rev19Feb]]="","",Tabla1[[#This Row],[Giros
Diciembre2023]]-Tabla1[[#This Row],[Giros
Diciembre2023Rev19Feb]])</f>
        <v/>
      </c>
      <c r="AC405" s="74" t="s">
        <v>69</v>
      </c>
      <c r="AD405" s="74" t="s">
        <v>69</v>
      </c>
      <c r="AE405" s="74" t="s">
        <v>69</v>
      </c>
      <c r="AF405" s="74" t="s">
        <v>69</v>
      </c>
      <c r="AG405" s="74" t="s">
        <v>69</v>
      </c>
      <c r="AH405" s="74" t="s">
        <v>69</v>
      </c>
      <c r="AI405" s="78" t="s">
        <v>1647</v>
      </c>
      <c r="AJ405" s="74" t="s">
        <v>1086</v>
      </c>
      <c r="AK405" s="74" t="s">
        <v>27</v>
      </c>
      <c r="AL405" s="74" t="s">
        <v>28</v>
      </c>
      <c r="AM405" s="74" t="s">
        <v>29</v>
      </c>
      <c r="AN405" s="79">
        <v>0</v>
      </c>
      <c r="AO405" s="79">
        <v>500</v>
      </c>
      <c r="AP405" s="79">
        <v>95</v>
      </c>
      <c r="AQ405" s="79">
        <v>97</v>
      </c>
      <c r="AR405" s="131">
        <v>102.105263157895</v>
      </c>
      <c r="AS405" s="80"/>
      <c r="AT405" s="115">
        <v>97</v>
      </c>
      <c r="AU405" s="115">
        <v>102.105263157895</v>
      </c>
      <c r="AV405" s="117" t="s">
        <v>2452</v>
      </c>
      <c r="AW405" s="115">
        <f>Tabla1[[#This Row],[TotalEjecuciónaDic20232]]-Tabla1[[#This Row],[TotalEjecuciónaDic2023]]</f>
        <v>0</v>
      </c>
      <c r="AX405" s="118"/>
      <c r="AY405" s="118"/>
      <c r="AZ405" s="118">
        <f>LEN(Tabla1[[#This Row],[Observaciones ajustadas]])</f>
        <v>0</v>
      </c>
      <c r="BA405" s="118">
        <f>LEN(Tabla1[[#This Row],[Observaciones ajustadas]])</f>
        <v>0</v>
      </c>
      <c r="BB405" s="118"/>
    </row>
    <row r="406" spans="1:54" ht="48.6" customHeight="1" x14ac:dyDescent="0.2">
      <c r="A406" s="166" t="str">
        <f>Tabla1[[#This Row],[CEGE]]&amp;Tabla1[[#This Row],[CentroGestor]]&amp;"-"&amp;Tabla1[[#This Row],[CodProducto]]&amp;"-"&amp;Tabla1[[#This Row],[CodIndicadordeProducto2]]</f>
        <v>0218-010218-14-71</v>
      </c>
      <c r="B406" s="166" t="str">
        <f>D406&amp;Tabla1[[#This Row],[CodIndicadordeProducto2]]</f>
        <v>PM0218011471</v>
      </c>
      <c r="C406" s="166" t="e">
        <f>VLOOKUP(B406,[1]Hoja1!$A$1:$A$507,1,0)</f>
        <v>#N/A</v>
      </c>
      <c r="D406" s="166" t="s">
        <v>2449</v>
      </c>
      <c r="E406" s="166" t="str">
        <f>Tabla1[[#This Row],[CEGE]]&amp;Tabla1[[#This Row],[CodProducto]]</f>
        <v>0218-0114</v>
      </c>
      <c r="F406" s="166" t="str">
        <f>Tabla1[[#This Row],[CEGE]]&amp;Tabla1[[#This Row],[CodProducto]]&amp;Tabla1[[#This Row],[Naturaleza]]&amp;Tabla1[[#This Row],[Periodicidad]]&amp;Tabla1[[#This Row],[UnidaddeMedida]]&amp;Tabla1[[#This Row],[LíneaBase]]&amp;Tabla1[[#This Row],[MetaPlan]]&amp;Tabla1[[#This Row],[MetaAnual]]</f>
        <v>0218-0114AcumuladoMensualVAL06415</v>
      </c>
      <c r="G406" s="73" t="s">
        <v>1409</v>
      </c>
      <c r="H406" s="74" t="s">
        <v>1679</v>
      </c>
      <c r="I406" s="74" t="s">
        <v>1067</v>
      </c>
      <c r="J406" s="74" t="s">
        <v>1068</v>
      </c>
      <c r="K406" s="74" t="s">
        <v>196</v>
      </c>
      <c r="L406" s="74" t="s">
        <v>1072</v>
      </c>
      <c r="M406" s="75">
        <v>0</v>
      </c>
      <c r="N406" s="75">
        <v>0</v>
      </c>
      <c r="O406" s="75">
        <v>0</v>
      </c>
      <c r="P406" s="75">
        <v>0</v>
      </c>
      <c r="Q406" s="75">
        <v>0</v>
      </c>
      <c r="R406" s="76" t="s">
        <v>69</v>
      </c>
      <c r="S406" s="76" t="s">
        <v>69</v>
      </c>
      <c r="T406" s="76" t="s">
        <v>69</v>
      </c>
      <c r="U406" s="76" t="s">
        <v>69</v>
      </c>
      <c r="V406" s="76" t="s">
        <v>69</v>
      </c>
      <c r="W406" s="76" t="s">
        <v>69</v>
      </c>
      <c r="X406" s="76" t="s">
        <v>69</v>
      </c>
      <c r="Y406" s="76" t="s">
        <v>69</v>
      </c>
      <c r="Z406" s="76" t="s">
        <v>69</v>
      </c>
      <c r="AA406" s="105" t="str">
        <f>IF(Tabla1[[#This Row],[Compromisos
Diciembre2023Rev19Feb]]="","",Tabla1[[#This Row],[Compromisos
Diciembre2023Rev19Feb]]-Tabla1[[#This Row],[Compromisos
Diciembre2023]])</f>
        <v/>
      </c>
      <c r="AB406" s="105" t="str">
        <f>IF(Tabla1[[#This Row],[Giros
Diciembre2023Rev19Feb]]="","",Tabla1[[#This Row],[Giros
Diciembre2023]]-Tabla1[[#This Row],[Giros
Diciembre2023Rev19Feb]])</f>
        <v/>
      </c>
      <c r="AC406" s="74" t="s">
        <v>69</v>
      </c>
      <c r="AD406" s="74" t="s">
        <v>69</v>
      </c>
      <c r="AE406" s="74" t="s">
        <v>69</v>
      </c>
      <c r="AF406" s="74" t="s">
        <v>69</v>
      </c>
      <c r="AG406" s="74" t="s">
        <v>69</v>
      </c>
      <c r="AH406" s="74" t="s">
        <v>69</v>
      </c>
      <c r="AI406" s="78" t="s">
        <v>1649</v>
      </c>
      <c r="AJ406" s="74" t="s">
        <v>1088</v>
      </c>
      <c r="AK406" s="74" t="s">
        <v>27</v>
      </c>
      <c r="AL406" s="74" t="s">
        <v>28</v>
      </c>
      <c r="AM406" s="74" t="s">
        <v>29</v>
      </c>
      <c r="AN406" s="79">
        <v>0</v>
      </c>
      <c r="AO406" s="79">
        <v>64</v>
      </c>
      <c r="AP406" s="79">
        <v>15</v>
      </c>
      <c r="AQ406" s="79">
        <v>15</v>
      </c>
      <c r="AR406" s="131">
        <v>100</v>
      </c>
      <c r="AS406" s="80"/>
      <c r="AT406" s="115">
        <v>15</v>
      </c>
      <c r="AU406" s="115">
        <v>100</v>
      </c>
      <c r="AV406" s="117" t="s">
        <v>2453</v>
      </c>
      <c r="AW406" s="115">
        <f>Tabla1[[#This Row],[TotalEjecuciónaDic20232]]-Tabla1[[#This Row],[TotalEjecuciónaDic2023]]</f>
        <v>0</v>
      </c>
      <c r="AX406" s="118"/>
      <c r="AY406" s="118"/>
      <c r="AZ406" s="118">
        <f>LEN(Tabla1[[#This Row],[Observaciones ajustadas]])</f>
        <v>0</v>
      </c>
      <c r="BA406" s="118">
        <f>LEN(Tabla1[[#This Row],[Observaciones ajustadas]])</f>
        <v>0</v>
      </c>
      <c r="BB406" s="118"/>
    </row>
    <row r="407" spans="1:54" ht="48.6" customHeight="1" x14ac:dyDescent="0.2">
      <c r="A407" s="166" t="str">
        <f>Tabla1[[#This Row],[CEGE]]&amp;Tabla1[[#This Row],[CentroGestor]]&amp;"-"&amp;Tabla1[[#This Row],[CodProducto]]&amp;"-"&amp;Tabla1[[#This Row],[CodIndicadordeProducto2]]</f>
        <v>0218-010218-14-72</v>
      </c>
      <c r="B407" s="166" t="str">
        <f>D407&amp;Tabla1[[#This Row],[CodIndicadordeProducto2]]</f>
        <v>PM0218011472</v>
      </c>
      <c r="C407" s="166" t="e">
        <f>VLOOKUP(B407,[1]Hoja1!$A$1:$A$507,1,0)</f>
        <v>#N/A</v>
      </c>
      <c r="D407" s="166" t="s">
        <v>2449</v>
      </c>
      <c r="E407" s="166" t="str">
        <f>Tabla1[[#This Row],[CEGE]]&amp;Tabla1[[#This Row],[CodProducto]]</f>
        <v>0218-0114</v>
      </c>
      <c r="F407" s="166" t="str">
        <f>Tabla1[[#This Row],[CEGE]]&amp;Tabla1[[#This Row],[CodProducto]]&amp;Tabla1[[#This Row],[Naturaleza]]&amp;Tabla1[[#This Row],[Periodicidad]]&amp;Tabla1[[#This Row],[UnidaddeMedida]]&amp;Tabla1[[#This Row],[LíneaBase]]&amp;Tabla1[[#This Row],[MetaPlan]]&amp;Tabla1[[#This Row],[MetaAnual]]</f>
        <v>0218-0114AcumuladoMensualVAL0574</v>
      </c>
      <c r="G407" s="73" t="s">
        <v>1409</v>
      </c>
      <c r="H407" s="74" t="s">
        <v>1679</v>
      </c>
      <c r="I407" s="74" t="s">
        <v>1067</v>
      </c>
      <c r="J407" s="74" t="s">
        <v>1068</v>
      </c>
      <c r="K407" s="74" t="s">
        <v>196</v>
      </c>
      <c r="L407" s="74" t="s">
        <v>1072</v>
      </c>
      <c r="M407" s="75">
        <v>0</v>
      </c>
      <c r="N407" s="75">
        <v>0</v>
      </c>
      <c r="O407" s="75">
        <v>0</v>
      </c>
      <c r="P407" s="75">
        <v>0</v>
      </c>
      <c r="Q407" s="75">
        <v>0</v>
      </c>
      <c r="R407" s="76" t="s">
        <v>69</v>
      </c>
      <c r="S407" s="76" t="s">
        <v>69</v>
      </c>
      <c r="T407" s="76" t="s">
        <v>69</v>
      </c>
      <c r="U407" s="76" t="s">
        <v>69</v>
      </c>
      <c r="V407" s="76" t="s">
        <v>69</v>
      </c>
      <c r="W407" s="76" t="s">
        <v>69</v>
      </c>
      <c r="X407" s="76" t="s">
        <v>69</v>
      </c>
      <c r="Y407" s="76" t="s">
        <v>69</v>
      </c>
      <c r="Z407" s="76" t="s">
        <v>69</v>
      </c>
      <c r="AA407" s="105" t="str">
        <f>IF(Tabla1[[#This Row],[Compromisos
Diciembre2023Rev19Feb]]="","",Tabla1[[#This Row],[Compromisos
Diciembre2023Rev19Feb]]-Tabla1[[#This Row],[Compromisos
Diciembre2023]])</f>
        <v/>
      </c>
      <c r="AB407" s="105" t="str">
        <f>IF(Tabla1[[#This Row],[Giros
Diciembre2023Rev19Feb]]="","",Tabla1[[#This Row],[Giros
Diciembre2023]]-Tabla1[[#This Row],[Giros
Diciembre2023Rev19Feb]])</f>
        <v/>
      </c>
      <c r="AC407" s="74" t="s">
        <v>69</v>
      </c>
      <c r="AD407" s="74" t="s">
        <v>69</v>
      </c>
      <c r="AE407" s="74" t="s">
        <v>69</v>
      </c>
      <c r="AF407" s="74" t="s">
        <v>69</v>
      </c>
      <c r="AG407" s="74" t="s">
        <v>69</v>
      </c>
      <c r="AH407" s="74" t="s">
        <v>69</v>
      </c>
      <c r="AI407" s="78" t="s">
        <v>1632</v>
      </c>
      <c r="AJ407" s="74" t="s">
        <v>1090</v>
      </c>
      <c r="AK407" s="74" t="s">
        <v>27</v>
      </c>
      <c r="AL407" s="74" t="s">
        <v>28</v>
      </c>
      <c r="AM407" s="74" t="s">
        <v>29</v>
      </c>
      <c r="AN407" s="79">
        <v>0</v>
      </c>
      <c r="AO407" s="79">
        <v>57</v>
      </c>
      <c r="AP407" s="79">
        <v>4</v>
      </c>
      <c r="AQ407" s="79">
        <v>4</v>
      </c>
      <c r="AR407" s="131">
        <v>100</v>
      </c>
      <c r="AS407" s="80"/>
      <c r="AT407" s="115">
        <v>4</v>
      </c>
      <c r="AU407" s="115">
        <v>100</v>
      </c>
      <c r="AV407" s="117" t="s">
        <v>2454</v>
      </c>
      <c r="AW407" s="115">
        <f>Tabla1[[#This Row],[TotalEjecuciónaDic20232]]-Tabla1[[#This Row],[TotalEjecuciónaDic2023]]</f>
        <v>0</v>
      </c>
      <c r="AX407" s="118"/>
      <c r="AY407" s="118"/>
      <c r="AZ407" s="118">
        <f>LEN(Tabla1[[#This Row],[Observaciones ajustadas]])</f>
        <v>0</v>
      </c>
      <c r="BA407" s="118">
        <f>LEN(Tabla1[[#This Row],[Observaciones ajustadas]])</f>
        <v>0</v>
      </c>
      <c r="BB407" s="118"/>
    </row>
    <row r="408" spans="1:54" ht="48.6" customHeight="1" x14ac:dyDescent="0.2">
      <c r="A408" s="166" t="str">
        <f>Tabla1[[#This Row],[CEGE]]&amp;Tabla1[[#This Row],[CentroGestor]]&amp;"-"&amp;Tabla1[[#This Row],[CodProducto]]&amp;"-"&amp;Tabla1[[#This Row],[CodIndicadordeProducto2]]</f>
        <v>0218-010218-14-73</v>
      </c>
      <c r="B408" s="166" t="str">
        <f>D408&amp;Tabla1[[#This Row],[CodIndicadordeProducto2]]</f>
        <v>PM0218011473</v>
      </c>
      <c r="C408" s="166" t="e">
        <f>VLOOKUP(B408,[1]Hoja1!$A$1:$A$507,1,0)</f>
        <v>#N/A</v>
      </c>
      <c r="D408" s="166" t="s">
        <v>2449</v>
      </c>
      <c r="E408" s="166" t="str">
        <f>Tabla1[[#This Row],[CEGE]]&amp;Tabla1[[#This Row],[CodProducto]]</f>
        <v>0218-0114</v>
      </c>
      <c r="F408" s="166" t="str">
        <f>Tabla1[[#This Row],[CEGE]]&amp;Tabla1[[#This Row],[CodProducto]]&amp;Tabla1[[#This Row],[Naturaleza]]&amp;Tabla1[[#This Row],[Periodicidad]]&amp;Tabla1[[#This Row],[UnidaddeMedida]]&amp;Tabla1[[#This Row],[LíneaBase]]&amp;Tabla1[[#This Row],[MetaPlan]]&amp;Tabla1[[#This Row],[MetaAnual]]</f>
        <v>0218-0114AcumuladoMensual%010025</v>
      </c>
      <c r="G408" s="73" t="s">
        <v>1409</v>
      </c>
      <c r="H408" s="74" t="s">
        <v>1679</v>
      </c>
      <c r="I408" s="74" t="s">
        <v>1067</v>
      </c>
      <c r="J408" s="74" t="s">
        <v>1068</v>
      </c>
      <c r="K408" s="74" t="s">
        <v>196</v>
      </c>
      <c r="L408" s="74" t="s">
        <v>1072</v>
      </c>
      <c r="M408" s="75">
        <v>0</v>
      </c>
      <c r="N408" s="75">
        <v>0</v>
      </c>
      <c r="O408" s="75">
        <v>0</v>
      </c>
      <c r="P408" s="75">
        <v>0</v>
      </c>
      <c r="Q408" s="75">
        <v>0</v>
      </c>
      <c r="R408" s="76" t="s">
        <v>69</v>
      </c>
      <c r="S408" s="76" t="s">
        <v>69</v>
      </c>
      <c r="T408" s="76" t="s">
        <v>69</v>
      </c>
      <c r="U408" s="76" t="s">
        <v>69</v>
      </c>
      <c r="V408" s="76" t="s">
        <v>69</v>
      </c>
      <c r="W408" s="76" t="s">
        <v>69</v>
      </c>
      <c r="X408" s="76" t="s">
        <v>69</v>
      </c>
      <c r="Y408" s="76" t="s">
        <v>69</v>
      </c>
      <c r="Z408" s="76" t="s">
        <v>69</v>
      </c>
      <c r="AA408" s="105" t="str">
        <f>IF(Tabla1[[#This Row],[Compromisos
Diciembre2023Rev19Feb]]="","",Tabla1[[#This Row],[Compromisos
Diciembre2023Rev19Feb]]-Tabla1[[#This Row],[Compromisos
Diciembre2023]])</f>
        <v/>
      </c>
      <c r="AB408" s="105" t="str">
        <f>IF(Tabla1[[#This Row],[Giros
Diciembre2023Rev19Feb]]="","",Tabla1[[#This Row],[Giros
Diciembre2023]]-Tabla1[[#This Row],[Giros
Diciembre2023Rev19Feb]])</f>
        <v/>
      </c>
      <c r="AC408" s="74" t="s">
        <v>69</v>
      </c>
      <c r="AD408" s="74" t="s">
        <v>69</v>
      </c>
      <c r="AE408" s="74" t="s">
        <v>69</v>
      </c>
      <c r="AF408" s="74" t="s">
        <v>69</v>
      </c>
      <c r="AG408" s="74" t="s">
        <v>69</v>
      </c>
      <c r="AH408" s="74" t="s">
        <v>69</v>
      </c>
      <c r="AI408" s="78" t="s">
        <v>1634</v>
      </c>
      <c r="AJ408" s="74" t="s">
        <v>1092</v>
      </c>
      <c r="AK408" s="74" t="s">
        <v>27</v>
      </c>
      <c r="AL408" s="74" t="s">
        <v>28</v>
      </c>
      <c r="AM408" s="74" t="s">
        <v>19</v>
      </c>
      <c r="AN408" s="79">
        <v>0</v>
      </c>
      <c r="AO408" s="79">
        <v>100</v>
      </c>
      <c r="AP408" s="79">
        <v>25</v>
      </c>
      <c r="AQ408" s="79">
        <v>24.58</v>
      </c>
      <c r="AR408" s="131">
        <v>98.32</v>
      </c>
      <c r="AS408" s="80"/>
      <c r="AT408" s="115">
        <v>24.58</v>
      </c>
      <c r="AU408" s="115">
        <v>98.32</v>
      </c>
      <c r="AV408" s="117" t="s">
        <v>2455</v>
      </c>
      <c r="AW408" s="115">
        <f>Tabla1[[#This Row],[TotalEjecuciónaDic20232]]-Tabla1[[#This Row],[TotalEjecuciónaDic2023]]</f>
        <v>0</v>
      </c>
      <c r="AX408" s="118"/>
      <c r="AY408" s="118"/>
      <c r="AZ408" s="118">
        <f>LEN(Tabla1[[#This Row],[Observaciones ajustadas]])</f>
        <v>0</v>
      </c>
      <c r="BA408" s="118">
        <f>LEN(Tabla1[[#This Row],[Observaciones ajustadas]])</f>
        <v>0</v>
      </c>
      <c r="BB408" s="118"/>
    </row>
    <row r="409" spans="1:54" ht="48.6" customHeight="1" x14ac:dyDescent="0.2">
      <c r="A409" s="166" t="str">
        <f>Tabla1[[#This Row],[CEGE]]&amp;Tabla1[[#This Row],[CentroGestor]]&amp;"-"&amp;Tabla1[[#This Row],[CodProducto]]&amp;"-"&amp;Tabla1[[#This Row],[CodIndicadordeProducto2]]</f>
        <v>0218-010218-14-74</v>
      </c>
      <c r="B409" s="166" t="str">
        <f>D409&amp;Tabla1[[#This Row],[CodIndicadordeProducto2]]</f>
        <v>PM0218011474</v>
      </c>
      <c r="C409" s="166" t="e">
        <f>VLOOKUP(B409,[1]Hoja1!$A$1:$A$507,1,0)</f>
        <v>#N/A</v>
      </c>
      <c r="D409" s="166" t="s">
        <v>2449</v>
      </c>
      <c r="E409" s="166" t="str">
        <f>Tabla1[[#This Row],[CEGE]]&amp;Tabla1[[#This Row],[CodProducto]]</f>
        <v>0218-0114</v>
      </c>
      <c r="F409" s="166" t="str">
        <f>Tabla1[[#This Row],[CEGE]]&amp;Tabla1[[#This Row],[CodProducto]]&amp;Tabla1[[#This Row],[Naturaleza]]&amp;Tabla1[[#This Row],[Periodicidad]]&amp;Tabla1[[#This Row],[UnidaddeMedida]]&amp;Tabla1[[#This Row],[LíneaBase]]&amp;Tabla1[[#This Row],[MetaPlan]]&amp;Tabla1[[#This Row],[MetaAnual]]</f>
        <v>0218-0114AcumuladoMensualVAL04011</v>
      </c>
      <c r="G409" s="73" t="s">
        <v>1409</v>
      </c>
      <c r="H409" s="74" t="s">
        <v>1679</v>
      </c>
      <c r="I409" s="74" t="s">
        <v>1067</v>
      </c>
      <c r="J409" s="74" t="s">
        <v>1068</v>
      </c>
      <c r="K409" s="74" t="s">
        <v>196</v>
      </c>
      <c r="L409" s="74" t="s">
        <v>1072</v>
      </c>
      <c r="M409" s="75">
        <v>0</v>
      </c>
      <c r="N409" s="75">
        <v>0</v>
      </c>
      <c r="O409" s="75">
        <v>0</v>
      </c>
      <c r="P409" s="75">
        <v>0</v>
      </c>
      <c r="Q409" s="75">
        <v>0</v>
      </c>
      <c r="R409" s="76" t="s">
        <v>69</v>
      </c>
      <c r="S409" s="76" t="s">
        <v>69</v>
      </c>
      <c r="T409" s="76" t="s">
        <v>69</v>
      </c>
      <c r="U409" s="76" t="s">
        <v>69</v>
      </c>
      <c r="V409" s="76" t="s">
        <v>69</v>
      </c>
      <c r="W409" s="76" t="s">
        <v>69</v>
      </c>
      <c r="X409" s="76" t="s">
        <v>69</v>
      </c>
      <c r="Y409" s="76" t="s">
        <v>69</v>
      </c>
      <c r="Z409" s="76" t="s">
        <v>69</v>
      </c>
      <c r="AA409" s="105" t="str">
        <f>IF(Tabla1[[#This Row],[Compromisos
Diciembre2023Rev19Feb]]="","",Tabla1[[#This Row],[Compromisos
Diciembre2023Rev19Feb]]-Tabla1[[#This Row],[Compromisos
Diciembre2023]])</f>
        <v/>
      </c>
      <c r="AB409" s="105" t="str">
        <f>IF(Tabla1[[#This Row],[Giros
Diciembre2023Rev19Feb]]="","",Tabla1[[#This Row],[Giros
Diciembre2023]]-Tabla1[[#This Row],[Giros
Diciembre2023Rev19Feb]])</f>
        <v/>
      </c>
      <c r="AC409" s="74" t="s">
        <v>69</v>
      </c>
      <c r="AD409" s="74" t="s">
        <v>69</v>
      </c>
      <c r="AE409" s="74" t="s">
        <v>69</v>
      </c>
      <c r="AF409" s="74" t="s">
        <v>69</v>
      </c>
      <c r="AG409" s="74" t="s">
        <v>69</v>
      </c>
      <c r="AH409" s="74" t="s">
        <v>69</v>
      </c>
      <c r="AI409" s="78" t="s">
        <v>1670</v>
      </c>
      <c r="AJ409" s="74" t="s">
        <v>1094</v>
      </c>
      <c r="AK409" s="74" t="s">
        <v>27</v>
      </c>
      <c r="AL409" s="74" t="s">
        <v>28</v>
      </c>
      <c r="AM409" s="74" t="s">
        <v>29</v>
      </c>
      <c r="AN409" s="79">
        <v>0</v>
      </c>
      <c r="AO409" s="79">
        <v>40</v>
      </c>
      <c r="AP409" s="79">
        <v>11</v>
      </c>
      <c r="AQ409" s="79">
        <v>14</v>
      </c>
      <c r="AR409" s="131">
        <v>127.272727272727</v>
      </c>
      <c r="AS409" s="80"/>
      <c r="AT409" s="115">
        <v>14</v>
      </c>
      <c r="AU409" s="115">
        <v>127.272727272727</v>
      </c>
      <c r="AV409" s="117" t="s">
        <v>2456</v>
      </c>
      <c r="AW409" s="115">
        <f>Tabla1[[#This Row],[TotalEjecuciónaDic20232]]-Tabla1[[#This Row],[TotalEjecuciónaDic2023]]</f>
        <v>0</v>
      </c>
      <c r="AX409" s="118"/>
      <c r="AY409" s="118"/>
      <c r="AZ409" s="118">
        <f>LEN(Tabla1[[#This Row],[Observaciones ajustadas]])</f>
        <v>0</v>
      </c>
      <c r="BA409" s="118">
        <f>LEN(Tabla1[[#This Row],[Observaciones ajustadas]])</f>
        <v>0</v>
      </c>
      <c r="BB409" s="118"/>
    </row>
    <row r="410" spans="1:54" ht="48.6" customHeight="1" x14ac:dyDescent="0.2">
      <c r="A410" s="166" t="str">
        <f>Tabla1[[#This Row],[CEGE]]&amp;Tabla1[[#This Row],[CentroGestor]]&amp;"-"&amp;Tabla1[[#This Row],[CodProducto]]&amp;"-"&amp;Tabla1[[#This Row],[CodIndicadordeProducto2]]</f>
        <v>0218-010218-14-75</v>
      </c>
      <c r="B410" s="166" t="str">
        <f>D410&amp;Tabla1[[#This Row],[CodIndicadordeProducto2]]</f>
        <v>PM0218011475</v>
      </c>
      <c r="C410" s="166" t="e">
        <f>VLOOKUP(B410,[1]Hoja1!$A$1:$A$507,1,0)</f>
        <v>#N/A</v>
      </c>
      <c r="D410" s="166" t="s">
        <v>2449</v>
      </c>
      <c r="E410" s="166" t="str">
        <f>Tabla1[[#This Row],[CEGE]]&amp;Tabla1[[#This Row],[CodProducto]]</f>
        <v>0218-0114</v>
      </c>
      <c r="F410" s="166" t="str">
        <f>Tabla1[[#This Row],[CEGE]]&amp;Tabla1[[#This Row],[CodProducto]]&amp;Tabla1[[#This Row],[Naturaleza]]&amp;Tabla1[[#This Row],[Periodicidad]]&amp;Tabla1[[#This Row],[UnidaddeMedida]]&amp;Tabla1[[#This Row],[LíneaBase]]&amp;Tabla1[[#This Row],[MetaPlan]]&amp;Tabla1[[#This Row],[MetaAnual]]</f>
        <v>0218-0114AcumuladoMensualVAL0400008700</v>
      </c>
      <c r="G410" s="73" t="s">
        <v>1409</v>
      </c>
      <c r="H410" s="74" t="s">
        <v>1679</v>
      </c>
      <c r="I410" s="74" t="s">
        <v>1067</v>
      </c>
      <c r="J410" s="74" t="s">
        <v>1068</v>
      </c>
      <c r="K410" s="74" t="s">
        <v>196</v>
      </c>
      <c r="L410" s="74" t="s">
        <v>1072</v>
      </c>
      <c r="M410" s="75">
        <v>0</v>
      </c>
      <c r="N410" s="75">
        <v>0</v>
      </c>
      <c r="O410" s="75">
        <v>0</v>
      </c>
      <c r="P410" s="75">
        <v>0</v>
      </c>
      <c r="Q410" s="75">
        <v>0</v>
      </c>
      <c r="R410" s="76" t="s">
        <v>69</v>
      </c>
      <c r="S410" s="76" t="s">
        <v>69</v>
      </c>
      <c r="T410" s="76" t="s">
        <v>69</v>
      </c>
      <c r="U410" s="76" t="s">
        <v>69</v>
      </c>
      <c r="V410" s="76" t="s">
        <v>69</v>
      </c>
      <c r="W410" s="76" t="s">
        <v>69</v>
      </c>
      <c r="X410" s="76" t="s">
        <v>69</v>
      </c>
      <c r="Y410" s="76" t="s">
        <v>69</v>
      </c>
      <c r="Z410" s="76" t="s">
        <v>69</v>
      </c>
      <c r="AA410" s="105" t="str">
        <f>IF(Tabla1[[#This Row],[Compromisos
Diciembre2023Rev19Feb]]="","",Tabla1[[#This Row],[Compromisos
Diciembre2023Rev19Feb]]-Tabla1[[#This Row],[Compromisos
Diciembre2023]])</f>
        <v/>
      </c>
      <c r="AB410" s="105" t="str">
        <f>IF(Tabla1[[#This Row],[Giros
Diciembre2023Rev19Feb]]="","",Tabla1[[#This Row],[Giros
Diciembre2023]]-Tabla1[[#This Row],[Giros
Diciembre2023Rev19Feb]])</f>
        <v/>
      </c>
      <c r="AC410" s="74" t="s">
        <v>69</v>
      </c>
      <c r="AD410" s="74" t="s">
        <v>69</v>
      </c>
      <c r="AE410" s="74" t="s">
        <v>69</v>
      </c>
      <c r="AF410" s="74" t="s">
        <v>69</v>
      </c>
      <c r="AG410" s="74" t="s">
        <v>69</v>
      </c>
      <c r="AH410" s="74" t="s">
        <v>69</v>
      </c>
      <c r="AI410" s="78" t="s">
        <v>1719</v>
      </c>
      <c r="AJ410" s="74" t="s">
        <v>1096</v>
      </c>
      <c r="AK410" s="74" t="s">
        <v>27</v>
      </c>
      <c r="AL410" s="74" t="s">
        <v>28</v>
      </c>
      <c r="AM410" s="74" t="s">
        <v>29</v>
      </c>
      <c r="AN410" s="79">
        <v>0</v>
      </c>
      <c r="AO410" s="79">
        <v>40000</v>
      </c>
      <c r="AP410" s="79">
        <v>8700</v>
      </c>
      <c r="AQ410" s="79">
        <v>8619</v>
      </c>
      <c r="AR410" s="131">
        <v>99.068965517241395</v>
      </c>
      <c r="AS410" s="80"/>
      <c r="AT410" s="115">
        <v>8619</v>
      </c>
      <c r="AU410" s="115">
        <v>99.068965517241395</v>
      </c>
      <c r="AV410" s="117" t="s">
        <v>2457</v>
      </c>
      <c r="AW410" s="115">
        <f>Tabla1[[#This Row],[TotalEjecuciónaDic20232]]-Tabla1[[#This Row],[TotalEjecuciónaDic2023]]</f>
        <v>0</v>
      </c>
      <c r="AX410" s="118"/>
      <c r="AY410" s="118"/>
      <c r="AZ410" s="118">
        <f>LEN(Tabla1[[#This Row],[Observaciones ajustadas]])</f>
        <v>0</v>
      </c>
      <c r="BA410" s="118">
        <f>LEN(Tabla1[[#This Row],[Observaciones ajustadas]])</f>
        <v>0</v>
      </c>
      <c r="BB410" s="118"/>
    </row>
    <row r="411" spans="1:54" ht="48.6" customHeight="1" x14ac:dyDescent="0.2">
      <c r="A411" s="166" t="str">
        <f>Tabla1[[#This Row],[CEGE]]&amp;Tabla1[[#This Row],[CentroGestor]]&amp;"-"&amp;Tabla1[[#This Row],[CodProducto]]&amp;"-"&amp;Tabla1[[#This Row],[CodIndicadordeProducto2]]</f>
        <v>0218-010218-14-76</v>
      </c>
      <c r="B411" s="166" t="str">
        <f>D411&amp;Tabla1[[#This Row],[CodIndicadordeProducto2]]</f>
        <v>PM0218011476</v>
      </c>
      <c r="C411" s="166" t="e">
        <f>VLOOKUP(B411,[1]Hoja1!$A$1:$A$507,1,0)</f>
        <v>#N/A</v>
      </c>
      <c r="D411" s="166" t="s">
        <v>2449</v>
      </c>
      <c r="E411" s="166" t="str">
        <f>Tabla1[[#This Row],[CEGE]]&amp;Tabla1[[#This Row],[CodProducto]]</f>
        <v>0218-0114</v>
      </c>
      <c r="F411" s="166" t="str">
        <f>Tabla1[[#This Row],[CEGE]]&amp;Tabla1[[#This Row],[CodProducto]]&amp;Tabla1[[#This Row],[Naturaleza]]&amp;Tabla1[[#This Row],[Periodicidad]]&amp;Tabla1[[#This Row],[UnidaddeMedida]]&amp;Tabla1[[#This Row],[LíneaBase]]&amp;Tabla1[[#This Row],[MetaPlan]]&amp;Tabla1[[#This Row],[MetaAnual]]</f>
        <v>0218-0114AcumuladoMensualVAL0200003532</v>
      </c>
      <c r="G411" s="73" t="s">
        <v>1409</v>
      </c>
      <c r="H411" s="74" t="s">
        <v>1679</v>
      </c>
      <c r="I411" s="74" t="s">
        <v>1067</v>
      </c>
      <c r="J411" s="74" t="s">
        <v>1068</v>
      </c>
      <c r="K411" s="74" t="s">
        <v>196</v>
      </c>
      <c r="L411" s="74" t="s">
        <v>1072</v>
      </c>
      <c r="M411" s="75">
        <v>0</v>
      </c>
      <c r="N411" s="75">
        <v>0</v>
      </c>
      <c r="O411" s="75">
        <v>0</v>
      </c>
      <c r="P411" s="75">
        <v>0</v>
      </c>
      <c r="Q411" s="75">
        <v>0</v>
      </c>
      <c r="R411" s="76" t="s">
        <v>69</v>
      </c>
      <c r="S411" s="76" t="s">
        <v>69</v>
      </c>
      <c r="T411" s="76" t="s">
        <v>69</v>
      </c>
      <c r="U411" s="76" t="s">
        <v>69</v>
      </c>
      <c r="V411" s="76" t="s">
        <v>69</v>
      </c>
      <c r="W411" s="76" t="s">
        <v>69</v>
      </c>
      <c r="X411" s="76" t="s">
        <v>69</v>
      </c>
      <c r="Y411" s="76" t="s">
        <v>69</v>
      </c>
      <c r="Z411" s="76" t="s">
        <v>69</v>
      </c>
      <c r="AA411" s="105" t="str">
        <f>IF(Tabla1[[#This Row],[Compromisos
Diciembre2023Rev19Feb]]="","",Tabla1[[#This Row],[Compromisos
Diciembre2023Rev19Feb]]-Tabla1[[#This Row],[Compromisos
Diciembre2023]])</f>
        <v/>
      </c>
      <c r="AB411" s="105" t="str">
        <f>IF(Tabla1[[#This Row],[Giros
Diciembre2023Rev19Feb]]="","",Tabla1[[#This Row],[Giros
Diciembre2023]]-Tabla1[[#This Row],[Giros
Diciembre2023Rev19Feb]])</f>
        <v/>
      </c>
      <c r="AC411" s="74" t="s">
        <v>69</v>
      </c>
      <c r="AD411" s="74" t="s">
        <v>69</v>
      </c>
      <c r="AE411" s="74" t="s">
        <v>69</v>
      </c>
      <c r="AF411" s="74" t="s">
        <v>69</v>
      </c>
      <c r="AG411" s="74" t="s">
        <v>69</v>
      </c>
      <c r="AH411" s="74" t="s">
        <v>69</v>
      </c>
      <c r="AI411" s="78" t="s">
        <v>1671</v>
      </c>
      <c r="AJ411" s="74" t="s">
        <v>1098</v>
      </c>
      <c r="AK411" s="74" t="s">
        <v>27</v>
      </c>
      <c r="AL411" s="74" t="s">
        <v>28</v>
      </c>
      <c r="AM411" s="74" t="s">
        <v>29</v>
      </c>
      <c r="AN411" s="79">
        <v>0</v>
      </c>
      <c r="AO411" s="79">
        <v>20000</v>
      </c>
      <c r="AP411" s="79">
        <v>3532</v>
      </c>
      <c r="AQ411" s="79">
        <v>2926</v>
      </c>
      <c r="AR411" s="131">
        <v>82.842582106455296</v>
      </c>
      <c r="AS411" s="80"/>
      <c r="AT411" s="115">
        <v>2926</v>
      </c>
      <c r="AU411" s="115">
        <v>82.842582106455296</v>
      </c>
      <c r="AV411" s="117" t="s">
        <v>2458</v>
      </c>
      <c r="AW411" s="115">
        <f>Tabla1[[#This Row],[TotalEjecuciónaDic20232]]-Tabla1[[#This Row],[TotalEjecuciónaDic2023]]</f>
        <v>0</v>
      </c>
      <c r="AX411" s="118"/>
      <c r="AY411" s="118"/>
      <c r="AZ411" s="118">
        <f>LEN(Tabla1[[#This Row],[Observaciones ajustadas]])</f>
        <v>0</v>
      </c>
      <c r="BA411" s="118">
        <f>LEN(Tabla1[[#This Row],[Observaciones ajustadas]])</f>
        <v>0</v>
      </c>
      <c r="BB411" s="118"/>
    </row>
    <row r="412" spans="1:54" ht="48.6" customHeight="1" x14ac:dyDescent="0.2">
      <c r="A412" s="166" t="str">
        <f>Tabla1[[#This Row],[CEGE]]&amp;Tabla1[[#This Row],[CentroGestor]]&amp;"-"&amp;Tabla1[[#This Row],[CodProducto]]&amp;"-"&amp;Tabla1[[#This Row],[CodIndicadordeProducto2]]</f>
        <v>0218-010218-15-58</v>
      </c>
      <c r="B412" s="166" t="str">
        <f>D412&amp;Tabla1[[#This Row],[CodIndicadordeProducto2]]</f>
        <v>PM0218011558</v>
      </c>
      <c r="C412" s="166" t="e">
        <f>VLOOKUP(B412,[1]Hoja1!$A$1:$A$507,1,0)</f>
        <v>#N/A</v>
      </c>
      <c r="D412" s="166" t="s">
        <v>2459</v>
      </c>
      <c r="E412" s="166" t="str">
        <f>Tabla1[[#This Row],[CEGE]]&amp;Tabla1[[#This Row],[CodProducto]]</f>
        <v>0218-0115</v>
      </c>
      <c r="F412" s="166" t="str">
        <f>Tabla1[[#This Row],[CEGE]]&amp;Tabla1[[#This Row],[CodProducto]]&amp;Tabla1[[#This Row],[Naturaleza]]&amp;Tabla1[[#This Row],[Periodicidad]]&amp;Tabla1[[#This Row],[UnidaddeMedida]]&amp;Tabla1[[#This Row],[LíneaBase]]&amp;Tabla1[[#This Row],[MetaPlan]]&amp;Tabla1[[#This Row],[MetaAnual]]</f>
        <v>0218-0115AcumuladoMensualVAL6423814500085000</v>
      </c>
      <c r="G412" s="73" t="s">
        <v>1409</v>
      </c>
      <c r="H412" s="74" t="s">
        <v>1679</v>
      </c>
      <c r="I412" s="74" t="s">
        <v>1067</v>
      </c>
      <c r="J412" s="74" t="s">
        <v>1068</v>
      </c>
      <c r="K412" s="74" t="s">
        <v>200</v>
      </c>
      <c r="L412" s="74" t="s">
        <v>1069</v>
      </c>
      <c r="M412" s="75">
        <v>39809.273000000001</v>
      </c>
      <c r="N412" s="75">
        <v>39612.291491999997</v>
      </c>
      <c r="O412" s="75">
        <v>39612.291491999997</v>
      </c>
      <c r="P412" s="75">
        <v>36500.581365999999</v>
      </c>
      <c r="Q412" s="75">
        <v>19468.348921000001</v>
      </c>
      <c r="R412" s="76">
        <v>39809273000</v>
      </c>
      <c r="S412" s="76">
        <v>40490944846</v>
      </c>
      <c r="T412" s="76">
        <v>436985149</v>
      </c>
      <c r="U412" s="76">
        <v>40053959697</v>
      </c>
      <c r="V412" s="76">
        <v>33807199626</v>
      </c>
      <c r="W412" s="105">
        <v>40490944846</v>
      </c>
      <c r="X412" s="105">
        <v>40490944846</v>
      </c>
      <c r="Y412" s="105">
        <v>40053959697</v>
      </c>
      <c r="Z412" s="105">
        <v>33807199626</v>
      </c>
      <c r="AA412" s="105">
        <f>IF(Tabla1[[#This Row],[Compromisos
Diciembre2023Rev19Feb]]="","",Tabla1[[#This Row],[Compromisos
Diciembre2023Rev19Feb]]-Tabla1[[#This Row],[Compromisos
Diciembre2023]])</f>
        <v>0</v>
      </c>
      <c r="AB412" s="105">
        <f>IF(Tabla1[[#This Row],[Giros
Diciembre2023Rev19Feb]]="","",Tabla1[[#This Row],[Giros
Diciembre2023]]-Tabla1[[#This Row],[Giros
Diciembre2023Rev19Feb]])</f>
        <v>0</v>
      </c>
      <c r="AC412" s="74" t="s">
        <v>1460</v>
      </c>
      <c r="AD412" s="74" t="s">
        <v>1446</v>
      </c>
      <c r="AE412" s="74" t="s">
        <v>1446</v>
      </c>
      <c r="AF412" s="74" t="s">
        <v>1446</v>
      </c>
      <c r="AG412" s="74" t="s">
        <v>1446</v>
      </c>
      <c r="AH412" s="74" t="s">
        <v>1446</v>
      </c>
      <c r="AI412" s="78" t="s">
        <v>1642</v>
      </c>
      <c r="AJ412" s="74" t="s">
        <v>1070</v>
      </c>
      <c r="AK412" s="74" t="s">
        <v>27</v>
      </c>
      <c r="AL412" s="74" t="s">
        <v>28</v>
      </c>
      <c r="AM412" s="74" t="s">
        <v>29</v>
      </c>
      <c r="AN412" s="79">
        <v>64238</v>
      </c>
      <c r="AO412" s="79">
        <v>145000</v>
      </c>
      <c r="AP412" s="79">
        <v>85000</v>
      </c>
      <c r="AQ412" s="79">
        <v>183305</v>
      </c>
      <c r="AR412" s="131">
        <v>215.65294117647099</v>
      </c>
      <c r="AS412" s="80"/>
      <c r="AT412" s="115">
        <v>183305</v>
      </c>
      <c r="AU412" s="115">
        <v>215.65294117647099</v>
      </c>
      <c r="AV412" s="117" t="s">
        <v>2460</v>
      </c>
      <c r="AW412" s="115">
        <f>Tabla1[[#This Row],[TotalEjecuciónaDic20232]]-Tabla1[[#This Row],[TotalEjecuciónaDic2023]]</f>
        <v>0</v>
      </c>
      <c r="AX412" s="118"/>
      <c r="AY412" s="118"/>
      <c r="AZ412" s="118">
        <f>LEN(Tabla1[[#This Row],[Observaciones ajustadas]])</f>
        <v>0</v>
      </c>
      <c r="BA412" s="118">
        <f>LEN(Tabla1[[#This Row],[Observaciones ajustadas]])</f>
        <v>0</v>
      </c>
      <c r="BB412" s="118"/>
    </row>
    <row r="413" spans="1:54" ht="48.6" customHeight="1" x14ac:dyDescent="0.2">
      <c r="A413" s="166" t="str">
        <f>Tabla1[[#This Row],[CEGE]]&amp;Tabla1[[#This Row],[CentroGestor]]&amp;"-"&amp;Tabla1[[#This Row],[CodProducto]]&amp;"-"&amp;Tabla1[[#This Row],[CodIndicadordeProducto2]]</f>
        <v>0218-010218-15-64</v>
      </c>
      <c r="B413" s="166" t="str">
        <f>D413&amp;Tabla1[[#This Row],[CodIndicadordeProducto2]]</f>
        <v>PM0218011564</v>
      </c>
      <c r="C413" s="166" t="e">
        <f>VLOOKUP(B413,[1]Hoja1!$A$1:$A$507,1,0)</f>
        <v>#N/A</v>
      </c>
      <c r="D413" s="166" t="s">
        <v>2459</v>
      </c>
      <c r="E413" s="166" t="str">
        <f>Tabla1[[#This Row],[CEGE]]&amp;Tabla1[[#This Row],[CodProducto]]</f>
        <v>0218-0115</v>
      </c>
      <c r="F413" s="166" t="str">
        <f>Tabla1[[#This Row],[CEGE]]&amp;Tabla1[[#This Row],[CodProducto]]&amp;Tabla1[[#This Row],[Naturaleza]]&amp;Tabla1[[#This Row],[Periodicidad]]&amp;Tabla1[[#This Row],[UnidaddeMedida]]&amp;Tabla1[[#This Row],[LíneaBase]]&amp;Tabla1[[#This Row],[MetaPlan]]&amp;Tabla1[[#This Row],[MetaAnual]]</f>
        <v>0218-0115StockMensual%100100100</v>
      </c>
      <c r="G413" s="73" t="s">
        <v>1409</v>
      </c>
      <c r="H413" s="74" t="s">
        <v>1679</v>
      </c>
      <c r="I413" s="74" t="s">
        <v>1067</v>
      </c>
      <c r="J413" s="74" t="s">
        <v>1068</v>
      </c>
      <c r="K413" s="74" t="s">
        <v>200</v>
      </c>
      <c r="L413" s="74" t="s">
        <v>1069</v>
      </c>
      <c r="M413" s="75">
        <v>0</v>
      </c>
      <c r="N413" s="75">
        <v>0</v>
      </c>
      <c r="O413" s="75">
        <v>0</v>
      </c>
      <c r="P413" s="75">
        <v>0</v>
      </c>
      <c r="Q413" s="75">
        <v>0</v>
      </c>
      <c r="R413" s="76" t="s">
        <v>69</v>
      </c>
      <c r="S413" s="76" t="s">
        <v>69</v>
      </c>
      <c r="T413" s="76" t="s">
        <v>69</v>
      </c>
      <c r="U413" s="76" t="s">
        <v>69</v>
      </c>
      <c r="V413" s="76" t="s">
        <v>69</v>
      </c>
      <c r="W413" s="76" t="s">
        <v>69</v>
      </c>
      <c r="X413" s="76" t="s">
        <v>69</v>
      </c>
      <c r="Y413" s="76" t="s">
        <v>69</v>
      </c>
      <c r="Z413" s="76" t="s">
        <v>69</v>
      </c>
      <c r="AA413" s="105" t="str">
        <f>IF(Tabla1[[#This Row],[Compromisos
Diciembre2023Rev19Feb]]="","",Tabla1[[#This Row],[Compromisos
Diciembre2023Rev19Feb]]-Tabla1[[#This Row],[Compromisos
Diciembre2023]])</f>
        <v/>
      </c>
      <c r="AB413" s="105" t="str">
        <f>IF(Tabla1[[#This Row],[Giros
Diciembre2023Rev19Feb]]="","",Tabla1[[#This Row],[Giros
Diciembre2023]]-Tabla1[[#This Row],[Giros
Diciembre2023Rev19Feb]])</f>
        <v/>
      </c>
      <c r="AC413" s="74" t="s">
        <v>69</v>
      </c>
      <c r="AD413" s="74" t="s">
        <v>69</v>
      </c>
      <c r="AE413" s="74" t="s">
        <v>69</v>
      </c>
      <c r="AF413" s="74" t="s">
        <v>69</v>
      </c>
      <c r="AG413" s="74" t="s">
        <v>69</v>
      </c>
      <c r="AH413" s="74" t="s">
        <v>69</v>
      </c>
      <c r="AI413" s="78" t="s">
        <v>1515</v>
      </c>
      <c r="AJ413" s="74" t="s">
        <v>1100</v>
      </c>
      <c r="AK413" s="74" t="s">
        <v>184</v>
      </c>
      <c r="AL413" s="74" t="s">
        <v>28</v>
      </c>
      <c r="AM413" s="74" t="s">
        <v>19</v>
      </c>
      <c r="AN413" s="79">
        <v>100</v>
      </c>
      <c r="AO413" s="79">
        <v>100</v>
      </c>
      <c r="AP413" s="79">
        <v>100</v>
      </c>
      <c r="AQ413" s="79">
        <v>100</v>
      </c>
      <c r="AR413" s="131">
        <v>100</v>
      </c>
      <c r="AS413" s="80"/>
      <c r="AT413" s="115">
        <v>100</v>
      </c>
      <c r="AU413" s="115">
        <v>100</v>
      </c>
      <c r="AV413" s="117" t="s">
        <v>2461</v>
      </c>
      <c r="AW413" s="115">
        <f>Tabla1[[#This Row],[TotalEjecuciónaDic20232]]-Tabla1[[#This Row],[TotalEjecuciónaDic2023]]</f>
        <v>0</v>
      </c>
      <c r="AX413" s="118"/>
      <c r="AY413" s="118"/>
      <c r="AZ413" s="118">
        <f>LEN(Tabla1[[#This Row],[Observaciones ajustadas]])</f>
        <v>0</v>
      </c>
      <c r="BA413" s="118">
        <f>LEN(Tabla1[[#This Row],[Observaciones ajustadas]])</f>
        <v>0</v>
      </c>
      <c r="BB413" s="118"/>
    </row>
    <row r="414" spans="1:54" ht="48.6" customHeight="1" x14ac:dyDescent="0.2">
      <c r="A414" s="166" t="str">
        <f>Tabla1[[#This Row],[CEGE]]&amp;Tabla1[[#This Row],[CentroGestor]]&amp;"-"&amp;Tabla1[[#This Row],[CodProducto]]&amp;"-"&amp;Tabla1[[#This Row],[CodIndicadordeProducto2]]</f>
        <v>0218-010218-15-65</v>
      </c>
      <c r="B414" s="166" t="str">
        <f>D414&amp;Tabla1[[#This Row],[CodIndicadordeProducto2]]</f>
        <v>PM0218011565</v>
      </c>
      <c r="C414" s="166" t="e">
        <f>VLOOKUP(B414,[1]Hoja1!$A$1:$A$507,1,0)</f>
        <v>#N/A</v>
      </c>
      <c r="D414" s="166" t="s">
        <v>2459</v>
      </c>
      <c r="E414" s="166" t="str">
        <f>Tabla1[[#This Row],[CEGE]]&amp;Tabla1[[#This Row],[CodProducto]]</f>
        <v>0218-0115</v>
      </c>
      <c r="F414" s="166" t="str">
        <f>Tabla1[[#This Row],[CEGE]]&amp;Tabla1[[#This Row],[CodProducto]]&amp;Tabla1[[#This Row],[Naturaleza]]&amp;Tabla1[[#This Row],[Periodicidad]]&amp;Tabla1[[#This Row],[UnidaddeMedida]]&amp;Tabla1[[#This Row],[LíneaBase]]&amp;Tabla1[[#This Row],[MetaPlan]]&amp;Tabla1[[#This Row],[MetaAnual]]</f>
        <v>0218-0115StockMensual%100100100</v>
      </c>
      <c r="G414" s="73" t="s">
        <v>1409</v>
      </c>
      <c r="H414" s="74" t="s">
        <v>1679</v>
      </c>
      <c r="I414" s="74" t="s">
        <v>1067</v>
      </c>
      <c r="J414" s="74" t="s">
        <v>1068</v>
      </c>
      <c r="K414" s="74" t="s">
        <v>200</v>
      </c>
      <c r="L414" s="74" t="s">
        <v>1069</v>
      </c>
      <c r="M414" s="75">
        <v>0</v>
      </c>
      <c r="N414" s="75">
        <v>0</v>
      </c>
      <c r="O414" s="75">
        <v>0</v>
      </c>
      <c r="P414" s="75">
        <v>0</v>
      </c>
      <c r="Q414" s="75">
        <v>0</v>
      </c>
      <c r="R414" s="76" t="s">
        <v>69</v>
      </c>
      <c r="S414" s="76" t="s">
        <v>69</v>
      </c>
      <c r="T414" s="76" t="s">
        <v>69</v>
      </c>
      <c r="U414" s="76" t="s">
        <v>69</v>
      </c>
      <c r="V414" s="76" t="s">
        <v>69</v>
      </c>
      <c r="W414" s="76" t="s">
        <v>69</v>
      </c>
      <c r="X414" s="76" t="s">
        <v>69</v>
      </c>
      <c r="Y414" s="76" t="s">
        <v>69</v>
      </c>
      <c r="Z414" s="76" t="s">
        <v>69</v>
      </c>
      <c r="AA414" s="105" t="str">
        <f>IF(Tabla1[[#This Row],[Compromisos
Diciembre2023Rev19Feb]]="","",Tabla1[[#This Row],[Compromisos
Diciembre2023Rev19Feb]]-Tabla1[[#This Row],[Compromisos
Diciembre2023]])</f>
        <v/>
      </c>
      <c r="AB414" s="105" t="str">
        <f>IF(Tabla1[[#This Row],[Giros
Diciembre2023Rev19Feb]]="","",Tabla1[[#This Row],[Giros
Diciembre2023]]-Tabla1[[#This Row],[Giros
Diciembre2023Rev19Feb]])</f>
        <v/>
      </c>
      <c r="AC414" s="74" t="s">
        <v>69</v>
      </c>
      <c r="AD414" s="74" t="s">
        <v>69</v>
      </c>
      <c r="AE414" s="74" t="s">
        <v>69</v>
      </c>
      <c r="AF414" s="74" t="s">
        <v>69</v>
      </c>
      <c r="AG414" s="74" t="s">
        <v>69</v>
      </c>
      <c r="AH414" s="74" t="s">
        <v>69</v>
      </c>
      <c r="AI414" s="78">
        <v>65</v>
      </c>
      <c r="AJ414" s="74" t="s">
        <v>1720</v>
      </c>
      <c r="AK414" s="74" t="s">
        <v>184</v>
      </c>
      <c r="AL414" s="74" t="s">
        <v>28</v>
      </c>
      <c r="AM414" s="74" t="s">
        <v>19</v>
      </c>
      <c r="AN414" s="79">
        <v>100</v>
      </c>
      <c r="AO414" s="79">
        <v>100</v>
      </c>
      <c r="AP414" s="79">
        <v>100</v>
      </c>
      <c r="AQ414" s="79">
        <v>100</v>
      </c>
      <c r="AR414" s="131">
        <v>100</v>
      </c>
      <c r="AS414" s="80"/>
      <c r="AT414" s="115">
        <v>100</v>
      </c>
      <c r="AU414" s="115">
        <v>100</v>
      </c>
      <c r="AV414" s="117" t="s">
        <v>2462</v>
      </c>
      <c r="AW414" s="115">
        <f>Tabla1[[#This Row],[TotalEjecuciónaDic20232]]-Tabla1[[#This Row],[TotalEjecuciónaDic2023]]</f>
        <v>0</v>
      </c>
      <c r="AX414" s="118" t="s">
        <v>1815</v>
      </c>
      <c r="AY414" s="118"/>
      <c r="AZ414" s="118">
        <f>LEN(Tabla1[[#This Row],[Observaciones ajustadas]])</f>
        <v>0</v>
      </c>
      <c r="BA414" s="118">
        <f>LEN(Tabla1[[#This Row],[Observaciones ajustadas]])</f>
        <v>0</v>
      </c>
      <c r="BB414" s="118"/>
    </row>
    <row r="415" spans="1:54" ht="48.6" customHeight="1" x14ac:dyDescent="0.2">
      <c r="A415" s="166" t="str">
        <f>Tabla1[[#This Row],[CEGE]]&amp;Tabla1[[#This Row],[CentroGestor]]&amp;"-"&amp;Tabla1[[#This Row],[CodProducto]]&amp;"-"&amp;Tabla1[[#This Row],[CodIndicadordeProducto2]]</f>
        <v>0218-010218-15-77</v>
      </c>
      <c r="B415" s="166" t="str">
        <f>D415&amp;Tabla1[[#This Row],[CodIndicadordeProducto2]]</f>
        <v>PM0218011577</v>
      </c>
      <c r="C415" s="166" t="e">
        <f>VLOOKUP(B415,[1]Hoja1!$A$1:$A$507,1,0)</f>
        <v>#N/A</v>
      </c>
      <c r="D415" s="166" t="s">
        <v>2459</v>
      </c>
      <c r="E415" s="166" t="str">
        <f>Tabla1[[#This Row],[CEGE]]&amp;Tabla1[[#This Row],[CodProducto]]</f>
        <v>0218-0115</v>
      </c>
      <c r="F415" s="166" t="str">
        <f>Tabla1[[#This Row],[CEGE]]&amp;Tabla1[[#This Row],[CodProducto]]&amp;Tabla1[[#This Row],[Naturaleza]]&amp;Tabla1[[#This Row],[Periodicidad]]&amp;Tabla1[[#This Row],[UnidaddeMedida]]&amp;Tabla1[[#This Row],[LíneaBase]]&amp;Tabla1[[#This Row],[MetaPlan]]&amp;Tabla1[[#This Row],[MetaAnual]]</f>
        <v>0218-0115AcumuladoMensualVAL46519140000139000</v>
      </c>
      <c r="G415" s="73" t="s">
        <v>1409</v>
      </c>
      <c r="H415" s="74" t="s">
        <v>1679</v>
      </c>
      <c r="I415" s="74" t="s">
        <v>1067</v>
      </c>
      <c r="J415" s="74" t="s">
        <v>1068</v>
      </c>
      <c r="K415" s="74" t="s">
        <v>200</v>
      </c>
      <c r="L415" s="74" t="s">
        <v>1069</v>
      </c>
      <c r="M415" s="75">
        <v>0</v>
      </c>
      <c r="N415" s="75">
        <v>0</v>
      </c>
      <c r="O415" s="75">
        <v>0</v>
      </c>
      <c r="P415" s="75">
        <v>0</v>
      </c>
      <c r="Q415" s="75">
        <v>0</v>
      </c>
      <c r="R415" s="76" t="s">
        <v>69</v>
      </c>
      <c r="S415" s="76" t="s">
        <v>69</v>
      </c>
      <c r="T415" s="76" t="s">
        <v>69</v>
      </c>
      <c r="U415" s="76" t="s">
        <v>69</v>
      </c>
      <c r="V415" s="76" t="s">
        <v>69</v>
      </c>
      <c r="W415" s="76" t="s">
        <v>69</v>
      </c>
      <c r="X415" s="76" t="s">
        <v>69</v>
      </c>
      <c r="Y415" s="76" t="s">
        <v>69</v>
      </c>
      <c r="Z415" s="76" t="s">
        <v>69</v>
      </c>
      <c r="AA415" s="105" t="str">
        <f>IF(Tabla1[[#This Row],[Compromisos
Diciembre2023Rev19Feb]]="","",Tabla1[[#This Row],[Compromisos
Diciembre2023Rev19Feb]]-Tabla1[[#This Row],[Compromisos
Diciembre2023]])</f>
        <v/>
      </c>
      <c r="AB415" s="105" t="str">
        <f>IF(Tabla1[[#This Row],[Giros
Diciembre2023Rev19Feb]]="","",Tabla1[[#This Row],[Giros
Diciembre2023]]-Tabla1[[#This Row],[Giros
Diciembre2023Rev19Feb]])</f>
        <v/>
      </c>
      <c r="AC415" s="74" t="s">
        <v>69</v>
      </c>
      <c r="AD415" s="74" t="s">
        <v>69</v>
      </c>
      <c r="AE415" s="74" t="s">
        <v>69</v>
      </c>
      <c r="AF415" s="74" t="s">
        <v>69</v>
      </c>
      <c r="AG415" s="74" t="s">
        <v>69</v>
      </c>
      <c r="AH415" s="74" t="s">
        <v>69</v>
      </c>
      <c r="AI415" s="78" t="s">
        <v>1636</v>
      </c>
      <c r="AJ415" s="74" t="s">
        <v>1104</v>
      </c>
      <c r="AK415" s="74" t="s">
        <v>27</v>
      </c>
      <c r="AL415" s="74" t="s">
        <v>28</v>
      </c>
      <c r="AM415" s="74" t="s">
        <v>29</v>
      </c>
      <c r="AN415" s="79">
        <v>46519</v>
      </c>
      <c r="AO415" s="79">
        <v>140000</v>
      </c>
      <c r="AP415" s="79">
        <v>139000</v>
      </c>
      <c r="AQ415" s="79">
        <v>139001</v>
      </c>
      <c r="AR415" s="131">
        <v>100.00071942446</v>
      </c>
      <c r="AS415" s="80"/>
      <c r="AT415" s="115">
        <v>139001</v>
      </c>
      <c r="AU415" s="115">
        <v>100.00071942446</v>
      </c>
      <c r="AV415" s="117" t="s">
        <v>2463</v>
      </c>
      <c r="AW415" s="115">
        <f>Tabla1[[#This Row],[TotalEjecuciónaDic20232]]-Tabla1[[#This Row],[TotalEjecuciónaDic2023]]</f>
        <v>0</v>
      </c>
      <c r="AX415" s="118"/>
      <c r="AY415" s="118"/>
      <c r="AZ415" s="118">
        <f>LEN(Tabla1[[#This Row],[Observaciones ajustadas]])</f>
        <v>0</v>
      </c>
      <c r="BA415" s="118">
        <f>LEN(Tabla1[[#This Row],[Observaciones ajustadas]])</f>
        <v>0</v>
      </c>
      <c r="BB415" s="118"/>
    </row>
    <row r="416" spans="1:54" ht="48.6" customHeight="1" x14ac:dyDescent="0.2">
      <c r="A416" s="166" t="str">
        <f>Tabla1[[#This Row],[CEGE]]&amp;Tabla1[[#This Row],[CentroGestor]]&amp;"-"&amp;Tabla1[[#This Row],[CodProducto]]&amp;"-"&amp;Tabla1[[#This Row],[CodIndicadordeProducto2]]</f>
        <v>0218-010218-15-78</v>
      </c>
      <c r="B416" s="166" t="str">
        <f>D416&amp;Tabla1[[#This Row],[CodIndicadordeProducto2]]</f>
        <v>PM0218011578</v>
      </c>
      <c r="C416" s="166" t="e">
        <f>VLOOKUP(B416,[1]Hoja1!$A$1:$A$507,1,0)</f>
        <v>#N/A</v>
      </c>
      <c r="D416" s="166" t="s">
        <v>2459</v>
      </c>
      <c r="E416" s="166" t="str">
        <f>Tabla1[[#This Row],[CEGE]]&amp;Tabla1[[#This Row],[CodProducto]]</f>
        <v>0218-0115</v>
      </c>
      <c r="F416" s="166" t="str">
        <f>Tabla1[[#This Row],[CEGE]]&amp;Tabla1[[#This Row],[CodProducto]]&amp;Tabla1[[#This Row],[Naturaleza]]&amp;Tabla1[[#This Row],[Periodicidad]]&amp;Tabla1[[#This Row],[UnidaddeMedida]]&amp;Tabla1[[#This Row],[LíneaBase]]&amp;Tabla1[[#This Row],[MetaPlan]]&amp;Tabla1[[#This Row],[MetaAnual]]</f>
        <v>0218-0115AcumuladoMensualVAL027000057113</v>
      </c>
      <c r="G416" s="73" t="s">
        <v>1409</v>
      </c>
      <c r="H416" s="74" t="s">
        <v>1679</v>
      </c>
      <c r="I416" s="74" t="s">
        <v>1067</v>
      </c>
      <c r="J416" s="74" t="s">
        <v>1068</v>
      </c>
      <c r="K416" s="74" t="s">
        <v>200</v>
      </c>
      <c r="L416" s="74" t="s">
        <v>1069</v>
      </c>
      <c r="M416" s="75">
        <v>0</v>
      </c>
      <c r="N416" s="75">
        <v>0</v>
      </c>
      <c r="O416" s="75">
        <v>0</v>
      </c>
      <c r="P416" s="75">
        <v>0</v>
      </c>
      <c r="Q416" s="75">
        <v>0</v>
      </c>
      <c r="R416" s="76" t="s">
        <v>69</v>
      </c>
      <c r="S416" s="76" t="s">
        <v>69</v>
      </c>
      <c r="T416" s="76" t="s">
        <v>69</v>
      </c>
      <c r="U416" s="76" t="s">
        <v>69</v>
      </c>
      <c r="V416" s="76" t="s">
        <v>69</v>
      </c>
      <c r="W416" s="76" t="s">
        <v>69</v>
      </c>
      <c r="X416" s="76" t="s">
        <v>69</v>
      </c>
      <c r="Y416" s="76" t="s">
        <v>69</v>
      </c>
      <c r="Z416" s="76" t="s">
        <v>69</v>
      </c>
      <c r="AA416" s="105" t="str">
        <f>IF(Tabla1[[#This Row],[Compromisos
Diciembre2023Rev19Feb]]="","",Tabla1[[#This Row],[Compromisos
Diciembre2023Rev19Feb]]-Tabla1[[#This Row],[Compromisos
Diciembre2023]])</f>
        <v/>
      </c>
      <c r="AB416" s="105" t="str">
        <f>IF(Tabla1[[#This Row],[Giros
Diciembre2023Rev19Feb]]="","",Tabla1[[#This Row],[Giros
Diciembre2023]]-Tabla1[[#This Row],[Giros
Diciembre2023Rev19Feb]])</f>
        <v/>
      </c>
      <c r="AC416" s="74" t="s">
        <v>69</v>
      </c>
      <c r="AD416" s="74" t="s">
        <v>69</v>
      </c>
      <c r="AE416" s="74" t="s">
        <v>69</v>
      </c>
      <c r="AF416" s="74" t="s">
        <v>69</v>
      </c>
      <c r="AG416" s="74" t="s">
        <v>69</v>
      </c>
      <c r="AH416" s="74" t="s">
        <v>69</v>
      </c>
      <c r="AI416" s="78" t="s">
        <v>1638</v>
      </c>
      <c r="AJ416" s="74" t="s">
        <v>1106</v>
      </c>
      <c r="AK416" s="74" t="s">
        <v>27</v>
      </c>
      <c r="AL416" s="74" t="s">
        <v>28</v>
      </c>
      <c r="AM416" s="74" t="s">
        <v>29</v>
      </c>
      <c r="AN416" s="79">
        <v>0</v>
      </c>
      <c r="AO416" s="79">
        <v>270000</v>
      </c>
      <c r="AP416" s="79">
        <v>57113</v>
      </c>
      <c r="AQ416" s="79">
        <v>57113</v>
      </c>
      <c r="AR416" s="131">
        <v>100</v>
      </c>
      <c r="AS416" s="80"/>
      <c r="AT416" s="115">
        <v>57113</v>
      </c>
      <c r="AU416" s="115">
        <v>100</v>
      </c>
      <c r="AV416" s="117" t="s">
        <v>2464</v>
      </c>
      <c r="AW416" s="115">
        <f>Tabla1[[#This Row],[TotalEjecuciónaDic20232]]-Tabla1[[#This Row],[TotalEjecuciónaDic2023]]</f>
        <v>0</v>
      </c>
      <c r="AX416" s="118"/>
      <c r="AY416" s="118"/>
      <c r="AZ416" s="118">
        <f>LEN(Tabla1[[#This Row],[Observaciones ajustadas]])</f>
        <v>0</v>
      </c>
      <c r="BA416" s="118">
        <f>LEN(Tabla1[[#This Row],[Observaciones ajustadas]])</f>
        <v>0</v>
      </c>
      <c r="BB416" s="118"/>
    </row>
    <row r="417" spans="1:54" ht="48.6" customHeight="1" x14ac:dyDescent="0.2">
      <c r="A417" s="166" t="str">
        <f>Tabla1[[#This Row],[CEGE]]&amp;Tabla1[[#This Row],[CentroGestor]]&amp;"-"&amp;Tabla1[[#This Row],[CodProducto]]&amp;"-"&amp;Tabla1[[#This Row],[CodIndicadordeProducto2]]</f>
        <v>0218-010218-15-79</v>
      </c>
      <c r="B417" s="166" t="str">
        <f>D417&amp;Tabla1[[#This Row],[CodIndicadordeProducto2]]</f>
        <v>PM0218011579</v>
      </c>
      <c r="C417" s="166" t="e">
        <f>VLOOKUP(B417,[1]Hoja1!$A$1:$A$507,1,0)</f>
        <v>#N/A</v>
      </c>
      <c r="D417" s="166" t="s">
        <v>2459</v>
      </c>
      <c r="E417" s="166" t="str">
        <f>Tabla1[[#This Row],[CEGE]]&amp;Tabla1[[#This Row],[CodProducto]]</f>
        <v>0218-0115</v>
      </c>
      <c r="F417" s="166" t="str">
        <f>Tabla1[[#This Row],[CEGE]]&amp;Tabla1[[#This Row],[CodProducto]]&amp;Tabla1[[#This Row],[Naturaleza]]&amp;Tabla1[[#This Row],[Periodicidad]]&amp;Tabla1[[#This Row],[UnidaddeMedida]]&amp;Tabla1[[#This Row],[LíneaBase]]&amp;Tabla1[[#This Row],[MetaPlan]]&amp;Tabla1[[#This Row],[MetaAnual]]</f>
        <v>0218-0115AcumuladoMensualVAL459848000027000</v>
      </c>
      <c r="G417" s="73" t="s">
        <v>1409</v>
      </c>
      <c r="H417" s="74" t="s">
        <v>1679</v>
      </c>
      <c r="I417" s="74" t="s">
        <v>1067</v>
      </c>
      <c r="J417" s="74" t="s">
        <v>1068</v>
      </c>
      <c r="K417" s="74" t="s">
        <v>200</v>
      </c>
      <c r="L417" s="74" t="s">
        <v>1069</v>
      </c>
      <c r="M417" s="75">
        <v>0</v>
      </c>
      <c r="N417" s="75">
        <v>0</v>
      </c>
      <c r="O417" s="75">
        <v>0</v>
      </c>
      <c r="P417" s="75">
        <v>0</v>
      </c>
      <c r="Q417" s="75">
        <v>0</v>
      </c>
      <c r="R417" s="76" t="s">
        <v>69</v>
      </c>
      <c r="S417" s="76" t="s">
        <v>69</v>
      </c>
      <c r="T417" s="76" t="s">
        <v>69</v>
      </c>
      <c r="U417" s="76" t="s">
        <v>69</v>
      </c>
      <c r="V417" s="76" t="s">
        <v>69</v>
      </c>
      <c r="W417" s="76" t="s">
        <v>69</v>
      </c>
      <c r="X417" s="76" t="s">
        <v>69</v>
      </c>
      <c r="Y417" s="76" t="s">
        <v>69</v>
      </c>
      <c r="Z417" s="76" t="s">
        <v>69</v>
      </c>
      <c r="AA417" s="105" t="str">
        <f>IF(Tabla1[[#This Row],[Compromisos
Diciembre2023Rev19Feb]]="","",Tabla1[[#This Row],[Compromisos
Diciembre2023Rev19Feb]]-Tabla1[[#This Row],[Compromisos
Diciembre2023]])</f>
        <v/>
      </c>
      <c r="AB417" s="105" t="str">
        <f>IF(Tabla1[[#This Row],[Giros
Diciembre2023Rev19Feb]]="","",Tabla1[[#This Row],[Giros
Diciembre2023]]-Tabla1[[#This Row],[Giros
Diciembre2023Rev19Feb]])</f>
        <v/>
      </c>
      <c r="AC417" s="74" t="s">
        <v>69</v>
      </c>
      <c r="AD417" s="74" t="s">
        <v>69</v>
      </c>
      <c r="AE417" s="74" t="s">
        <v>69</v>
      </c>
      <c r="AF417" s="74" t="s">
        <v>69</v>
      </c>
      <c r="AG417" s="74" t="s">
        <v>69</v>
      </c>
      <c r="AH417" s="74" t="s">
        <v>69</v>
      </c>
      <c r="AI417" s="78" t="s">
        <v>1672</v>
      </c>
      <c r="AJ417" s="74" t="s">
        <v>1108</v>
      </c>
      <c r="AK417" s="74" t="s">
        <v>27</v>
      </c>
      <c r="AL417" s="74" t="s">
        <v>28</v>
      </c>
      <c r="AM417" s="74" t="s">
        <v>29</v>
      </c>
      <c r="AN417" s="79">
        <v>45984</v>
      </c>
      <c r="AO417" s="79">
        <v>80000</v>
      </c>
      <c r="AP417" s="79">
        <v>27000</v>
      </c>
      <c r="AQ417" s="79">
        <v>27253</v>
      </c>
      <c r="AR417" s="131">
        <v>100.937037037037</v>
      </c>
      <c r="AS417" s="80"/>
      <c r="AT417" s="115">
        <v>27253</v>
      </c>
      <c r="AU417" s="115">
        <v>100.937037037037</v>
      </c>
      <c r="AV417" s="117" t="s">
        <v>2465</v>
      </c>
      <c r="AW417" s="115">
        <f>Tabla1[[#This Row],[TotalEjecuciónaDic20232]]-Tabla1[[#This Row],[TotalEjecuciónaDic2023]]</f>
        <v>0</v>
      </c>
      <c r="AX417" s="118"/>
      <c r="AY417" s="118"/>
      <c r="AZ417" s="118">
        <f>LEN(Tabla1[[#This Row],[Observaciones ajustadas]])</f>
        <v>0</v>
      </c>
      <c r="BA417" s="118">
        <f>LEN(Tabla1[[#This Row],[Observaciones ajustadas]])</f>
        <v>0</v>
      </c>
      <c r="BB417" s="118"/>
    </row>
    <row r="418" spans="1:54" ht="48.6" customHeight="1" x14ac:dyDescent="0.2">
      <c r="A418" s="166" t="str">
        <f>Tabla1[[#This Row],[CEGE]]&amp;Tabla1[[#This Row],[CentroGestor]]&amp;"-"&amp;Tabla1[[#This Row],[CodProducto]]&amp;"-"&amp;Tabla1[[#This Row],[CodIndicadordeProducto2]]</f>
        <v>0218-010218-15-80</v>
      </c>
      <c r="B418" s="166" t="str">
        <f>D418&amp;Tabla1[[#This Row],[CodIndicadordeProducto2]]</f>
        <v>PM0218011580</v>
      </c>
      <c r="C418" s="166" t="e">
        <f>VLOOKUP(B418,[1]Hoja1!$A$1:$A$507,1,0)</f>
        <v>#N/A</v>
      </c>
      <c r="D418" s="166" t="s">
        <v>2459</v>
      </c>
      <c r="E418" s="166" t="str">
        <f>Tabla1[[#This Row],[CEGE]]&amp;Tabla1[[#This Row],[CodProducto]]</f>
        <v>0218-0115</v>
      </c>
      <c r="F418" s="166" t="str">
        <f>Tabla1[[#This Row],[CEGE]]&amp;Tabla1[[#This Row],[CodProducto]]&amp;Tabla1[[#This Row],[Naturaleza]]&amp;Tabla1[[#This Row],[Periodicidad]]&amp;Tabla1[[#This Row],[UnidaddeMedida]]&amp;Tabla1[[#This Row],[LíneaBase]]&amp;Tabla1[[#This Row],[MetaPlan]]&amp;Tabla1[[#This Row],[MetaAnual]]</f>
        <v>0218-0115AcumuladoMensualVAL378000400000380000</v>
      </c>
      <c r="G418" s="73" t="s">
        <v>1409</v>
      </c>
      <c r="H418" s="74" t="s">
        <v>1679</v>
      </c>
      <c r="I418" s="74" t="s">
        <v>1067</v>
      </c>
      <c r="J418" s="74" t="s">
        <v>1068</v>
      </c>
      <c r="K418" s="74" t="s">
        <v>200</v>
      </c>
      <c r="L418" s="74" t="s">
        <v>1069</v>
      </c>
      <c r="M418" s="75">
        <v>0</v>
      </c>
      <c r="N418" s="75">
        <v>0</v>
      </c>
      <c r="O418" s="75">
        <v>0</v>
      </c>
      <c r="P418" s="75">
        <v>0</v>
      </c>
      <c r="Q418" s="75">
        <v>0</v>
      </c>
      <c r="R418" s="76" t="s">
        <v>69</v>
      </c>
      <c r="S418" s="76" t="s">
        <v>69</v>
      </c>
      <c r="T418" s="76" t="s">
        <v>69</v>
      </c>
      <c r="U418" s="76" t="s">
        <v>69</v>
      </c>
      <c r="V418" s="76" t="s">
        <v>69</v>
      </c>
      <c r="W418" s="76" t="s">
        <v>69</v>
      </c>
      <c r="X418" s="76" t="s">
        <v>69</v>
      </c>
      <c r="Y418" s="76" t="s">
        <v>69</v>
      </c>
      <c r="Z418" s="76" t="s">
        <v>69</v>
      </c>
      <c r="AA418" s="105" t="str">
        <f>IF(Tabla1[[#This Row],[Compromisos
Diciembre2023Rev19Feb]]="","",Tabla1[[#This Row],[Compromisos
Diciembre2023Rev19Feb]]-Tabla1[[#This Row],[Compromisos
Diciembre2023]])</f>
        <v/>
      </c>
      <c r="AB418" s="105" t="str">
        <f>IF(Tabla1[[#This Row],[Giros
Diciembre2023Rev19Feb]]="","",Tabla1[[#This Row],[Giros
Diciembre2023]]-Tabla1[[#This Row],[Giros
Diciembre2023Rev19Feb]])</f>
        <v/>
      </c>
      <c r="AC418" s="74" t="s">
        <v>69</v>
      </c>
      <c r="AD418" s="74" t="s">
        <v>69</v>
      </c>
      <c r="AE418" s="74" t="s">
        <v>69</v>
      </c>
      <c r="AF418" s="74" t="s">
        <v>69</v>
      </c>
      <c r="AG418" s="74" t="s">
        <v>69</v>
      </c>
      <c r="AH418" s="74" t="s">
        <v>69</v>
      </c>
      <c r="AI418" s="78" t="s">
        <v>1721</v>
      </c>
      <c r="AJ418" s="74" t="s">
        <v>1110</v>
      </c>
      <c r="AK418" s="74" t="s">
        <v>27</v>
      </c>
      <c r="AL418" s="74" t="s">
        <v>28</v>
      </c>
      <c r="AM418" s="74" t="s">
        <v>29</v>
      </c>
      <c r="AN418" s="79">
        <v>378000</v>
      </c>
      <c r="AO418" s="79">
        <v>400000</v>
      </c>
      <c r="AP418" s="79">
        <v>380000</v>
      </c>
      <c r="AQ418" s="115">
        <v>393145</v>
      </c>
      <c r="AR418" s="115">
        <v>103.459210526316</v>
      </c>
      <c r="AS418" s="80"/>
      <c r="AT418" s="115">
        <v>393145</v>
      </c>
      <c r="AU418" s="115">
        <v>103.459210526316</v>
      </c>
      <c r="AV418" s="117" t="s">
        <v>2466</v>
      </c>
      <c r="AW418" s="115">
        <f>Tabla1[[#This Row],[TotalEjecuciónaDic20232]]-Tabla1[[#This Row],[TotalEjecuciónaDic2023]]</f>
        <v>0</v>
      </c>
      <c r="AX418" s="118"/>
      <c r="AY418" s="118"/>
      <c r="AZ418" s="118">
        <f>LEN(Tabla1[[#This Row],[Observaciones ajustadas]])</f>
        <v>0</v>
      </c>
      <c r="BA418" s="118">
        <f>LEN(Tabla1[[#This Row],[Observaciones ajustadas]])</f>
        <v>0</v>
      </c>
      <c r="BB418" s="118"/>
    </row>
    <row r="419" spans="1:54" ht="48.6" customHeight="1" x14ac:dyDescent="0.2">
      <c r="A419" s="166" t="str">
        <f>Tabla1[[#This Row],[CEGE]]&amp;Tabla1[[#This Row],[CentroGestor]]&amp;"-"&amp;Tabla1[[#This Row],[CodProducto]]&amp;"-"&amp;Tabla1[[#This Row],[CodIndicadordeProducto2]]</f>
        <v>0218-010218-16-81</v>
      </c>
      <c r="B419" s="166" t="str">
        <f>D419&amp;Tabla1[[#This Row],[CodIndicadordeProducto2]]</f>
        <v>PM0218011681</v>
      </c>
      <c r="C419" s="166" t="e">
        <f>VLOOKUP(B419,[1]Hoja1!$A$1:$A$507,1,0)</f>
        <v>#N/A</v>
      </c>
      <c r="D419" s="166" t="s">
        <v>2467</v>
      </c>
      <c r="E419" s="166" t="str">
        <f>Tabla1[[#This Row],[CEGE]]&amp;Tabla1[[#This Row],[CodProducto]]</f>
        <v>0218-0116</v>
      </c>
      <c r="F419" s="166" t="str">
        <f>Tabla1[[#This Row],[CEGE]]&amp;Tabla1[[#This Row],[CodProducto]]&amp;Tabla1[[#This Row],[Naturaleza]]&amp;Tabla1[[#This Row],[Periodicidad]]&amp;Tabla1[[#This Row],[UnidaddeMedida]]&amp;Tabla1[[#This Row],[LíneaBase]]&amp;Tabla1[[#This Row],[MetaPlan]]&amp;Tabla1[[#This Row],[MetaAnual]]</f>
        <v>0218-0116AcumuladoMensual%010020</v>
      </c>
      <c r="G419" s="73" t="s">
        <v>1409</v>
      </c>
      <c r="H419" s="74" t="s">
        <v>1679</v>
      </c>
      <c r="I419" s="74" t="s">
        <v>1067</v>
      </c>
      <c r="J419" s="74" t="s">
        <v>1068</v>
      </c>
      <c r="K419" s="74" t="s">
        <v>211</v>
      </c>
      <c r="L419" s="74" t="s">
        <v>1078</v>
      </c>
      <c r="M419" s="75">
        <v>3084.01</v>
      </c>
      <c r="N419" s="75">
        <v>3198.9376360000001</v>
      </c>
      <c r="O419" s="75">
        <v>3198.9376360000001</v>
      </c>
      <c r="P419" s="75">
        <v>4467.8993229999996</v>
      </c>
      <c r="Q419" s="75">
        <v>2753.1687750000001</v>
      </c>
      <c r="R419" s="76">
        <v>3084010000</v>
      </c>
      <c r="S419" s="76">
        <v>4896474427</v>
      </c>
      <c r="T419" s="76">
        <v>24851867</v>
      </c>
      <c r="U419" s="76">
        <v>4871622560</v>
      </c>
      <c r="V419" s="76">
        <v>4384533497</v>
      </c>
      <c r="W419" s="105">
        <v>4896474427</v>
      </c>
      <c r="X419" s="105">
        <v>4896474427</v>
      </c>
      <c r="Y419" s="105">
        <v>4871622560</v>
      </c>
      <c r="Z419" s="105">
        <v>4384533497</v>
      </c>
      <c r="AA419" s="105">
        <f>IF(Tabla1[[#This Row],[Compromisos
Diciembre2023Rev19Feb]]="","",Tabla1[[#This Row],[Compromisos
Diciembre2023Rev19Feb]]-Tabla1[[#This Row],[Compromisos
Diciembre2023]])</f>
        <v>0</v>
      </c>
      <c r="AB419" s="105">
        <f>IF(Tabla1[[#This Row],[Giros
Diciembre2023Rev19Feb]]="","",Tabla1[[#This Row],[Giros
Diciembre2023]]-Tabla1[[#This Row],[Giros
Diciembre2023Rev19Feb]])</f>
        <v>0</v>
      </c>
      <c r="AC419" s="74" t="s">
        <v>1460</v>
      </c>
      <c r="AD419" s="74" t="s">
        <v>1460</v>
      </c>
      <c r="AE419" s="74" t="s">
        <v>1446</v>
      </c>
      <c r="AF419" s="74" t="s">
        <v>1446</v>
      </c>
      <c r="AG419" s="74" t="s">
        <v>1446</v>
      </c>
      <c r="AH419" s="74" t="s">
        <v>1446</v>
      </c>
      <c r="AI419" s="78" t="s">
        <v>1722</v>
      </c>
      <c r="AJ419" s="77" t="s">
        <v>1079</v>
      </c>
      <c r="AK419" s="77" t="s">
        <v>27</v>
      </c>
      <c r="AL419" s="77" t="s">
        <v>28</v>
      </c>
      <c r="AM419" s="77" t="s">
        <v>19</v>
      </c>
      <c r="AN419" s="77">
        <v>0</v>
      </c>
      <c r="AO419" s="77">
        <v>100</v>
      </c>
      <c r="AP419" s="77">
        <v>20</v>
      </c>
      <c r="AQ419" s="79">
        <v>26</v>
      </c>
      <c r="AR419" s="131">
        <v>130</v>
      </c>
      <c r="AS419" s="80"/>
      <c r="AT419" s="115">
        <v>26</v>
      </c>
      <c r="AU419" s="115">
        <v>130</v>
      </c>
      <c r="AV419" s="129" t="s">
        <v>2468</v>
      </c>
      <c r="AW419" s="115">
        <f>Tabla1[[#This Row],[TotalEjecuciónaDic20232]]-Tabla1[[#This Row],[TotalEjecuciónaDic2023]]</f>
        <v>0</v>
      </c>
      <c r="AX419" s="118"/>
      <c r="AY419" s="118"/>
      <c r="AZ419" s="118">
        <f>LEN(Tabla1[[#This Row],[Observaciones ajustadas]])</f>
        <v>0</v>
      </c>
      <c r="BA419" s="118">
        <f>LEN(Tabla1[[#This Row],[Observaciones ajustadas]])</f>
        <v>0</v>
      </c>
      <c r="BB419" s="118"/>
    </row>
    <row r="420" spans="1:54" ht="48.6" customHeight="1" x14ac:dyDescent="0.2">
      <c r="A420" s="166" t="str">
        <f>Tabla1[[#This Row],[CEGE]]&amp;Tabla1[[#This Row],[CentroGestor]]&amp;"-"&amp;Tabla1[[#This Row],[CodProducto]]&amp;"-"&amp;Tabla1[[#This Row],[CodIndicadordeProducto2]]</f>
        <v>0218-010218-16-82</v>
      </c>
      <c r="B420" s="166" t="str">
        <f>D420&amp;Tabla1[[#This Row],[CodIndicadordeProducto2]]</f>
        <v>PM0218011682</v>
      </c>
      <c r="C420" s="166" t="e">
        <f>VLOOKUP(B420,[1]Hoja1!$A$1:$A$507,1,0)</f>
        <v>#N/A</v>
      </c>
      <c r="D420" s="166" t="s">
        <v>2467</v>
      </c>
      <c r="E420" s="166" t="str">
        <f>Tabla1[[#This Row],[CEGE]]&amp;Tabla1[[#This Row],[CodProducto]]</f>
        <v>0218-0116</v>
      </c>
      <c r="F420" s="166" t="str">
        <f>Tabla1[[#This Row],[CEGE]]&amp;Tabla1[[#This Row],[CodProducto]]&amp;Tabla1[[#This Row],[Naturaleza]]&amp;Tabla1[[#This Row],[Periodicidad]]&amp;Tabla1[[#This Row],[UnidaddeMedida]]&amp;Tabla1[[#This Row],[LíneaBase]]&amp;Tabla1[[#This Row],[MetaPlan]]&amp;Tabla1[[#This Row],[MetaAnual]]</f>
        <v>0218-0116AcumuladoMensual%010030</v>
      </c>
      <c r="G420" s="73" t="s">
        <v>1409</v>
      </c>
      <c r="H420" s="74" t="s">
        <v>1679</v>
      </c>
      <c r="I420" s="74" t="s">
        <v>1067</v>
      </c>
      <c r="J420" s="74" t="s">
        <v>1068</v>
      </c>
      <c r="K420" s="74" t="s">
        <v>211</v>
      </c>
      <c r="L420" s="74" t="s">
        <v>1078</v>
      </c>
      <c r="M420" s="75">
        <v>0</v>
      </c>
      <c r="N420" s="75">
        <v>0</v>
      </c>
      <c r="O420" s="75">
        <v>0</v>
      </c>
      <c r="P420" s="75">
        <v>0</v>
      </c>
      <c r="Q420" s="75">
        <v>0</v>
      </c>
      <c r="R420" s="76" t="s">
        <v>69</v>
      </c>
      <c r="S420" s="76" t="s">
        <v>69</v>
      </c>
      <c r="T420" s="76" t="s">
        <v>69</v>
      </c>
      <c r="U420" s="76" t="s">
        <v>69</v>
      </c>
      <c r="V420" s="76" t="s">
        <v>69</v>
      </c>
      <c r="W420" s="76" t="s">
        <v>69</v>
      </c>
      <c r="X420" s="76" t="s">
        <v>69</v>
      </c>
      <c r="Y420" s="76" t="s">
        <v>69</v>
      </c>
      <c r="Z420" s="76" t="s">
        <v>69</v>
      </c>
      <c r="AA420" s="105" t="str">
        <f>IF(Tabla1[[#This Row],[Compromisos
Diciembre2023Rev19Feb]]="","",Tabla1[[#This Row],[Compromisos
Diciembre2023Rev19Feb]]-Tabla1[[#This Row],[Compromisos
Diciembre2023]])</f>
        <v/>
      </c>
      <c r="AB420" s="105" t="str">
        <f>IF(Tabla1[[#This Row],[Giros
Diciembre2023Rev19Feb]]="","",Tabla1[[#This Row],[Giros
Diciembre2023]]-Tabla1[[#This Row],[Giros
Diciembre2023Rev19Feb]])</f>
        <v/>
      </c>
      <c r="AC420" s="74" t="s">
        <v>69</v>
      </c>
      <c r="AD420" s="74" t="s">
        <v>69</v>
      </c>
      <c r="AE420" s="74" t="s">
        <v>69</v>
      </c>
      <c r="AF420" s="74" t="s">
        <v>69</v>
      </c>
      <c r="AG420" s="74" t="s">
        <v>69</v>
      </c>
      <c r="AH420" s="74" t="s">
        <v>69</v>
      </c>
      <c r="AI420" s="78" t="s">
        <v>1723</v>
      </c>
      <c r="AJ420" s="77" t="s">
        <v>1112</v>
      </c>
      <c r="AK420" s="77" t="s">
        <v>27</v>
      </c>
      <c r="AL420" s="77" t="s">
        <v>28</v>
      </c>
      <c r="AM420" s="77" t="s">
        <v>19</v>
      </c>
      <c r="AN420" s="77">
        <v>0</v>
      </c>
      <c r="AO420" s="77">
        <v>100</v>
      </c>
      <c r="AP420" s="77">
        <v>30</v>
      </c>
      <c r="AQ420" s="79">
        <v>33.9</v>
      </c>
      <c r="AR420" s="131">
        <v>113</v>
      </c>
      <c r="AS420" s="80"/>
      <c r="AT420" s="115">
        <v>33.9</v>
      </c>
      <c r="AU420" s="115">
        <v>113</v>
      </c>
      <c r="AV420" s="129" t="s">
        <v>2469</v>
      </c>
      <c r="AW420" s="115">
        <f>Tabla1[[#This Row],[TotalEjecuciónaDic20232]]-Tabla1[[#This Row],[TotalEjecuciónaDic2023]]</f>
        <v>0</v>
      </c>
      <c r="AX420" s="118"/>
      <c r="AY420" s="118"/>
      <c r="AZ420" s="118">
        <f>LEN(Tabla1[[#This Row],[Observaciones ajustadas]])</f>
        <v>0</v>
      </c>
      <c r="BA420" s="118">
        <f>LEN(Tabla1[[#This Row],[Observaciones ajustadas]])</f>
        <v>0</v>
      </c>
      <c r="BB420" s="118"/>
    </row>
    <row r="421" spans="1:54" ht="48.6" customHeight="1" x14ac:dyDescent="0.2">
      <c r="A421" s="166" t="str">
        <f>Tabla1[[#This Row],[CEGE]]&amp;Tabla1[[#This Row],[CentroGestor]]&amp;"-"&amp;Tabla1[[#This Row],[CodProducto]]&amp;"-"&amp;Tabla1[[#This Row],[CodIndicadordeProducto2]]</f>
        <v>0218-010218-16-83</v>
      </c>
      <c r="B421" s="166" t="str">
        <f>D421&amp;Tabla1[[#This Row],[CodIndicadordeProducto2]]</f>
        <v>PM0218011683</v>
      </c>
      <c r="C421" s="166" t="e">
        <f>VLOOKUP(B421,[1]Hoja1!$A$1:$A$507,1,0)</f>
        <v>#N/A</v>
      </c>
      <c r="D421" s="166" t="s">
        <v>2467</v>
      </c>
      <c r="E421" s="166" t="str">
        <f>Tabla1[[#This Row],[CEGE]]&amp;Tabla1[[#This Row],[CodProducto]]</f>
        <v>0218-0116</v>
      </c>
      <c r="F421" s="166" t="str">
        <f>Tabla1[[#This Row],[CEGE]]&amp;Tabla1[[#This Row],[CodProducto]]&amp;Tabla1[[#This Row],[Naturaleza]]&amp;Tabla1[[#This Row],[Periodicidad]]&amp;Tabla1[[#This Row],[UnidaddeMedida]]&amp;Tabla1[[#This Row],[LíneaBase]]&amp;Tabla1[[#This Row],[MetaPlan]]&amp;Tabla1[[#This Row],[MetaAnual]]</f>
        <v>0218-0116AcumuladoMensual%010030</v>
      </c>
      <c r="G421" s="73" t="s">
        <v>1409</v>
      </c>
      <c r="H421" s="74" t="s">
        <v>1679</v>
      </c>
      <c r="I421" s="74" t="s">
        <v>1067</v>
      </c>
      <c r="J421" s="74" t="s">
        <v>1068</v>
      </c>
      <c r="K421" s="74" t="s">
        <v>211</v>
      </c>
      <c r="L421" s="74" t="s">
        <v>1078</v>
      </c>
      <c r="M421" s="75">
        <v>0</v>
      </c>
      <c r="N421" s="75">
        <v>0</v>
      </c>
      <c r="O421" s="75">
        <v>0</v>
      </c>
      <c r="P421" s="75">
        <v>0</v>
      </c>
      <c r="Q421" s="75">
        <v>0</v>
      </c>
      <c r="R421" s="76" t="s">
        <v>69</v>
      </c>
      <c r="S421" s="76" t="s">
        <v>69</v>
      </c>
      <c r="T421" s="76" t="s">
        <v>69</v>
      </c>
      <c r="U421" s="76" t="s">
        <v>69</v>
      </c>
      <c r="V421" s="76" t="s">
        <v>69</v>
      </c>
      <c r="W421" s="76" t="s">
        <v>69</v>
      </c>
      <c r="X421" s="76" t="s">
        <v>69</v>
      </c>
      <c r="Y421" s="76" t="s">
        <v>69</v>
      </c>
      <c r="Z421" s="76" t="s">
        <v>69</v>
      </c>
      <c r="AA421" s="105" t="str">
        <f>IF(Tabla1[[#This Row],[Compromisos
Diciembre2023Rev19Feb]]="","",Tabla1[[#This Row],[Compromisos
Diciembre2023Rev19Feb]]-Tabla1[[#This Row],[Compromisos
Diciembre2023]])</f>
        <v/>
      </c>
      <c r="AB421" s="105" t="str">
        <f>IF(Tabla1[[#This Row],[Giros
Diciembre2023Rev19Feb]]="","",Tabla1[[#This Row],[Giros
Diciembre2023]]-Tabla1[[#This Row],[Giros
Diciembre2023Rev19Feb]])</f>
        <v/>
      </c>
      <c r="AC421" s="74" t="s">
        <v>69</v>
      </c>
      <c r="AD421" s="74" t="s">
        <v>69</v>
      </c>
      <c r="AE421" s="74" t="s">
        <v>69</v>
      </c>
      <c r="AF421" s="74" t="s">
        <v>69</v>
      </c>
      <c r="AG421" s="74" t="s">
        <v>69</v>
      </c>
      <c r="AH421" s="74" t="s">
        <v>69</v>
      </c>
      <c r="AI421" s="78">
        <v>83</v>
      </c>
      <c r="AJ421" s="77" t="s">
        <v>1114</v>
      </c>
      <c r="AK421" s="77" t="s">
        <v>27</v>
      </c>
      <c r="AL421" s="77" t="s">
        <v>28</v>
      </c>
      <c r="AM421" s="77" t="s">
        <v>19</v>
      </c>
      <c r="AN421" s="77">
        <v>0</v>
      </c>
      <c r="AO421" s="77">
        <v>100</v>
      </c>
      <c r="AP421" s="77">
        <v>30</v>
      </c>
      <c r="AQ421" s="79">
        <v>19.100000000000001</v>
      </c>
      <c r="AR421" s="131">
        <v>63.67</v>
      </c>
      <c r="AS421" s="80"/>
      <c r="AT421" s="79">
        <v>19.100000000000001</v>
      </c>
      <c r="AU421" s="131">
        <v>63.67</v>
      </c>
      <c r="AV421" s="137" t="s">
        <v>2470</v>
      </c>
      <c r="AW421" s="115">
        <f>Tabla1[[#This Row],[TotalEjecuciónaDic20232]]-Tabla1[[#This Row],[TotalEjecuciónaDic2023]]</f>
        <v>0</v>
      </c>
      <c r="AX421" s="118"/>
      <c r="AY421" s="118"/>
      <c r="AZ421" s="118">
        <f>LEN(Tabla1[[#This Row],[Observaciones ajustadas]])</f>
        <v>0</v>
      </c>
      <c r="BA421" s="118">
        <f>LEN(Tabla1[[#This Row],[Observaciones ajustadas]])</f>
        <v>0</v>
      </c>
      <c r="BB421" s="118"/>
    </row>
    <row r="422" spans="1:54" ht="48.6" customHeight="1" x14ac:dyDescent="0.2">
      <c r="A422" s="166" t="str">
        <f>Tabla1[[#This Row],[CEGE]]&amp;Tabla1[[#This Row],[CentroGestor]]&amp;"-"&amp;Tabla1[[#This Row],[CodProducto]]&amp;"-"&amp;Tabla1[[#This Row],[CodIndicadordeProducto2]]</f>
        <v>0218-010218-16-84</v>
      </c>
      <c r="B422" s="166" t="str">
        <f>D422&amp;Tabla1[[#This Row],[CodIndicadordeProducto2]]</f>
        <v>PM0218011684</v>
      </c>
      <c r="C422" s="166" t="e">
        <f>VLOOKUP(B422,[1]Hoja1!$A$1:$A$507,1,0)</f>
        <v>#N/A</v>
      </c>
      <c r="D422" s="166" t="s">
        <v>2467</v>
      </c>
      <c r="E422" s="166" t="str">
        <f>Tabla1[[#This Row],[CEGE]]&amp;Tabla1[[#This Row],[CodProducto]]</f>
        <v>0218-0116</v>
      </c>
      <c r="F422" s="166" t="str">
        <f>Tabla1[[#This Row],[CEGE]]&amp;Tabla1[[#This Row],[CodProducto]]&amp;Tabla1[[#This Row],[Naturaleza]]&amp;Tabla1[[#This Row],[Periodicidad]]&amp;Tabla1[[#This Row],[UnidaddeMedida]]&amp;Tabla1[[#This Row],[LíneaBase]]&amp;Tabla1[[#This Row],[MetaPlan]]&amp;Tabla1[[#This Row],[MetaAnual]]</f>
        <v>0218-0116AcumuladoMensualVAL0200004500</v>
      </c>
      <c r="G422" s="73" t="s">
        <v>1409</v>
      </c>
      <c r="H422" s="74" t="s">
        <v>1679</v>
      </c>
      <c r="I422" s="74" t="s">
        <v>1067</v>
      </c>
      <c r="J422" s="74" t="s">
        <v>1068</v>
      </c>
      <c r="K422" s="74" t="s">
        <v>211</v>
      </c>
      <c r="L422" s="74" t="s">
        <v>1078</v>
      </c>
      <c r="M422" s="75">
        <v>0</v>
      </c>
      <c r="N422" s="75">
        <v>0</v>
      </c>
      <c r="O422" s="75">
        <v>0</v>
      </c>
      <c r="P422" s="75">
        <v>0</v>
      </c>
      <c r="Q422" s="75">
        <v>0</v>
      </c>
      <c r="R422" s="76" t="s">
        <v>69</v>
      </c>
      <c r="S422" s="76" t="s">
        <v>69</v>
      </c>
      <c r="T422" s="76" t="s">
        <v>69</v>
      </c>
      <c r="U422" s="76" t="s">
        <v>69</v>
      </c>
      <c r="V422" s="76" t="s">
        <v>69</v>
      </c>
      <c r="W422" s="76" t="s">
        <v>69</v>
      </c>
      <c r="X422" s="76" t="s">
        <v>69</v>
      </c>
      <c r="Y422" s="76" t="s">
        <v>69</v>
      </c>
      <c r="Z422" s="76" t="s">
        <v>69</v>
      </c>
      <c r="AA422" s="105" t="str">
        <f>IF(Tabla1[[#This Row],[Compromisos
Diciembre2023Rev19Feb]]="","",Tabla1[[#This Row],[Compromisos
Diciembre2023Rev19Feb]]-Tabla1[[#This Row],[Compromisos
Diciembre2023]])</f>
        <v/>
      </c>
      <c r="AB422" s="105" t="str">
        <f>IF(Tabla1[[#This Row],[Giros
Diciembre2023Rev19Feb]]="","",Tabla1[[#This Row],[Giros
Diciembre2023]]-Tabla1[[#This Row],[Giros
Diciembre2023Rev19Feb]])</f>
        <v/>
      </c>
      <c r="AC422" s="74" t="s">
        <v>69</v>
      </c>
      <c r="AD422" s="74" t="s">
        <v>69</v>
      </c>
      <c r="AE422" s="74" t="s">
        <v>69</v>
      </c>
      <c r="AF422" s="74" t="s">
        <v>69</v>
      </c>
      <c r="AG422" s="74" t="s">
        <v>69</v>
      </c>
      <c r="AH422" s="74" t="s">
        <v>69</v>
      </c>
      <c r="AI422" s="78" t="s">
        <v>1669</v>
      </c>
      <c r="AJ422" s="77" t="s">
        <v>1116</v>
      </c>
      <c r="AK422" s="77" t="s">
        <v>27</v>
      </c>
      <c r="AL422" s="77" t="s">
        <v>28</v>
      </c>
      <c r="AM422" s="77" t="s">
        <v>29</v>
      </c>
      <c r="AN422" s="77">
        <v>0</v>
      </c>
      <c r="AO422" s="77">
        <v>20000</v>
      </c>
      <c r="AP422" s="77">
        <v>4500</v>
      </c>
      <c r="AQ422" s="79">
        <v>5010</v>
      </c>
      <c r="AR422" s="131">
        <v>111.333333333333</v>
      </c>
      <c r="AS422" s="80"/>
      <c r="AT422" s="115">
        <v>5010</v>
      </c>
      <c r="AU422" s="115">
        <v>111.333333333333</v>
      </c>
      <c r="AV422" s="117" t="s">
        <v>2471</v>
      </c>
      <c r="AW422" s="115">
        <f>Tabla1[[#This Row],[TotalEjecuciónaDic20232]]-Tabla1[[#This Row],[TotalEjecuciónaDic2023]]</f>
        <v>0</v>
      </c>
      <c r="AX422" s="118"/>
      <c r="AY422" s="118"/>
      <c r="AZ422" s="118">
        <f>LEN(Tabla1[[#This Row],[Observaciones ajustadas]])</f>
        <v>0</v>
      </c>
      <c r="BA422" s="118">
        <f>LEN(Tabla1[[#This Row],[Observaciones ajustadas]])</f>
        <v>0</v>
      </c>
      <c r="BB422" s="118"/>
    </row>
    <row r="423" spans="1:54" ht="48.6" customHeight="1" x14ac:dyDescent="0.2">
      <c r="A423" s="166" t="str">
        <f>Tabla1[[#This Row],[CEGE]]&amp;Tabla1[[#This Row],[CentroGestor]]&amp;"-"&amp;Tabla1[[#This Row],[CodProducto]]&amp;"-"&amp;Tabla1[[#This Row],[CodIndicadordeProducto2]]</f>
        <v>0218-010218-17-85</v>
      </c>
      <c r="B423" s="166" t="str">
        <f>D423&amp;Tabla1[[#This Row],[CodIndicadordeProducto2]]</f>
        <v>PM0218011785</v>
      </c>
      <c r="C423" s="166" t="e">
        <f>VLOOKUP(B423,[1]Hoja1!$A$1:$A$507,1,0)</f>
        <v>#N/A</v>
      </c>
      <c r="D423" s="166" t="s">
        <v>2472</v>
      </c>
      <c r="E423" s="166" t="str">
        <f>Tabla1[[#This Row],[CEGE]]&amp;Tabla1[[#This Row],[CodProducto]]</f>
        <v>0218-0117</v>
      </c>
      <c r="F423" s="166" t="str">
        <f>Tabla1[[#This Row],[CEGE]]&amp;Tabla1[[#This Row],[CodProducto]]&amp;Tabla1[[#This Row],[Naturaleza]]&amp;Tabla1[[#This Row],[Periodicidad]]&amp;Tabla1[[#This Row],[UnidaddeMedida]]&amp;Tabla1[[#This Row],[LíneaBase]]&amp;Tabla1[[#This Row],[MetaPlan]]&amp;Tabla1[[#This Row],[MetaAnual]]</f>
        <v>0218-0117AcumuladoMensualVAL128400130</v>
      </c>
      <c r="G423" s="73" t="s">
        <v>1409</v>
      </c>
      <c r="H423" s="74" t="s">
        <v>1679</v>
      </c>
      <c r="I423" s="74" t="s">
        <v>1067</v>
      </c>
      <c r="J423" s="74" t="s">
        <v>1068</v>
      </c>
      <c r="K423" s="74" t="s">
        <v>577</v>
      </c>
      <c r="L423" s="74" t="s">
        <v>1081</v>
      </c>
      <c r="M423" s="75">
        <v>1625.72</v>
      </c>
      <c r="N423" s="75">
        <v>2498.7273770000002</v>
      </c>
      <c r="O423" s="75">
        <v>2498.7273770000002</v>
      </c>
      <c r="P423" s="75">
        <v>1745.501385</v>
      </c>
      <c r="Q423" s="75">
        <v>800.51511800000003</v>
      </c>
      <c r="R423" s="76">
        <v>1625720000</v>
      </c>
      <c r="S423" s="76">
        <v>1904700770</v>
      </c>
      <c r="T423" s="76">
        <v>12711570</v>
      </c>
      <c r="U423" s="76">
        <v>1891989200</v>
      </c>
      <c r="V423" s="76">
        <v>1428587368</v>
      </c>
      <c r="W423" s="105">
        <v>1904700770</v>
      </c>
      <c r="X423" s="105">
        <v>1904700770</v>
      </c>
      <c r="Y423" s="105">
        <v>1891989200</v>
      </c>
      <c r="Z423" s="105">
        <v>1428587368</v>
      </c>
      <c r="AA423" s="105">
        <f>IF(Tabla1[[#This Row],[Compromisos
Diciembre2023Rev19Feb]]="","",Tabla1[[#This Row],[Compromisos
Diciembre2023Rev19Feb]]-Tabla1[[#This Row],[Compromisos
Diciembre2023]])</f>
        <v>0</v>
      </c>
      <c r="AB423" s="105">
        <f>IF(Tabla1[[#This Row],[Giros
Diciembre2023Rev19Feb]]="","",Tabla1[[#This Row],[Giros
Diciembre2023]]-Tabla1[[#This Row],[Giros
Diciembre2023Rev19Feb]])</f>
        <v>0</v>
      </c>
      <c r="AC423" s="74" t="s">
        <v>1446</v>
      </c>
      <c r="AD423" s="74" t="s">
        <v>1446</v>
      </c>
      <c r="AE423" s="74" t="s">
        <v>1446</v>
      </c>
      <c r="AF423" s="74" t="s">
        <v>1446</v>
      </c>
      <c r="AG423" s="74" t="s">
        <v>1446</v>
      </c>
      <c r="AH423" s="74" t="s">
        <v>1446</v>
      </c>
      <c r="AI423" s="78" t="s">
        <v>1665</v>
      </c>
      <c r="AJ423" s="77" t="s">
        <v>1082</v>
      </c>
      <c r="AK423" s="77" t="s">
        <v>27</v>
      </c>
      <c r="AL423" s="77" t="s">
        <v>28</v>
      </c>
      <c r="AM423" s="77" t="s">
        <v>29</v>
      </c>
      <c r="AN423" s="77">
        <v>128</v>
      </c>
      <c r="AO423" s="77">
        <v>400</v>
      </c>
      <c r="AP423" s="77">
        <v>130</v>
      </c>
      <c r="AQ423" s="79">
        <v>130</v>
      </c>
      <c r="AR423" s="131">
        <v>100</v>
      </c>
      <c r="AS423" s="80"/>
      <c r="AT423" s="115">
        <v>130</v>
      </c>
      <c r="AU423" s="115">
        <v>100</v>
      </c>
      <c r="AV423" s="117" t="s">
        <v>2473</v>
      </c>
      <c r="AW423" s="115">
        <f>Tabla1[[#This Row],[TotalEjecuciónaDic20232]]-Tabla1[[#This Row],[TotalEjecuciónaDic2023]]</f>
        <v>0</v>
      </c>
      <c r="AX423" s="118"/>
      <c r="AY423" s="118"/>
      <c r="AZ423" s="118">
        <f>LEN(Tabla1[[#This Row],[Observaciones ajustadas]])</f>
        <v>0</v>
      </c>
      <c r="BA423" s="118">
        <f>LEN(Tabla1[[#This Row],[Observaciones ajustadas]])</f>
        <v>0</v>
      </c>
      <c r="BB423" s="118"/>
    </row>
    <row r="424" spans="1:54" ht="48.6" customHeight="1" x14ac:dyDescent="0.2">
      <c r="A424" s="166" t="str">
        <f>Tabla1[[#This Row],[CEGE]]&amp;Tabla1[[#This Row],[CentroGestor]]&amp;"-"&amp;Tabla1[[#This Row],[CodProducto]]&amp;"-"&amp;Tabla1[[#This Row],[CodIndicadordeProducto2]]</f>
        <v>0218-010218-17-86</v>
      </c>
      <c r="B424" s="166" t="str">
        <f>D424&amp;Tabla1[[#This Row],[CodIndicadordeProducto2]]</f>
        <v>PM0218011786</v>
      </c>
      <c r="C424" s="166" t="e">
        <f>VLOOKUP(B424,[1]Hoja1!$A$1:$A$507,1,0)</f>
        <v>#N/A</v>
      </c>
      <c r="D424" s="166" t="s">
        <v>2472</v>
      </c>
      <c r="E424" s="166" t="str">
        <f>Tabla1[[#This Row],[CEGE]]&amp;Tabla1[[#This Row],[CodProducto]]</f>
        <v>0218-0117</v>
      </c>
      <c r="F424" s="166" t="str">
        <f>Tabla1[[#This Row],[CEGE]]&amp;Tabla1[[#This Row],[CodProducto]]&amp;Tabla1[[#This Row],[Naturaleza]]&amp;Tabla1[[#This Row],[Periodicidad]]&amp;Tabla1[[#This Row],[UnidaddeMedida]]&amp;Tabla1[[#This Row],[LíneaBase]]&amp;Tabla1[[#This Row],[MetaPlan]]&amp;Tabla1[[#This Row],[MetaAnual]]</f>
        <v>0218-0117AcumuladoMensual%010033</v>
      </c>
      <c r="G424" s="73" t="s">
        <v>1409</v>
      </c>
      <c r="H424" s="74" t="s">
        <v>1679</v>
      </c>
      <c r="I424" s="74" t="s">
        <v>1067</v>
      </c>
      <c r="J424" s="74" t="s">
        <v>1068</v>
      </c>
      <c r="K424" s="74" t="s">
        <v>577</v>
      </c>
      <c r="L424" s="74" t="s">
        <v>1118</v>
      </c>
      <c r="M424" s="75">
        <v>0</v>
      </c>
      <c r="N424" s="75">
        <v>0</v>
      </c>
      <c r="O424" s="75">
        <v>0</v>
      </c>
      <c r="P424" s="75">
        <v>0</v>
      </c>
      <c r="Q424" s="75">
        <v>0</v>
      </c>
      <c r="R424" s="76" t="s">
        <v>69</v>
      </c>
      <c r="S424" s="76" t="s">
        <v>69</v>
      </c>
      <c r="T424" s="76" t="s">
        <v>69</v>
      </c>
      <c r="U424" s="76" t="s">
        <v>69</v>
      </c>
      <c r="V424" s="76" t="s">
        <v>69</v>
      </c>
      <c r="W424" s="76" t="s">
        <v>69</v>
      </c>
      <c r="X424" s="76" t="s">
        <v>69</v>
      </c>
      <c r="Y424" s="76" t="s">
        <v>69</v>
      </c>
      <c r="Z424" s="76" t="s">
        <v>69</v>
      </c>
      <c r="AA424" s="105" t="str">
        <f>IF(Tabla1[[#This Row],[Compromisos
Diciembre2023Rev19Feb]]="","",Tabla1[[#This Row],[Compromisos
Diciembre2023Rev19Feb]]-Tabla1[[#This Row],[Compromisos
Diciembre2023]])</f>
        <v/>
      </c>
      <c r="AB424" s="105" t="str">
        <f>IF(Tabla1[[#This Row],[Giros
Diciembre2023Rev19Feb]]="","",Tabla1[[#This Row],[Giros
Diciembre2023]]-Tabla1[[#This Row],[Giros
Diciembre2023Rev19Feb]])</f>
        <v/>
      </c>
      <c r="AC424" s="74" t="s">
        <v>69</v>
      </c>
      <c r="AD424" s="74" t="s">
        <v>69</v>
      </c>
      <c r="AE424" s="74" t="s">
        <v>69</v>
      </c>
      <c r="AF424" s="74" t="s">
        <v>69</v>
      </c>
      <c r="AG424" s="74" t="s">
        <v>69</v>
      </c>
      <c r="AH424" s="74" t="s">
        <v>69</v>
      </c>
      <c r="AI424" s="78" t="s">
        <v>1666</v>
      </c>
      <c r="AJ424" s="77" t="s">
        <v>426</v>
      </c>
      <c r="AK424" s="77" t="s">
        <v>27</v>
      </c>
      <c r="AL424" s="77" t="s">
        <v>28</v>
      </c>
      <c r="AM424" s="77" t="s">
        <v>19</v>
      </c>
      <c r="AN424" s="77">
        <v>0</v>
      </c>
      <c r="AO424" s="77">
        <v>100</v>
      </c>
      <c r="AP424" s="77">
        <v>33</v>
      </c>
      <c r="AQ424" s="79">
        <v>33</v>
      </c>
      <c r="AR424" s="131">
        <v>100</v>
      </c>
      <c r="AS424" s="80"/>
      <c r="AT424" s="115">
        <v>33</v>
      </c>
      <c r="AU424" s="115">
        <v>100</v>
      </c>
      <c r="AV424" s="117" t="s">
        <v>2474</v>
      </c>
      <c r="AW424" s="115">
        <f>Tabla1[[#This Row],[TotalEjecuciónaDic20232]]-Tabla1[[#This Row],[TotalEjecuciónaDic2023]]</f>
        <v>0</v>
      </c>
      <c r="AX424" s="118"/>
      <c r="AY424" s="118"/>
      <c r="AZ424" s="118">
        <f>LEN(Tabla1[[#This Row],[Observaciones ajustadas]])</f>
        <v>0</v>
      </c>
      <c r="BA424" s="118">
        <f>LEN(Tabla1[[#This Row],[Observaciones ajustadas]])</f>
        <v>0</v>
      </c>
      <c r="BB424" s="118"/>
    </row>
    <row r="425" spans="1:54" ht="48.6" customHeight="1" x14ac:dyDescent="0.2">
      <c r="A425" s="166" t="str">
        <f>Tabla1[[#This Row],[CEGE]]&amp;Tabla1[[#This Row],[CentroGestor]]&amp;"-"&amp;Tabla1[[#This Row],[CodProducto]]&amp;"-"&amp;Tabla1[[#This Row],[CodIndicadordeProducto2]]</f>
        <v>0218-010218-17-88</v>
      </c>
      <c r="B425" s="166" t="str">
        <f>D425&amp;Tabla1[[#This Row],[CodIndicadordeProducto2]]</f>
        <v>PM0218011788</v>
      </c>
      <c r="C425" s="166" t="e">
        <f>VLOOKUP(B425,[1]Hoja1!$A$1:$A$507,1,0)</f>
        <v>#N/A</v>
      </c>
      <c r="D425" s="166" t="s">
        <v>2472</v>
      </c>
      <c r="E425" s="166" t="str">
        <f>Tabla1[[#This Row],[CEGE]]&amp;Tabla1[[#This Row],[CodProducto]]</f>
        <v>0218-0117</v>
      </c>
      <c r="F425" s="166" t="str">
        <f>Tabla1[[#This Row],[CEGE]]&amp;Tabla1[[#This Row],[CodProducto]]&amp;Tabla1[[#This Row],[Naturaleza]]&amp;Tabla1[[#This Row],[Periodicidad]]&amp;Tabla1[[#This Row],[UnidaddeMedida]]&amp;Tabla1[[#This Row],[LíneaBase]]&amp;Tabla1[[#This Row],[MetaPlan]]&amp;Tabla1[[#This Row],[MetaAnual]]</f>
        <v>0218-0117AcumuladoMensual%010025</v>
      </c>
      <c r="G425" s="73" t="s">
        <v>1409</v>
      </c>
      <c r="H425" s="74" t="s">
        <v>1679</v>
      </c>
      <c r="I425" s="74" t="s">
        <v>1067</v>
      </c>
      <c r="J425" s="74" t="s">
        <v>1068</v>
      </c>
      <c r="K425" s="74" t="s">
        <v>577</v>
      </c>
      <c r="L425" s="74" t="s">
        <v>1118</v>
      </c>
      <c r="M425" s="75">
        <v>0</v>
      </c>
      <c r="N425" s="75">
        <v>0</v>
      </c>
      <c r="O425" s="75">
        <v>0</v>
      </c>
      <c r="P425" s="75">
        <v>0</v>
      </c>
      <c r="Q425" s="75">
        <v>0</v>
      </c>
      <c r="R425" s="76" t="s">
        <v>69</v>
      </c>
      <c r="S425" s="76" t="s">
        <v>69</v>
      </c>
      <c r="T425" s="76" t="s">
        <v>69</v>
      </c>
      <c r="U425" s="76" t="s">
        <v>69</v>
      </c>
      <c r="V425" s="76" t="s">
        <v>69</v>
      </c>
      <c r="W425" s="76" t="s">
        <v>69</v>
      </c>
      <c r="X425" s="76" t="s">
        <v>69</v>
      </c>
      <c r="Y425" s="76" t="s">
        <v>69</v>
      </c>
      <c r="Z425" s="76" t="s">
        <v>69</v>
      </c>
      <c r="AA425" s="105" t="str">
        <f>IF(Tabla1[[#This Row],[Compromisos
Diciembre2023Rev19Feb]]="","",Tabla1[[#This Row],[Compromisos
Diciembre2023Rev19Feb]]-Tabla1[[#This Row],[Compromisos
Diciembre2023]])</f>
        <v/>
      </c>
      <c r="AB425" s="105" t="str">
        <f>IF(Tabla1[[#This Row],[Giros
Diciembre2023Rev19Feb]]="","",Tabla1[[#This Row],[Giros
Diciembre2023]]-Tabla1[[#This Row],[Giros
Diciembre2023Rev19Feb]])</f>
        <v/>
      </c>
      <c r="AC425" s="74" t="s">
        <v>69</v>
      </c>
      <c r="AD425" s="74" t="s">
        <v>69</v>
      </c>
      <c r="AE425" s="74" t="s">
        <v>69</v>
      </c>
      <c r="AF425" s="74" t="s">
        <v>69</v>
      </c>
      <c r="AG425" s="74" t="s">
        <v>69</v>
      </c>
      <c r="AH425" s="74" t="s">
        <v>69</v>
      </c>
      <c r="AI425" s="78" t="s">
        <v>1676</v>
      </c>
      <c r="AJ425" s="77" t="s">
        <v>428</v>
      </c>
      <c r="AK425" s="77" t="s">
        <v>27</v>
      </c>
      <c r="AL425" s="77" t="s">
        <v>28</v>
      </c>
      <c r="AM425" s="77" t="s">
        <v>19</v>
      </c>
      <c r="AN425" s="77">
        <v>0</v>
      </c>
      <c r="AO425" s="77">
        <v>100</v>
      </c>
      <c r="AP425" s="77">
        <v>25</v>
      </c>
      <c r="AQ425" s="79">
        <v>25</v>
      </c>
      <c r="AR425" s="131">
        <v>100</v>
      </c>
      <c r="AS425" s="80"/>
      <c r="AT425" s="115">
        <v>25</v>
      </c>
      <c r="AU425" s="115">
        <v>100</v>
      </c>
      <c r="AV425" s="117" t="s">
        <v>2475</v>
      </c>
      <c r="AW425" s="115">
        <f>Tabla1[[#This Row],[TotalEjecuciónaDic20232]]-Tabla1[[#This Row],[TotalEjecuciónaDic2023]]</f>
        <v>0</v>
      </c>
      <c r="AX425" s="118"/>
      <c r="AY425" s="118"/>
      <c r="AZ425" s="118">
        <f>LEN(Tabla1[[#This Row],[Observaciones ajustadas]])</f>
        <v>0</v>
      </c>
      <c r="BA425" s="118">
        <f>LEN(Tabla1[[#This Row],[Observaciones ajustadas]])</f>
        <v>0</v>
      </c>
      <c r="BB425" s="118"/>
    </row>
    <row r="426" spans="1:54" ht="48.6" customHeight="1" x14ac:dyDescent="0.2">
      <c r="A426" s="166" t="str">
        <f>Tabla1[[#This Row],[CEGE]]&amp;Tabla1[[#This Row],[CentroGestor]]&amp;"-"&amp;Tabla1[[#This Row],[CodProducto]]&amp;"-"&amp;Tabla1[[#This Row],[CodIndicadordeProducto2]]</f>
        <v>0218-010218-17-89</v>
      </c>
      <c r="B426" s="166" t="str">
        <f>D426&amp;Tabla1[[#This Row],[CodIndicadordeProducto2]]</f>
        <v>PM0218011789</v>
      </c>
      <c r="C426" s="166" t="e">
        <f>VLOOKUP(B426,[1]Hoja1!$A$1:$A$507,1,0)</f>
        <v>#N/A</v>
      </c>
      <c r="D426" s="166" t="s">
        <v>2472</v>
      </c>
      <c r="E426" s="166" t="str">
        <f>Tabla1[[#This Row],[CEGE]]&amp;Tabla1[[#This Row],[CodProducto]]</f>
        <v>0218-0117</v>
      </c>
      <c r="F426" s="166" t="str">
        <f>Tabla1[[#This Row],[CEGE]]&amp;Tabla1[[#This Row],[CodProducto]]&amp;Tabla1[[#This Row],[Naturaleza]]&amp;Tabla1[[#This Row],[Periodicidad]]&amp;Tabla1[[#This Row],[UnidaddeMedida]]&amp;Tabla1[[#This Row],[LíneaBase]]&amp;Tabla1[[#This Row],[MetaPlan]]&amp;Tabla1[[#This Row],[MetaAnual]]</f>
        <v>0218-0117AcumuladoMensual%010021</v>
      </c>
      <c r="G426" s="73" t="s">
        <v>1409</v>
      </c>
      <c r="H426" s="74" t="s">
        <v>1679</v>
      </c>
      <c r="I426" s="74" t="s">
        <v>1067</v>
      </c>
      <c r="J426" s="74" t="s">
        <v>1068</v>
      </c>
      <c r="K426" s="74" t="s">
        <v>577</v>
      </c>
      <c r="L426" s="74" t="s">
        <v>1118</v>
      </c>
      <c r="M426" s="75">
        <v>0</v>
      </c>
      <c r="N426" s="75">
        <v>0</v>
      </c>
      <c r="O426" s="75">
        <v>0</v>
      </c>
      <c r="P426" s="75">
        <v>0</v>
      </c>
      <c r="Q426" s="75">
        <v>0</v>
      </c>
      <c r="R426" s="76" t="s">
        <v>69</v>
      </c>
      <c r="S426" s="76" t="s">
        <v>69</v>
      </c>
      <c r="T426" s="76" t="s">
        <v>69</v>
      </c>
      <c r="U426" s="76" t="s">
        <v>69</v>
      </c>
      <c r="V426" s="76" t="s">
        <v>69</v>
      </c>
      <c r="W426" s="76" t="s">
        <v>69</v>
      </c>
      <c r="X426" s="76" t="s">
        <v>69</v>
      </c>
      <c r="Y426" s="76" t="s">
        <v>69</v>
      </c>
      <c r="Z426" s="76" t="s">
        <v>69</v>
      </c>
      <c r="AA426" s="105" t="str">
        <f>IF(Tabla1[[#This Row],[Compromisos
Diciembre2023Rev19Feb]]="","",Tabla1[[#This Row],[Compromisos
Diciembre2023Rev19Feb]]-Tabla1[[#This Row],[Compromisos
Diciembre2023]])</f>
        <v/>
      </c>
      <c r="AB426" s="105" t="str">
        <f>IF(Tabla1[[#This Row],[Giros
Diciembre2023Rev19Feb]]="","",Tabla1[[#This Row],[Giros
Diciembre2023]]-Tabla1[[#This Row],[Giros
Diciembre2023Rev19Feb]])</f>
        <v/>
      </c>
      <c r="AC426" s="74" t="s">
        <v>69</v>
      </c>
      <c r="AD426" s="74" t="s">
        <v>69</v>
      </c>
      <c r="AE426" s="74" t="s">
        <v>69</v>
      </c>
      <c r="AF426" s="74" t="s">
        <v>69</v>
      </c>
      <c r="AG426" s="74" t="s">
        <v>69</v>
      </c>
      <c r="AH426" s="74" t="s">
        <v>69</v>
      </c>
      <c r="AI426" s="78" t="s">
        <v>1673</v>
      </c>
      <c r="AJ426" s="77" t="s">
        <v>430</v>
      </c>
      <c r="AK426" s="77" t="s">
        <v>27</v>
      </c>
      <c r="AL426" s="77" t="s">
        <v>28</v>
      </c>
      <c r="AM426" s="77" t="s">
        <v>19</v>
      </c>
      <c r="AN426" s="77">
        <v>0</v>
      </c>
      <c r="AO426" s="77">
        <v>100</v>
      </c>
      <c r="AP426" s="77">
        <v>21</v>
      </c>
      <c r="AQ426" s="79">
        <v>23</v>
      </c>
      <c r="AR426" s="131">
        <v>109.52380952381</v>
      </c>
      <c r="AS426" s="80"/>
      <c r="AT426" s="115">
        <v>23</v>
      </c>
      <c r="AU426" s="115">
        <v>109.52380952381</v>
      </c>
      <c r="AV426" s="117" t="s">
        <v>2476</v>
      </c>
      <c r="AW426" s="115">
        <f>Tabla1[[#This Row],[TotalEjecuciónaDic20232]]-Tabla1[[#This Row],[TotalEjecuciónaDic2023]]</f>
        <v>0</v>
      </c>
      <c r="AX426" s="118"/>
      <c r="AY426" s="118"/>
      <c r="AZ426" s="118">
        <f>LEN(Tabla1[[#This Row],[Observaciones ajustadas]])</f>
        <v>0</v>
      </c>
      <c r="BA426" s="118">
        <f>LEN(Tabla1[[#This Row],[Observaciones ajustadas]])</f>
        <v>0</v>
      </c>
      <c r="BB426" s="118"/>
    </row>
    <row r="427" spans="1:54" ht="48.6" customHeight="1" x14ac:dyDescent="0.2">
      <c r="A427" s="166" t="str">
        <f>Tabla1[[#This Row],[CEGE]]&amp;Tabla1[[#This Row],[CentroGestor]]&amp;"-"&amp;Tabla1[[#This Row],[CodProducto]]&amp;"-"&amp;Tabla1[[#This Row],[CodIndicadordeProducto2]]</f>
        <v>0219-010219-12-31</v>
      </c>
      <c r="B427" s="166" t="str">
        <f>D427&amp;Tabla1[[#This Row],[CodIndicadordeProducto2]]</f>
        <v>PM0219011231</v>
      </c>
      <c r="C427" s="166" t="e">
        <f>VLOOKUP(B427,[1]Hoja1!$A$1:$A$507,1,0)</f>
        <v>#N/A</v>
      </c>
      <c r="D427" s="166" t="s">
        <v>2477</v>
      </c>
      <c r="E427" s="166" t="str">
        <f>Tabla1[[#This Row],[CEGE]]&amp;Tabla1[[#This Row],[CodProducto]]</f>
        <v>0219-0112</v>
      </c>
      <c r="F427" s="166" t="str">
        <f>Tabla1[[#This Row],[CEGE]]&amp;Tabla1[[#This Row],[CodProducto]]&amp;Tabla1[[#This Row],[Naturaleza]]&amp;Tabla1[[#This Row],[Periodicidad]]&amp;Tabla1[[#This Row],[UnidaddeMedida]]&amp;Tabla1[[#This Row],[LíneaBase]]&amp;Tabla1[[#This Row],[MetaPlan]]&amp;Tabla1[[#This Row],[MetaAnual]]</f>
        <v>0219-0112AcumuladoMensualVAL357</v>
      </c>
      <c r="G427" s="73" t="s">
        <v>1410</v>
      </c>
      <c r="H427" s="74" t="s">
        <v>1500</v>
      </c>
      <c r="I427" s="74" t="s">
        <v>1123</v>
      </c>
      <c r="J427" s="74" t="s">
        <v>1124</v>
      </c>
      <c r="K427" s="74" t="s">
        <v>46</v>
      </c>
      <c r="L427" s="74" t="s">
        <v>1127</v>
      </c>
      <c r="M427" s="75">
        <v>918</v>
      </c>
      <c r="N427" s="75">
        <v>941</v>
      </c>
      <c r="O427" s="75">
        <v>941</v>
      </c>
      <c r="P427" s="75">
        <v>941</v>
      </c>
      <c r="Q427" s="75">
        <v>568.43940899999996</v>
      </c>
      <c r="R427" s="76">
        <v>918000000</v>
      </c>
      <c r="S427" s="76">
        <v>941000000</v>
      </c>
      <c r="T427" s="76">
        <v>14750000</v>
      </c>
      <c r="U427" s="76">
        <v>926250000</v>
      </c>
      <c r="V427" s="76">
        <v>920401537</v>
      </c>
      <c r="W427" s="105">
        <v>941000000</v>
      </c>
      <c r="X427" s="105">
        <v>941000000</v>
      </c>
      <c r="Y427" s="105">
        <v>926250000</v>
      </c>
      <c r="Z427" s="105">
        <v>920401537</v>
      </c>
      <c r="AA427" s="105">
        <f>IF(Tabla1[[#This Row],[Compromisos
Diciembre2023Rev19Feb]]="","",Tabla1[[#This Row],[Compromisos
Diciembre2023Rev19Feb]]-Tabla1[[#This Row],[Compromisos
Diciembre2023]])</f>
        <v>0</v>
      </c>
      <c r="AB427" s="105">
        <f>IF(Tabla1[[#This Row],[Giros
Diciembre2023Rev19Feb]]="","",Tabla1[[#This Row],[Giros
Diciembre2023]]-Tabla1[[#This Row],[Giros
Diciembre2023Rev19Feb]])</f>
        <v>0</v>
      </c>
      <c r="AC427" s="74" t="s">
        <v>1446</v>
      </c>
      <c r="AD427" s="74" t="s">
        <v>1446</v>
      </c>
      <c r="AE427" s="74" t="s">
        <v>1446</v>
      </c>
      <c r="AF427" s="74" t="s">
        <v>1446</v>
      </c>
      <c r="AG427" s="74" t="s">
        <v>1446</v>
      </c>
      <c r="AH427" s="74" t="s">
        <v>1446</v>
      </c>
      <c r="AI427" s="78" t="s">
        <v>122</v>
      </c>
      <c r="AJ427" s="77" t="s">
        <v>1128</v>
      </c>
      <c r="AK427" s="77" t="s">
        <v>27</v>
      </c>
      <c r="AL427" s="77" t="s">
        <v>28</v>
      </c>
      <c r="AM427" s="77" t="s">
        <v>29</v>
      </c>
      <c r="AN427" s="77"/>
      <c r="AO427" s="77">
        <v>35</v>
      </c>
      <c r="AP427" s="77">
        <v>7</v>
      </c>
      <c r="AQ427" s="79">
        <v>7.06</v>
      </c>
      <c r="AR427" s="131">
        <v>100.857142857143</v>
      </c>
      <c r="AS427" s="80"/>
      <c r="AT427" s="115">
        <v>7.06</v>
      </c>
      <c r="AU427" s="115">
        <v>100.857142857143</v>
      </c>
      <c r="AV427" s="117" t="s">
        <v>2478</v>
      </c>
      <c r="AW427" s="115">
        <f>Tabla1[[#This Row],[TotalEjecuciónaDic20232]]-Tabla1[[#This Row],[TotalEjecuciónaDic2023]]</f>
        <v>0</v>
      </c>
      <c r="AX427" s="118"/>
      <c r="AY427" s="118"/>
      <c r="AZ427" s="118">
        <f>LEN(Tabla1[[#This Row],[Observaciones ajustadas]])</f>
        <v>0</v>
      </c>
      <c r="BA427" s="118">
        <f>LEN(Tabla1[[#This Row],[Observaciones ajustadas]])</f>
        <v>0</v>
      </c>
      <c r="BB427" s="118"/>
    </row>
    <row r="428" spans="1:54" ht="48.6" customHeight="1" x14ac:dyDescent="0.2">
      <c r="A428" s="166" t="str">
        <f>Tabla1[[#This Row],[CEGE]]&amp;Tabla1[[#This Row],[CentroGestor]]&amp;"-"&amp;Tabla1[[#This Row],[CodProducto]]&amp;"-"&amp;Tabla1[[#This Row],[CodIndicadordeProducto2]]</f>
        <v>0219-010219-13-32</v>
      </c>
      <c r="B428" s="166" t="str">
        <f>D428&amp;Tabla1[[#This Row],[CodIndicadordeProducto2]]</f>
        <v>PM0219011332</v>
      </c>
      <c r="C428" s="166" t="e">
        <f>VLOOKUP(B428,[1]Hoja1!$A$1:$A$507,1,0)</f>
        <v>#N/A</v>
      </c>
      <c r="D428" s="166" t="s">
        <v>2479</v>
      </c>
      <c r="E428" s="166" t="str">
        <f>Tabla1[[#This Row],[CEGE]]&amp;Tabla1[[#This Row],[CodProducto]]</f>
        <v>0219-0113</v>
      </c>
      <c r="F428" s="166" t="str">
        <f>Tabla1[[#This Row],[CEGE]]&amp;Tabla1[[#This Row],[CodProducto]]&amp;Tabla1[[#This Row],[Naturaleza]]&amp;Tabla1[[#This Row],[Periodicidad]]&amp;Tabla1[[#This Row],[UnidaddeMedida]]&amp;Tabla1[[#This Row],[LíneaBase]]&amp;Tabla1[[#This Row],[MetaPlan]]&amp;Tabla1[[#This Row],[MetaAnual]]</f>
        <v>0219-0113StockMensualVAL111</v>
      </c>
      <c r="G428" s="73" t="s">
        <v>1410</v>
      </c>
      <c r="H428" s="74" t="s">
        <v>1500</v>
      </c>
      <c r="I428" s="74" t="s">
        <v>1123</v>
      </c>
      <c r="J428" s="74" t="s">
        <v>1124</v>
      </c>
      <c r="K428" s="74" t="s">
        <v>31</v>
      </c>
      <c r="L428" s="74" t="s">
        <v>1130</v>
      </c>
      <c r="M428" s="75">
        <v>184</v>
      </c>
      <c r="N428" s="75">
        <v>895.5</v>
      </c>
      <c r="O428" s="75">
        <v>895.5</v>
      </c>
      <c r="P428" s="75">
        <v>895.5</v>
      </c>
      <c r="Q428" s="75">
        <v>722.228656</v>
      </c>
      <c r="R428" s="76">
        <v>184000000</v>
      </c>
      <c r="S428" s="76">
        <v>895500000</v>
      </c>
      <c r="T428" s="76">
        <v>0</v>
      </c>
      <c r="U428" s="76">
        <v>895500000</v>
      </c>
      <c r="V428" s="76">
        <v>878325629</v>
      </c>
      <c r="W428" s="105">
        <v>895500000</v>
      </c>
      <c r="X428" s="105">
        <v>895500000</v>
      </c>
      <c r="Y428" s="105">
        <v>895500000</v>
      </c>
      <c r="Z428" s="105">
        <v>878325629</v>
      </c>
      <c r="AA428" s="105">
        <f>IF(Tabla1[[#This Row],[Compromisos
Diciembre2023Rev19Feb]]="","",Tabla1[[#This Row],[Compromisos
Diciembre2023Rev19Feb]]-Tabla1[[#This Row],[Compromisos
Diciembre2023]])</f>
        <v>0</v>
      </c>
      <c r="AB428" s="105">
        <f>IF(Tabla1[[#This Row],[Giros
Diciembre2023Rev19Feb]]="","",Tabla1[[#This Row],[Giros
Diciembre2023]]-Tabla1[[#This Row],[Giros
Diciembre2023Rev19Feb]])</f>
        <v>0</v>
      </c>
      <c r="AC428" s="74" t="s">
        <v>1446</v>
      </c>
      <c r="AD428" s="74" t="s">
        <v>1446</v>
      </c>
      <c r="AE428" s="74" t="s">
        <v>1446</v>
      </c>
      <c r="AF428" s="74" t="s">
        <v>1446</v>
      </c>
      <c r="AG428" s="74" t="s">
        <v>1446</v>
      </c>
      <c r="AH428" s="74" t="s">
        <v>1446</v>
      </c>
      <c r="AI428" s="78" t="s">
        <v>118</v>
      </c>
      <c r="AJ428" s="77" t="s">
        <v>1131</v>
      </c>
      <c r="AK428" s="77" t="s">
        <v>184</v>
      </c>
      <c r="AL428" s="77" t="s">
        <v>28</v>
      </c>
      <c r="AM428" s="77" t="s">
        <v>29</v>
      </c>
      <c r="AN428" s="77">
        <v>1</v>
      </c>
      <c r="AO428" s="77">
        <v>1</v>
      </c>
      <c r="AP428" s="77">
        <v>1</v>
      </c>
      <c r="AQ428" s="79">
        <v>1</v>
      </c>
      <c r="AR428" s="131">
        <v>100</v>
      </c>
      <c r="AS428" s="80"/>
      <c r="AT428" s="115">
        <v>1</v>
      </c>
      <c r="AU428" s="115">
        <v>100</v>
      </c>
      <c r="AV428" s="117" t="s">
        <v>2480</v>
      </c>
      <c r="AW428" s="115">
        <f>Tabla1[[#This Row],[TotalEjecuciónaDic20232]]-Tabla1[[#This Row],[TotalEjecuciónaDic2023]]</f>
        <v>0</v>
      </c>
      <c r="AX428" s="118"/>
      <c r="AY428" s="118"/>
      <c r="AZ428" s="118">
        <f>LEN(Tabla1[[#This Row],[Observaciones ajustadas]])</f>
        <v>0</v>
      </c>
      <c r="BA428" s="118">
        <f>LEN(Tabla1[[#This Row],[Observaciones ajustadas]])</f>
        <v>0</v>
      </c>
      <c r="BB428" s="118"/>
    </row>
    <row r="429" spans="1:54" ht="48.6" customHeight="1" x14ac:dyDescent="0.2">
      <c r="A429" s="166" t="str">
        <f>Tabla1[[#This Row],[CEGE]]&amp;Tabla1[[#This Row],[CentroGestor]]&amp;"-"&amp;Tabla1[[#This Row],[CodProducto]]&amp;"-"&amp;Tabla1[[#This Row],[CodIndicadordeProducto2]]</f>
        <v>0219-010219-14-33</v>
      </c>
      <c r="B429" s="166" t="str">
        <f>D429&amp;Tabla1[[#This Row],[CodIndicadordeProducto2]]</f>
        <v>PM0219011433</v>
      </c>
      <c r="C429" s="166" t="e">
        <f>VLOOKUP(B429,[1]Hoja1!$A$1:$A$507,1,0)</f>
        <v>#N/A</v>
      </c>
      <c r="D429" s="166" t="s">
        <v>2481</v>
      </c>
      <c r="E429" s="166" t="str">
        <f>Tabla1[[#This Row],[CEGE]]&amp;Tabla1[[#This Row],[CodProducto]]</f>
        <v>0219-0114</v>
      </c>
      <c r="F429" s="166" t="str">
        <f>Tabla1[[#This Row],[CEGE]]&amp;Tabla1[[#This Row],[CodProducto]]&amp;Tabla1[[#This Row],[Naturaleza]]&amp;Tabla1[[#This Row],[Periodicidad]]&amp;Tabla1[[#This Row],[UnidaddeMedida]]&amp;Tabla1[[#This Row],[LíneaBase]]&amp;Tabla1[[#This Row],[MetaPlan]]&amp;Tabla1[[#This Row],[MetaAnual]]</f>
        <v>0219-0114StockMensualVAL111</v>
      </c>
      <c r="G429" s="73" t="s">
        <v>1410</v>
      </c>
      <c r="H429" s="74" t="s">
        <v>1500</v>
      </c>
      <c r="I429" s="74" t="s">
        <v>1123</v>
      </c>
      <c r="J429" s="74" t="s">
        <v>1124</v>
      </c>
      <c r="K429" s="74" t="s">
        <v>196</v>
      </c>
      <c r="L429" s="96" t="s">
        <v>1125</v>
      </c>
      <c r="M429" s="75">
        <v>3532.6219999999998</v>
      </c>
      <c r="N429" s="75">
        <v>3843.902</v>
      </c>
      <c r="O429" s="75">
        <v>3843.902</v>
      </c>
      <c r="P429" s="75">
        <v>3419.5934010000001</v>
      </c>
      <c r="Q429" s="75">
        <v>2117.618923</v>
      </c>
      <c r="R429" s="76">
        <v>3532622000</v>
      </c>
      <c r="S429" s="76">
        <v>3843902000</v>
      </c>
      <c r="T429" s="76">
        <v>1630553</v>
      </c>
      <c r="U429" s="76">
        <v>3842271447</v>
      </c>
      <c r="V429" s="76">
        <v>3589313555</v>
      </c>
      <c r="W429" s="105">
        <v>3843902000</v>
      </c>
      <c r="X429" s="105">
        <v>3843902000</v>
      </c>
      <c r="Y429" s="105">
        <v>3842271447</v>
      </c>
      <c r="Z429" s="105">
        <v>3589313555</v>
      </c>
      <c r="AA429" s="105">
        <f>IF(Tabla1[[#This Row],[Compromisos
Diciembre2023Rev19Feb]]="","",Tabla1[[#This Row],[Compromisos
Diciembre2023Rev19Feb]]-Tabla1[[#This Row],[Compromisos
Diciembre2023]])</f>
        <v>0</v>
      </c>
      <c r="AB429" s="105">
        <f>IF(Tabla1[[#This Row],[Giros
Diciembre2023Rev19Feb]]="","",Tabla1[[#This Row],[Giros
Diciembre2023]]-Tabla1[[#This Row],[Giros
Diciembre2023Rev19Feb]])</f>
        <v>0</v>
      </c>
      <c r="AC429" s="74" t="s">
        <v>1446</v>
      </c>
      <c r="AD429" s="74" t="s">
        <v>1446</v>
      </c>
      <c r="AE429" s="74" t="s">
        <v>1446</v>
      </c>
      <c r="AF429" s="74" t="s">
        <v>1446</v>
      </c>
      <c r="AG429" s="74" t="s">
        <v>1446</v>
      </c>
      <c r="AH429" s="74" t="s">
        <v>1446</v>
      </c>
      <c r="AI429" s="78" t="s">
        <v>114</v>
      </c>
      <c r="AJ429" s="97" t="s">
        <v>1125</v>
      </c>
      <c r="AK429" s="77" t="s">
        <v>184</v>
      </c>
      <c r="AL429" s="77" t="s">
        <v>28</v>
      </c>
      <c r="AM429" s="77" t="s">
        <v>29</v>
      </c>
      <c r="AN429" s="77">
        <v>1</v>
      </c>
      <c r="AO429" s="77">
        <v>1</v>
      </c>
      <c r="AP429" s="77">
        <v>1</v>
      </c>
      <c r="AQ429" s="79">
        <v>1</v>
      </c>
      <c r="AR429" s="131">
        <v>100</v>
      </c>
      <c r="AS429" s="80"/>
      <c r="AT429" s="115">
        <v>1</v>
      </c>
      <c r="AU429" s="115">
        <v>100</v>
      </c>
      <c r="AV429" s="117" t="s">
        <v>2482</v>
      </c>
      <c r="AW429" s="115">
        <f>Tabla1[[#This Row],[TotalEjecuciónaDic20232]]-Tabla1[[#This Row],[TotalEjecuciónaDic2023]]</f>
        <v>0</v>
      </c>
      <c r="AX429" s="118"/>
      <c r="AY429" s="118"/>
      <c r="AZ429" s="118">
        <f>LEN(Tabla1[[#This Row],[Observaciones ajustadas]])</f>
        <v>0</v>
      </c>
      <c r="BA429" s="118">
        <f>LEN(Tabla1[[#This Row],[Observaciones ajustadas]])</f>
        <v>0</v>
      </c>
      <c r="BB429" s="118"/>
    </row>
    <row r="430" spans="1:54" ht="48.6" customHeight="1" x14ac:dyDescent="0.2">
      <c r="A430" s="166" t="str">
        <f>Tabla1[[#This Row],[CEGE]]&amp;Tabla1[[#This Row],[CentroGestor]]&amp;"-"&amp;Tabla1[[#This Row],[CodProducto]]&amp;"-"&amp;Tabla1[[#This Row],[CodIndicadordeProducto2]]</f>
        <v>0220-010220-10-34</v>
      </c>
      <c r="B430" s="166" t="str">
        <f>D430&amp;Tabla1[[#This Row],[CodIndicadordeProducto2]]</f>
        <v>PM0220011034</v>
      </c>
      <c r="C430" s="166" t="e">
        <f>VLOOKUP(B430,[1]Hoja1!$A$1:$A$507,1,0)</f>
        <v>#N/A</v>
      </c>
      <c r="D430" s="166" t="s">
        <v>2483</v>
      </c>
      <c r="E430" s="166" t="str">
        <f>Tabla1[[#This Row],[CEGE]]&amp;Tabla1[[#This Row],[CodProducto]]</f>
        <v>0220-0110</v>
      </c>
      <c r="F430" s="166" t="str">
        <f>Tabla1[[#This Row],[CEGE]]&amp;Tabla1[[#This Row],[CodProducto]]&amp;Tabla1[[#This Row],[Naturaleza]]&amp;Tabla1[[#This Row],[Periodicidad]]&amp;Tabla1[[#This Row],[UnidaddeMedida]]&amp;Tabla1[[#This Row],[LíneaBase]]&amp;Tabla1[[#This Row],[MetaPlan]]&amp;Tabla1[[#This Row],[MetaAnual]]</f>
        <v>0220-0110AcumuladoMensualVAL88071732069</v>
      </c>
      <c r="G430" s="73" t="s">
        <v>1411</v>
      </c>
      <c r="H430" s="74" t="s">
        <v>1482</v>
      </c>
      <c r="I430" s="74" t="s">
        <v>1134</v>
      </c>
      <c r="J430" s="74" t="s">
        <v>1135</v>
      </c>
      <c r="K430" s="74" t="s">
        <v>164</v>
      </c>
      <c r="L430" s="74" t="s">
        <v>1136</v>
      </c>
      <c r="M430" s="75">
        <v>10866.834999999999</v>
      </c>
      <c r="N430" s="75">
        <v>13544.234995999999</v>
      </c>
      <c r="O430" s="75">
        <v>13544.234995999999</v>
      </c>
      <c r="P430" s="75">
        <v>9575.6220940000003</v>
      </c>
      <c r="Q430" s="75">
        <v>5452.9622289999998</v>
      </c>
      <c r="R430" s="76">
        <v>10866835000</v>
      </c>
      <c r="S430" s="76">
        <v>12916818928</v>
      </c>
      <c r="T430" s="76">
        <v>308025420</v>
      </c>
      <c r="U430" s="76">
        <v>12608793508</v>
      </c>
      <c r="V430" s="76">
        <v>10085639915</v>
      </c>
      <c r="W430" s="105">
        <v>12916818928</v>
      </c>
      <c r="X430" s="105">
        <v>12916818928</v>
      </c>
      <c r="Y430" s="105">
        <v>12608793508</v>
      </c>
      <c r="Z430" s="105">
        <v>10085639915</v>
      </c>
      <c r="AA430" s="105">
        <f>IF(Tabla1[[#This Row],[Compromisos
Diciembre2023Rev19Feb]]="","",Tabla1[[#This Row],[Compromisos
Diciembre2023Rev19Feb]]-Tabla1[[#This Row],[Compromisos
Diciembre2023]])</f>
        <v>0</v>
      </c>
      <c r="AB430" s="105">
        <f>IF(Tabla1[[#This Row],[Giros
Diciembre2023Rev19Feb]]="","",Tabla1[[#This Row],[Giros
Diciembre2023]]-Tabla1[[#This Row],[Giros
Diciembre2023Rev19Feb]])</f>
        <v>0</v>
      </c>
      <c r="AC430" s="74" t="s">
        <v>1460</v>
      </c>
      <c r="AD430" s="74" t="s">
        <v>1460</v>
      </c>
      <c r="AE430" s="74" t="s">
        <v>1460</v>
      </c>
      <c r="AF430" s="74" t="s">
        <v>1460</v>
      </c>
      <c r="AG430" s="74" t="s">
        <v>1460</v>
      </c>
      <c r="AH430" s="74" t="s">
        <v>1460</v>
      </c>
      <c r="AI430" s="78" t="s">
        <v>517</v>
      </c>
      <c r="AJ430" s="77" t="s">
        <v>1137</v>
      </c>
      <c r="AK430" s="77" t="s">
        <v>27</v>
      </c>
      <c r="AL430" s="77" t="s">
        <v>28</v>
      </c>
      <c r="AM430" s="77" t="s">
        <v>29</v>
      </c>
      <c r="AN430" s="77">
        <v>880</v>
      </c>
      <c r="AO430" s="77">
        <v>7173</v>
      </c>
      <c r="AP430" s="77">
        <v>2069</v>
      </c>
      <c r="AQ430" s="115">
        <v>1558</v>
      </c>
      <c r="AR430" s="115">
        <v>75.302078298694994</v>
      </c>
      <c r="AS430" s="80"/>
      <c r="AT430" s="115">
        <v>1558</v>
      </c>
      <c r="AU430" s="115">
        <v>75.302078298694994</v>
      </c>
      <c r="AV430" s="117" t="s">
        <v>2484</v>
      </c>
      <c r="AW430" s="115">
        <f>Tabla1[[#This Row],[TotalEjecuciónaDic20232]]-Tabla1[[#This Row],[TotalEjecuciónaDic2023]]</f>
        <v>0</v>
      </c>
      <c r="AX430" s="118"/>
      <c r="AY430" s="118"/>
      <c r="AZ430" s="118">
        <f>LEN(Tabla1[[#This Row],[Observaciones ajustadas]])</f>
        <v>0</v>
      </c>
      <c r="BA430" s="118">
        <f>LEN(Tabla1[[#This Row],[Observaciones ajustadas]])</f>
        <v>0</v>
      </c>
      <c r="BB430" s="118"/>
    </row>
    <row r="431" spans="1:54" ht="48.6" customHeight="1" x14ac:dyDescent="0.2">
      <c r="A431" s="166" t="str">
        <f>Tabla1[[#This Row],[CEGE]]&amp;Tabla1[[#This Row],[CentroGestor]]&amp;"-"&amp;Tabla1[[#This Row],[CodProducto]]&amp;"-"&amp;Tabla1[[#This Row],[CodIndicadordeProducto2]]</f>
        <v>0220-010220-10-35</v>
      </c>
      <c r="B431" s="166" t="str">
        <f>D431&amp;Tabla1[[#This Row],[CodIndicadordeProducto2]]</f>
        <v>PM0220011035</v>
      </c>
      <c r="C431" s="166" t="e">
        <f>VLOOKUP(B431,[1]Hoja1!$A$1:$A$507,1,0)</f>
        <v>#N/A</v>
      </c>
      <c r="D431" s="166" t="s">
        <v>2483</v>
      </c>
      <c r="E431" s="166" t="str">
        <f>Tabla1[[#This Row],[CEGE]]&amp;Tabla1[[#This Row],[CodProducto]]</f>
        <v>0220-0110</v>
      </c>
      <c r="F431" s="166" t="str">
        <f>Tabla1[[#This Row],[CEGE]]&amp;Tabla1[[#This Row],[CodProducto]]&amp;Tabla1[[#This Row],[Naturaleza]]&amp;Tabla1[[#This Row],[Periodicidad]]&amp;Tabla1[[#This Row],[UnidaddeMedida]]&amp;Tabla1[[#This Row],[LíneaBase]]&amp;Tabla1[[#This Row],[MetaPlan]]&amp;Tabla1[[#This Row],[MetaAnual]]</f>
        <v>0220-0110AcumuladoMensualVAL550900313</v>
      </c>
      <c r="G431" s="73" t="s">
        <v>1411</v>
      </c>
      <c r="H431" s="74" t="s">
        <v>1482</v>
      </c>
      <c r="I431" s="74" t="s">
        <v>1134</v>
      </c>
      <c r="J431" s="74" t="s">
        <v>1135</v>
      </c>
      <c r="K431" s="74" t="s">
        <v>164</v>
      </c>
      <c r="L431" s="74" t="s">
        <v>1136</v>
      </c>
      <c r="M431" s="75">
        <v>0</v>
      </c>
      <c r="N431" s="75">
        <v>0</v>
      </c>
      <c r="O431" s="75">
        <v>0</v>
      </c>
      <c r="P431" s="75">
        <v>0</v>
      </c>
      <c r="Q431" s="75">
        <v>0</v>
      </c>
      <c r="R431" s="76" t="s">
        <v>69</v>
      </c>
      <c r="S431" s="76" t="s">
        <v>69</v>
      </c>
      <c r="T431" s="76" t="s">
        <v>69</v>
      </c>
      <c r="U431" s="76" t="s">
        <v>69</v>
      </c>
      <c r="V431" s="76" t="s">
        <v>69</v>
      </c>
      <c r="W431" s="76" t="s">
        <v>69</v>
      </c>
      <c r="X431" s="76" t="s">
        <v>69</v>
      </c>
      <c r="Y431" s="76" t="s">
        <v>69</v>
      </c>
      <c r="Z431" s="76" t="s">
        <v>69</v>
      </c>
      <c r="AA431" s="105" t="str">
        <f>IF(Tabla1[[#This Row],[Compromisos
Diciembre2023Rev19Feb]]="","",Tabla1[[#This Row],[Compromisos
Diciembre2023Rev19Feb]]-Tabla1[[#This Row],[Compromisos
Diciembre2023]])</f>
        <v/>
      </c>
      <c r="AB431" s="105" t="str">
        <f>IF(Tabla1[[#This Row],[Giros
Diciembre2023Rev19Feb]]="","",Tabla1[[#This Row],[Giros
Diciembre2023]]-Tabla1[[#This Row],[Giros
Diciembre2023Rev19Feb]])</f>
        <v/>
      </c>
      <c r="AC431" s="74" t="s">
        <v>69</v>
      </c>
      <c r="AD431" s="74" t="s">
        <v>69</v>
      </c>
      <c r="AE431" s="74" t="s">
        <v>69</v>
      </c>
      <c r="AF431" s="74" t="s">
        <v>69</v>
      </c>
      <c r="AG431" s="74" t="s">
        <v>69</v>
      </c>
      <c r="AH431" s="74" t="s">
        <v>69</v>
      </c>
      <c r="AI431" s="78" t="s">
        <v>1452</v>
      </c>
      <c r="AJ431" s="77" t="s">
        <v>1148</v>
      </c>
      <c r="AK431" s="77" t="s">
        <v>27</v>
      </c>
      <c r="AL431" s="77" t="s">
        <v>28</v>
      </c>
      <c r="AM431" s="77" t="s">
        <v>29</v>
      </c>
      <c r="AN431" s="77">
        <v>550</v>
      </c>
      <c r="AO431" s="77">
        <v>900</v>
      </c>
      <c r="AP431" s="77">
        <v>313</v>
      </c>
      <c r="AQ431" s="115">
        <v>441</v>
      </c>
      <c r="AR431" s="115">
        <v>140.89456869009601</v>
      </c>
      <c r="AS431" s="80"/>
      <c r="AT431" s="115">
        <v>441</v>
      </c>
      <c r="AU431" s="115">
        <v>140.89456869009601</v>
      </c>
      <c r="AV431" s="117" t="s">
        <v>2485</v>
      </c>
      <c r="AW431" s="115">
        <f>Tabla1[[#This Row],[TotalEjecuciónaDic20232]]-Tabla1[[#This Row],[TotalEjecuciónaDic2023]]</f>
        <v>0</v>
      </c>
      <c r="AX431" s="118"/>
      <c r="AY431" s="118"/>
      <c r="AZ431" s="118">
        <f>LEN(Tabla1[[#This Row],[Observaciones ajustadas]])</f>
        <v>0</v>
      </c>
      <c r="BA431" s="118">
        <f>LEN(Tabla1[[#This Row],[Observaciones ajustadas]])</f>
        <v>0</v>
      </c>
      <c r="BB431" s="118"/>
    </row>
    <row r="432" spans="1:54" ht="48.6" customHeight="1" x14ac:dyDescent="0.2">
      <c r="A432" s="166" t="str">
        <f>Tabla1[[#This Row],[CEGE]]&amp;Tabla1[[#This Row],[CentroGestor]]&amp;"-"&amp;Tabla1[[#This Row],[CodProducto]]&amp;"-"&amp;Tabla1[[#This Row],[CodIndicadordeProducto2]]</f>
        <v>0220-010220-10-36</v>
      </c>
      <c r="B432" s="166" t="str">
        <f>D432&amp;Tabla1[[#This Row],[CodIndicadordeProducto2]]</f>
        <v>PM0220011036</v>
      </c>
      <c r="C432" s="166" t="e">
        <f>VLOOKUP(B432,[1]Hoja1!$A$1:$A$507,1,0)</f>
        <v>#N/A</v>
      </c>
      <c r="D432" s="166" t="s">
        <v>2483</v>
      </c>
      <c r="E432" s="166" t="str">
        <f>Tabla1[[#This Row],[CEGE]]&amp;Tabla1[[#This Row],[CodProducto]]</f>
        <v>0220-0110</v>
      </c>
      <c r="F432" s="166" t="str">
        <f>Tabla1[[#This Row],[CEGE]]&amp;Tabla1[[#This Row],[CodProducto]]&amp;Tabla1[[#This Row],[Naturaleza]]&amp;Tabla1[[#This Row],[Periodicidad]]&amp;Tabla1[[#This Row],[UnidaddeMedida]]&amp;Tabla1[[#This Row],[LíneaBase]]&amp;Tabla1[[#This Row],[MetaPlan]]&amp;Tabla1[[#This Row],[MetaAnual]]</f>
        <v>0220-0110AcumuladoMensual%010030</v>
      </c>
      <c r="G432" s="73" t="s">
        <v>1411</v>
      </c>
      <c r="H432" s="74" t="s">
        <v>1482</v>
      </c>
      <c r="I432" s="74" t="s">
        <v>1134</v>
      </c>
      <c r="J432" s="74" t="s">
        <v>1135</v>
      </c>
      <c r="K432" s="74" t="s">
        <v>164</v>
      </c>
      <c r="L432" s="74" t="s">
        <v>1136</v>
      </c>
      <c r="M432" s="75">
        <v>0</v>
      </c>
      <c r="N432" s="75">
        <v>0</v>
      </c>
      <c r="O432" s="75">
        <v>0</v>
      </c>
      <c r="P432" s="75">
        <v>0</v>
      </c>
      <c r="Q432" s="75">
        <v>0</v>
      </c>
      <c r="R432" s="76" t="s">
        <v>69</v>
      </c>
      <c r="S432" s="76" t="s">
        <v>69</v>
      </c>
      <c r="T432" s="76" t="s">
        <v>69</v>
      </c>
      <c r="U432" s="76" t="s">
        <v>69</v>
      </c>
      <c r="V432" s="76" t="s">
        <v>69</v>
      </c>
      <c r="W432" s="76" t="s">
        <v>69</v>
      </c>
      <c r="X432" s="76" t="s">
        <v>69</v>
      </c>
      <c r="Y432" s="76" t="s">
        <v>69</v>
      </c>
      <c r="Z432" s="76" t="s">
        <v>69</v>
      </c>
      <c r="AA432" s="105" t="str">
        <f>IF(Tabla1[[#This Row],[Compromisos
Diciembre2023Rev19Feb]]="","",Tabla1[[#This Row],[Compromisos
Diciembre2023Rev19Feb]]-Tabla1[[#This Row],[Compromisos
Diciembre2023]])</f>
        <v/>
      </c>
      <c r="AB432" s="105" t="str">
        <f>IF(Tabla1[[#This Row],[Giros
Diciembre2023Rev19Feb]]="","",Tabla1[[#This Row],[Giros
Diciembre2023]]-Tabla1[[#This Row],[Giros
Diciembre2023Rev19Feb]])</f>
        <v/>
      </c>
      <c r="AC432" s="74" t="s">
        <v>69</v>
      </c>
      <c r="AD432" s="74" t="s">
        <v>69</v>
      </c>
      <c r="AE432" s="74" t="s">
        <v>69</v>
      </c>
      <c r="AF432" s="74" t="s">
        <v>69</v>
      </c>
      <c r="AG432" s="74" t="s">
        <v>69</v>
      </c>
      <c r="AH432" s="74" t="s">
        <v>69</v>
      </c>
      <c r="AI432" s="78" t="s">
        <v>536</v>
      </c>
      <c r="AJ432" s="77" t="s">
        <v>1150</v>
      </c>
      <c r="AK432" s="77" t="s">
        <v>27</v>
      </c>
      <c r="AL432" s="77" t="s">
        <v>28</v>
      </c>
      <c r="AM432" s="77" t="s">
        <v>19</v>
      </c>
      <c r="AN432" s="77">
        <v>0</v>
      </c>
      <c r="AO432" s="77">
        <v>100</v>
      </c>
      <c r="AP432" s="77">
        <v>30</v>
      </c>
      <c r="AQ432" s="115">
        <v>30</v>
      </c>
      <c r="AR432" s="115">
        <v>100</v>
      </c>
      <c r="AS432" s="80"/>
      <c r="AT432" s="115">
        <v>30</v>
      </c>
      <c r="AU432" s="115">
        <v>100</v>
      </c>
      <c r="AV432" s="117" t="s">
        <v>2486</v>
      </c>
      <c r="AW432" s="115">
        <f>Tabla1[[#This Row],[TotalEjecuciónaDic20232]]-Tabla1[[#This Row],[TotalEjecuciónaDic2023]]</f>
        <v>0</v>
      </c>
      <c r="AX432" s="118"/>
      <c r="AY432" s="118"/>
      <c r="AZ432" s="118">
        <f>LEN(Tabla1[[#This Row],[Observaciones ajustadas]])</f>
        <v>0</v>
      </c>
      <c r="BA432" s="118">
        <f>LEN(Tabla1[[#This Row],[Observaciones ajustadas]])</f>
        <v>0</v>
      </c>
      <c r="BB432" s="118"/>
    </row>
    <row r="433" spans="1:54" ht="48.6" customHeight="1" x14ac:dyDescent="0.2">
      <c r="A433" s="166" t="str">
        <f>Tabla1[[#This Row],[CEGE]]&amp;Tabla1[[#This Row],[CentroGestor]]&amp;"-"&amp;Tabla1[[#This Row],[CodProducto]]&amp;"-"&amp;Tabla1[[#This Row],[CodIndicadordeProducto2]]</f>
        <v>0220-010220-10-37</v>
      </c>
      <c r="B433" s="166" t="str">
        <f>D433&amp;Tabla1[[#This Row],[CodIndicadordeProducto2]]</f>
        <v>PM0220011037</v>
      </c>
      <c r="C433" s="166" t="e">
        <f>VLOOKUP(B433,[1]Hoja1!$A$1:$A$507,1,0)</f>
        <v>#N/A</v>
      </c>
      <c r="D433" s="166" t="s">
        <v>2483</v>
      </c>
      <c r="E433" s="166" t="str">
        <f>Tabla1[[#This Row],[CEGE]]&amp;Tabla1[[#This Row],[CodProducto]]</f>
        <v>0220-0110</v>
      </c>
      <c r="F433" s="166" t="str">
        <f>Tabla1[[#This Row],[CEGE]]&amp;Tabla1[[#This Row],[CodProducto]]&amp;Tabla1[[#This Row],[Naturaleza]]&amp;Tabla1[[#This Row],[Periodicidad]]&amp;Tabla1[[#This Row],[UnidaddeMedida]]&amp;Tabla1[[#This Row],[LíneaBase]]&amp;Tabla1[[#This Row],[MetaPlan]]&amp;Tabla1[[#This Row],[MetaAnual]]</f>
        <v>0220-0110AcumuladoMensual%010020</v>
      </c>
      <c r="G433" s="73" t="s">
        <v>1411</v>
      </c>
      <c r="H433" s="74" t="s">
        <v>1482</v>
      </c>
      <c r="I433" s="74" t="s">
        <v>1134</v>
      </c>
      <c r="J433" s="74" t="s">
        <v>1135</v>
      </c>
      <c r="K433" s="74" t="s">
        <v>164</v>
      </c>
      <c r="L433" s="74" t="s">
        <v>1136</v>
      </c>
      <c r="M433" s="75">
        <v>0</v>
      </c>
      <c r="N433" s="75">
        <v>0</v>
      </c>
      <c r="O433" s="75">
        <v>0</v>
      </c>
      <c r="P433" s="75">
        <v>0</v>
      </c>
      <c r="Q433" s="75">
        <v>0</v>
      </c>
      <c r="R433" s="76" t="s">
        <v>69</v>
      </c>
      <c r="S433" s="76" t="s">
        <v>69</v>
      </c>
      <c r="T433" s="76" t="s">
        <v>69</v>
      </c>
      <c r="U433" s="76" t="s">
        <v>69</v>
      </c>
      <c r="V433" s="76" t="s">
        <v>69</v>
      </c>
      <c r="W433" s="76" t="s">
        <v>69</v>
      </c>
      <c r="X433" s="76" t="s">
        <v>69</v>
      </c>
      <c r="Y433" s="76" t="s">
        <v>69</v>
      </c>
      <c r="Z433" s="76" t="s">
        <v>69</v>
      </c>
      <c r="AA433" s="105" t="str">
        <f>IF(Tabla1[[#This Row],[Compromisos
Diciembre2023Rev19Feb]]="","",Tabla1[[#This Row],[Compromisos
Diciembre2023Rev19Feb]]-Tabla1[[#This Row],[Compromisos
Diciembre2023]])</f>
        <v/>
      </c>
      <c r="AB433" s="105" t="str">
        <f>IF(Tabla1[[#This Row],[Giros
Diciembre2023Rev19Feb]]="","",Tabla1[[#This Row],[Giros
Diciembre2023]]-Tabla1[[#This Row],[Giros
Diciembre2023Rev19Feb]])</f>
        <v/>
      </c>
      <c r="AC433" s="74" t="s">
        <v>69</v>
      </c>
      <c r="AD433" s="74" t="s">
        <v>69</v>
      </c>
      <c r="AE433" s="74" t="s">
        <v>69</v>
      </c>
      <c r="AF433" s="74" t="s">
        <v>69</v>
      </c>
      <c r="AG433" s="74" t="s">
        <v>69</v>
      </c>
      <c r="AH433" s="74" t="s">
        <v>69</v>
      </c>
      <c r="AI433" s="78" t="s">
        <v>566</v>
      </c>
      <c r="AJ433" s="77" t="s">
        <v>1152</v>
      </c>
      <c r="AK433" s="77" t="s">
        <v>27</v>
      </c>
      <c r="AL433" s="77" t="s">
        <v>28</v>
      </c>
      <c r="AM433" s="77" t="s">
        <v>19</v>
      </c>
      <c r="AN433" s="77">
        <v>0</v>
      </c>
      <c r="AO433" s="77">
        <v>100</v>
      </c>
      <c r="AP433" s="77">
        <v>20</v>
      </c>
      <c r="AQ433" s="115">
        <v>20</v>
      </c>
      <c r="AR433" s="115">
        <v>100</v>
      </c>
      <c r="AS433" s="80"/>
      <c r="AT433" s="115">
        <v>20</v>
      </c>
      <c r="AU433" s="115">
        <v>100</v>
      </c>
      <c r="AV433" s="117" t="s">
        <v>2487</v>
      </c>
      <c r="AW433" s="115">
        <f>Tabla1[[#This Row],[TotalEjecuciónaDic20232]]-Tabla1[[#This Row],[TotalEjecuciónaDic2023]]</f>
        <v>0</v>
      </c>
      <c r="AX433" s="118"/>
      <c r="AY433" s="118"/>
      <c r="AZ433" s="118">
        <f>LEN(Tabla1[[#This Row],[Observaciones ajustadas]])</f>
        <v>0</v>
      </c>
      <c r="BA433" s="118">
        <f>LEN(Tabla1[[#This Row],[Observaciones ajustadas]])</f>
        <v>0</v>
      </c>
      <c r="BB433" s="118"/>
    </row>
    <row r="434" spans="1:54" ht="48.6" customHeight="1" x14ac:dyDescent="0.2">
      <c r="A434" s="166" t="str">
        <f>Tabla1[[#This Row],[CEGE]]&amp;Tabla1[[#This Row],[CentroGestor]]&amp;"-"&amp;Tabla1[[#This Row],[CodProducto]]&amp;"-"&amp;Tabla1[[#This Row],[CodIndicadordeProducto2]]</f>
        <v>0220-010220-10-38</v>
      </c>
      <c r="B434" s="166" t="str">
        <f>D434&amp;Tabla1[[#This Row],[CodIndicadordeProducto2]]</f>
        <v>PM0220011038</v>
      </c>
      <c r="C434" s="166" t="e">
        <f>VLOOKUP(B434,[1]Hoja1!$A$1:$A$507,1,0)</f>
        <v>#N/A</v>
      </c>
      <c r="D434" s="166" t="s">
        <v>2483</v>
      </c>
      <c r="E434" s="166" t="str">
        <f>Tabla1[[#This Row],[CEGE]]&amp;Tabla1[[#This Row],[CodProducto]]</f>
        <v>0220-0110</v>
      </c>
      <c r="F434" s="166" t="str">
        <f>Tabla1[[#This Row],[CEGE]]&amp;Tabla1[[#This Row],[CodProducto]]&amp;Tabla1[[#This Row],[Naturaleza]]&amp;Tabla1[[#This Row],[Periodicidad]]&amp;Tabla1[[#This Row],[UnidaddeMedida]]&amp;Tabla1[[#This Row],[LíneaBase]]&amp;Tabla1[[#This Row],[MetaPlan]]&amp;Tabla1[[#This Row],[MetaAnual]]</f>
        <v>0220-0110AcumuladoMensualVAL0550150</v>
      </c>
      <c r="G434" s="73" t="s">
        <v>1411</v>
      </c>
      <c r="H434" s="74" t="s">
        <v>1482</v>
      </c>
      <c r="I434" s="74" t="s">
        <v>1134</v>
      </c>
      <c r="J434" s="74" t="s">
        <v>1135</v>
      </c>
      <c r="K434" s="74" t="s">
        <v>164</v>
      </c>
      <c r="L434" s="74" t="s">
        <v>1136</v>
      </c>
      <c r="M434" s="75">
        <v>0</v>
      </c>
      <c r="N434" s="75">
        <v>0</v>
      </c>
      <c r="O434" s="75">
        <v>0</v>
      </c>
      <c r="P434" s="75">
        <v>0</v>
      </c>
      <c r="Q434" s="75">
        <v>0</v>
      </c>
      <c r="R434" s="76" t="s">
        <v>69</v>
      </c>
      <c r="S434" s="76" t="s">
        <v>69</v>
      </c>
      <c r="T434" s="76" t="s">
        <v>69</v>
      </c>
      <c r="U434" s="76" t="s">
        <v>69</v>
      </c>
      <c r="V434" s="76" t="s">
        <v>69</v>
      </c>
      <c r="W434" s="76" t="s">
        <v>69</v>
      </c>
      <c r="X434" s="76" t="s">
        <v>69</v>
      </c>
      <c r="Y434" s="76" t="s">
        <v>69</v>
      </c>
      <c r="Z434" s="76" t="s">
        <v>69</v>
      </c>
      <c r="AA434" s="105" t="str">
        <f>IF(Tabla1[[#This Row],[Compromisos
Diciembre2023Rev19Feb]]="","",Tabla1[[#This Row],[Compromisos
Diciembre2023Rev19Feb]]-Tabla1[[#This Row],[Compromisos
Diciembre2023]])</f>
        <v/>
      </c>
      <c r="AB434" s="105" t="str">
        <f>IF(Tabla1[[#This Row],[Giros
Diciembre2023Rev19Feb]]="","",Tabla1[[#This Row],[Giros
Diciembre2023]]-Tabla1[[#This Row],[Giros
Diciembre2023Rev19Feb]])</f>
        <v/>
      </c>
      <c r="AC434" s="74" t="s">
        <v>69</v>
      </c>
      <c r="AD434" s="74" t="s">
        <v>69</v>
      </c>
      <c r="AE434" s="74" t="s">
        <v>69</v>
      </c>
      <c r="AF434" s="74" t="s">
        <v>69</v>
      </c>
      <c r="AG434" s="74" t="s">
        <v>69</v>
      </c>
      <c r="AH434" s="74" t="s">
        <v>69</v>
      </c>
      <c r="AI434" s="78" t="s">
        <v>531</v>
      </c>
      <c r="AJ434" s="77" t="s">
        <v>1154</v>
      </c>
      <c r="AK434" s="77" t="s">
        <v>27</v>
      </c>
      <c r="AL434" s="77" t="s">
        <v>28</v>
      </c>
      <c r="AM434" s="77" t="s">
        <v>29</v>
      </c>
      <c r="AN434" s="77">
        <v>0</v>
      </c>
      <c r="AO434" s="77">
        <v>550</v>
      </c>
      <c r="AP434" s="77">
        <v>150</v>
      </c>
      <c r="AQ434" s="115">
        <v>150</v>
      </c>
      <c r="AR434" s="115">
        <v>100</v>
      </c>
      <c r="AS434" s="80"/>
      <c r="AT434" s="115">
        <v>150</v>
      </c>
      <c r="AU434" s="115">
        <v>100</v>
      </c>
      <c r="AV434" s="117" t="s">
        <v>2488</v>
      </c>
      <c r="AW434" s="115">
        <f>Tabla1[[#This Row],[TotalEjecuciónaDic20232]]-Tabla1[[#This Row],[TotalEjecuciónaDic2023]]</f>
        <v>0</v>
      </c>
      <c r="AX434" s="118"/>
      <c r="AY434" s="118"/>
      <c r="AZ434" s="118">
        <f>LEN(Tabla1[[#This Row],[Observaciones ajustadas]])</f>
        <v>0</v>
      </c>
      <c r="BA434" s="118">
        <f>LEN(Tabla1[[#This Row],[Observaciones ajustadas]])</f>
        <v>0</v>
      </c>
      <c r="BB434" s="118"/>
    </row>
    <row r="435" spans="1:54" ht="48.6" customHeight="1" x14ac:dyDescent="0.2">
      <c r="A435" s="166" t="str">
        <f>Tabla1[[#This Row],[CEGE]]&amp;Tabla1[[#This Row],[CentroGestor]]&amp;"-"&amp;Tabla1[[#This Row],[CodProducto]]&amp;"-"&amp;Tabla1[[#This Row],[CodIndicadordeProducto2]]</f>
        <v>0220-010220-11-39</v>
      </c>
      <c r="B435" s="166" t="str">
        <f>D435&amp;Tabla1[[#This Row],[CodIndicadordeProducto2]]</f>
        <v>PM0220011139</v>
      </c>
      <c r="C435" s="166" t="e">
        <f>VLOOKUP(B435,[1]Hoja1!$A$1:$A$507,1,0)</f>
        <v>#N/A</v>
      </c>
      <c r="D435" s="166" t="s">
        <v>2489</v>
      </c>
      <c r="E435" s="166" t="str">
        <f>Tabla1[[#This Row],[CEGE]]&amp;Tabla1[[#This Row],[CodProducto]]</f>
        <v>0220-0111</v>
      </c>
      <c r="F435" s="166" t="str">
        <f>Tabla1[[#This Row],[CEGE]]&amp;Tabla1[[#This Row],[CodProducto]]&amp;Tabla1[[#This Row],[Naturaleza]]&amp;Tabla1[[#This Row],[Periodicidad]]&amp;Tabla1[[#This Row],[UnidaddeMedida]]&amp;Tabla1[[#This Row],[LíneaBase]]&amp;Tabla1[[#This Row],[MetaPlan]]&amp;Tabla1[[#This Row],[MetaAnual]]</f>
        <v>0220-0111AcumuladoMensualVAL4632210000013778</v>
      </c>
      <c r="G435" s="73" t="s">
        <v>1411</v>
      </c>
      <c r="H435" s="74" t="s">
        <v>1482</v>
      </c>
      <c r="I435" s="74" t="s">
        <v>1134</v>
      </c>
      <c r="J435" s="74" t="s">
        <v>1135</v>
      </c>
      <c r="K435" s="74" t="s">
        <v>42</v>
      </c>
      <c r="L435" s="74" t="s">
        <v>1142</v>
      </c>
      <c r="M435" s="75">
        <v>1869.578</v>
      </c>
      <c r="N435" s="75">
        <v>1869.578</v>
      </c>
      <c r="O435" s="75">
        <v>1869.578</v>
      </c>
      <c r="P435" s="75">
        <v>1974.2963239999999</v>
      </c>
      <c r="Q435" s="75">
        <v>1274.813932</v>
      </c>
      <c r="R435" s="76">
        <v>1869578000</v>
      </c>
      <c r="S435" s="76">
        <v>2496994068</v>
      </c>
      <c r="T435" s="76">
        <v>45879167</v>
      </c>
      <c r="U435" s="76">
        <v>2451114901</v>
      </c>
      <c r="V435" s="76">
        <v>2175653838</v>
      </c>
      <c r="W435" s="105">
        <v>2496994068</v>
      </c>
      <c r="X435" s="105">
        <v>2496994068</v>
      </c>
      <c r="Y435" s="105">
        <v>2451114901</v>
      </c>
      <c r="Z435" s="105">
        <v>2175653838</v>
      </c>
      <c r="AA435" s="105">
        <f>IF(Tabla1[[#This Row],[Compromisos
Diciembre2023Rev19Feb]]="","",Tabla1[[#This Row],[Compromisos
Diciembre2023Rev19Feb]]-Tabla1[[#This Row],[Compromisos
Diciembre2023]])</f>
        <v>0</v>
      </c>
      <c r="AB435" s="105">
        <f>IF(Tabla1[[#This Row],[Giros
Diciembre2023Rev19Feb]]="","",Tabla1[[#This Row],[Giros
Diciembre2023]]-Tabla1[[#This Row],[Giros
Diciembre2023Rev19Feb]])</f>
        <v>0</v>
      </c>
      <c r="AC435" s="74" t="s">
        <v>1460</v>
      </c>
      <c r="AD435" s="74" t="s">
        <v>1460</v>
      </c>
      <c r="AE435" s="74" t="s">
        <v>1460</v>
      </c>
      <c r="AF435" s="74" t="s">
        <v>1446</v>
      </c>
      <c r="AG435" s="74" t="s">
        <v>1460</v>
      </c>
      <c r="AH435" s="74" t="s">
        <v>1460</v>
      </c>
      <c r="AI435" s="78" t="s">
        <v>558</v>
      </c>
      <c r="AJ435" s="77" t="s">
        <v>1143</v>
      </c>
      <c r="AK435" s="77" t="s">
        <v>27</v>
      </c>
      <c r="AL435" s="77" t="s">
        <v>28</v>
      </c>
      <c r="AM435" s="77" t="s">
        <v>29</v>
      </c>
      <c r="AN435" s="77">
        <v>46322</v>
      </c>
      <c r="AO435" s="77">
        <v>100000</v>
      </c>
      <c r="AP435" s="77">
        <v>13778</v>
      </c>
      <c r="AQ435" s="115">
        <v>13803</v>
      </c>
      <c r="AR435" s="115">
        <v>100.181448686312</v>
      </c>
      <c r="AS435" s="80"/>
      <c r="AT435" s="115">
        <v>13803</v>
      </c>
      <c r="AU435" s="115">
        <v>100.181448686312</v>
      </c>
      <c r="AV435" s="117" t="s">
        <v>2490</v>
      </c>
      <c r="AW435" s="115">
        <f>Tabla1[[#This Row],[TotalEjecuciónaDic20232]]-Tabla1[[#This Row],[TotalEjecuciónaDic2023]]</f>
        <v>0</v>
      </c>
      <c r="AX435" s="118"/>
      <c r="AY435" s="118"/>
      <c r="AZ435" s="118">
        <f>LEN(Tabla1[[#This Row],[Observaciones ajustadas]])</f>
        <v>0</v>
      </c>
      <c r="BA435" s="118">
        <f>LEN(Tabla1[[#This Row],[Observaciones ajustadas]])</f>
        <v>0</v>
      </c>
      <c r="BB435" s="118"/>
    </row>
    <row r="436" spans="1:54" ht="48.6" customHeight="1" x14ac:dyDescent="0.2">
      <c r="A436" s="166" t="str">
        <f>Tabla1[[#This Row],[CEGE]]&amp;Tabla1[[#This Row],[CentroGestor]]&amp;"-"&amp;Tabla1[[#This Row],[CodProducto]]&amp;"-"&amp;Tabla1[[#This Row],[CodIndicadordeProducto2]]</f>
        <v>0220-010220-11-40</v>
      </c>
      <c r="B436" s="166" t="str">
        <f>D436&amp;Tabla1[[#This Row],[CodIndicadordeProducto2]]</f>
        <v>PM0220011140</v>
      </c>
      <c r="C436" s="166" t="e">
        <f>VLOOKUP(B436,[1]Hoja1!$A$1:$A$507,1,0)</f>
        <v>#N/A</v>
      </c>
      <c r="D436" s="166" t="s">
        <v>2489</v>
      </c>
      <c r="E436" s="166" t="str">
        <f>Tabla1[[#This Row],[CEGE]]&amp;Tabla1[[#This Row],[CodProducto]]</f>
        <v>0220-0111</v>
      </c>
      <c r="F436" s="166" t="str">
        <f>Tabla1[[#This Row],[CEGE]]&amp;Tabla1[[#This Row],[CodProducto]]&amp;Tabla1[[#This Row],[Naturaleza]]&amp;Tabla1[[#This Row],[Periodicidad]]&amp;Tabla1[[#This Row],[UnidaddeMedida]]&amp;Tabla1[[#This Row],[LíneaBase]]&amp;Tabla1[[#This Row],[MetaPlan]]&amp;Tabla1[[#This Row],[MetaAnual]]</f>
        <v>0220-0111StockMensual%100100100</v>
      </c>
      <c r="G436" s="73" t="s">
        <v>1411</v>
      </c>
      <c r="H436" s="74" t="s">
        <v>1482</v>
      </c>
      <c r="I436" s="74" t="s">
        <v>1134</v>
      </c>
      <c r="J436" s="74" t="s">
        <v>1135</v>
      </c>
      <c r="K436" s="74" t="s">
        <v>42</v>
      </c>
      <c r="L436" s="74" t="s">
        <v>1142</v>
      </c>
      <c r="M436" s="75">
        <v>0</v>
      </c>
      <c r="N436" s="75">
        <v>0</v>
      </c>
      <c r="O436" s="75">
        <v>0</v>
      </c>
      <c r="P436" s="75">
        <v>0</v>
      </c>
      <c r="Q436" s="75">
        <v>0</v>
      </c>
      <c r="R436" s="76" t="s">
        <v>69</v>
      </c>
      <c r="S436" s="76" t="s">
        <v>69</v>
      </c>
      <c r="T436" s="76" t="s">
        <v>69</v>
      </c>
      <c r="U436" s="76" t="s">
        <v>69</v>
      </c>
      <c r="V436" s="76" t="s">
        <v>69</v>
      </c>
      <c r="W436" s="76" t="s">
        <v>69</v>
      </c>
      <c r="X436" s="76" t="s">
        <v>69</v>
      </c>
      <c r="Y436" s="76" t="s">
        <v>69</v>
      </c>
      <c r="Z436" s="76" t="s">
        <v>69</v>
      </c>
      <c r="AA436" s="105" t="str">
        <f>IF(Tabla1[[#This Row],[Compromisos
Diciembre2023Rev19Feb]]="","",Tabla1[[#This Row],[Compromisos
Diciembre2023Rev19Feb]]-Tabla1[[#This Row],[Compromisos
Diciembre2023]])</f>
        <v/>
      </c>
      <c r="AB436" s="105" t="str">
        <f>IF(Tabla1[[#This Row],[Giros
Diciembre2023Rev19Feb]]="","",Tabla1[[#This Row],[Giros
Diciembre2023]]-Tabla1[[#This Row],[Giros
Diciembre2023Rev19Feb]])</f>
        <v/>
      </c>
      <c r="AC436" s="74" t="s">
        <v>69</v>
      </c>
      <c r="AD436" s="74" t="s">
        <v>69</v>
      </c>
      <c r="AE436" s="74" t="s">
        <v>69</v>
      </c>
      <c r="AF436" s="74" t="s">
        <v>69</v>
      </c>
      <c r="AG436" s="74" t="s">
        <v>69</v>
      </c>
      <c r="AH436" s="74" t="s">
        <v>69</v>
      </c>
      <c r="AI436" s="78" t="s">
        <v>542</v>
      </c>
      <c r="AJ436" s="77" t="s">
        <v>1156</v>
      </c>
      <c r="AK436" s="77" t="s">
        <v>184</v>
      </c>
      <c r="AL436" s="77" t="s">
        <v>28</v>
      </c>
      <c r="AM436" s="77" t="s">
        <v>19</v>
      </c>
      <c r="AN436" s="77">
        <v>100</v>
      </c>
      <c r="AO436" s="77">
        <v>100</v>
      </c>
      <c r="AP436" s="77">
        <v>100</v>
      </c>
      <c r="AQ436" s="115">
        <v>100</v>
      </c>
      <c r="AR436" s="115">
        <v>100</v>
      </c>
      <c r="AS436" s="80"/>
      <c r="AT436" s="115">
        <v>100</v>
      </c>
      <c r="AU436" s="115">
        <v>100</v>
      </c>
      <c r="AV436" s="117" t="s">
        <v>2491</v>
      </c>
      <c r="AW436" s="115">
        <f>Tabla1[[#This Row],[TotalEjecuciónaDic20232]]-Tabla1[[#This Row],[TotalEjecuciónaDic2023]]</f>
        <v>0</v>
      </c>
      <c r="AX436" s="118"/>
      <c r="AY436" s="118"/>
      <c r="AZ436" s="118">
        <f>LEN(Tabla1[[#This Row],[Observaciones ajustadas]])</f>
        <v>0</v>
      </c>
      <c r="BA436" s="118">
        <f>LEN(Tabla1[[#This Row],[Observaciones ajustadas]])</f>
        <v>0</v>
      </c>
      <c r="BB436" s="118"/>
    </row>
    <row r="437" spans="1:54" ht="48.6" customHeight="1" x14ac:dyDescent="0.2">
      <c r="A437" s="166" t="str">
        <f>Tabla1[[#This Row],[CEGE]]&amp;Tabla1[[#This Row],[CentroGestor]]&amp;"-"&amp;Tabla1[[#This Row],[CodProducto]]&amp;"-"&amp;Tabla1[[#This Row],[CodIndicadordeProducto2]]</f>
        <v>0220-010220-12-41</v>
      </c>
      <c r="B437" s="166" t="str">
        <f>D437&amp;Tabla1[[#This Row],[CodIndicadordeProducto2]]</f>
        <v>PM0220011241</v>
      </c>
      <c r="C437" s="166" t="e">
        <f>VLOOKUP(B437,[1]Hoja1!$A$1:$A$507,1,0)</f>
        <v>#N/A</v>
      </c>
      <c r="D437" s="166" t="s">
        <v>2492</v>
      </c>
      <c r="E437" s="166" t="str">
        <f>Tabla1[[#This Row],[CEGE]]&amp;Tabla1[[#This Row],[CodProducto]]</f>
        <v>0220-0112</v>
      </c>
      <c r="F437" s="166" t="str">
        <f>Tabla1[[#This Row],[CEGE]]&amp;Tabla1[[#This Row],[CodProducto]]&amp;Tabla1[[#This Row],[Naturaleza]]&amp;Tabla1[[#This Row],[Periodicidad]]&amp;Tabla1[[#This Row],[UnidaddeMedida]]&amp;Tabla1[[#This Row],[LíneaBase]]&amp;Tabla1[[#This Row],[MetaPlan]]&amp;Tabla1[[#This Row],[MetaAnual]]</f>
        <v>0220-0112AcumuladoMensualVAL028080</v>
      </c>
      <c r="G437" s="73" t="s">
        <v>1411</v>
      </c>
      <c r="H437" s="74" t="s">
        <v>1482</v>
      </c>
      <c r="I437" s="74" t="s">
        <v>1134</v>
      </c>
      <c r="J437" s="74" t="s">
        <v>1135</v>
      </c>
      <c r="K437" s="74" t="s">
        <v>46</v>
      </c>
      <c r="L437" s="74" t="s">
        <v>1139</v>
      </c>
      <c r="M437" s="75">
        <v>4184.942</v>
      </c>
      <c r="N437" s="75">
        <v>5296.3419999999996</v>
      </c>
      <c r="O437" s="75">
        <v>5296.3419999999996</v>
      </c>
      <c r="P437" s="75">
        <v>4411.282365</v>
      </c>
      <c r="Q437" s="75">
        <v>2269.093386</v>
      </c>
      <c r="R437" s="76">
        <v>4184942000</v>
      </c>
      <c r="S437" s="76">
        <v>5296342000</v>
      </c>
      <c r="T437" s="76">
        <v>76183195</v>
      </c>
      <c r="U437" s="76">
        <v>5220158805</v>
      </c>
      <c r="V437" s="76">
        <v>4564867546</v>
      </c>
      <c r="W437" s="105">
        <v>5296342000</v>
      </c>
      <c r="X437" s="105">
        <v>5296342000</v>
      </c>
      <c r="Y437" s="105">
        <v>5220158805</v>
      </c>
      <c r="Z437" s="105">
        <v>4564867546</v>
      </c>
      <c r="AA437" s="105">
        <f>IF(Tabla1[[#This Row],[Compromisos
Diciembre2023Rev19Feb]]="","",Tabla1[[#This Row],[Compromisos
Diciembre2023Rev19Feb]]-Tabla1[[#This Row],[Compromisos
Diciembre2023]])</f>
        <v>0</v>
      </c>
      <c r="AB437" s="105">
        <f>IF(Tabla1[[#This Row],[Giros
Diciembre2023Rev19Feb]]="","",Tabla1[[#This Row],[Giros
Diciembre2023]]-Tabla1[[#This Row],[Giros
Diciembre2023Rev19Feb]])</f>
        <v>0</v>
      </c>
      <c r="AC437" s="74" t="s">
        <v>1460</v>
      </c>
      <c r="AD437" s="74" t="s">
        <v>1460</v>
      </c>
      <c r="AE437" s="74" t="s">
        <v>1460</v>
      </c>
      <c r="AF437" s="74" t="s">
        <v>1446</v>
      </c>
      <c r="AG437" s="74" t="s">
        <v>1460</v>
      </c>
      <c r="AH437" s="74" t="s">
        <v>1460</v>
      </c>
      <c r="AI437" s="78" t="s">
        <v>1447</v>
      </c>
      <c r="AJ437" s="77" t="s">
        <v>1140</v>
      </c>
      <c r="AK437" s="77" t="s">
        <v>27</v>
      </c>
      <c r="AL437" s="77" t="s">
        <v>28</v>
      </c>
      <c r="AM437" s="77" t="s">
        <v>29</v>
      </c>
      <c r="AN437" s="77">
        <v>0</v>
      </c>
      <c r="AO437" s="77">
        <v>280</v>
      </c>
      <c r="AP437" s="77">
        <v>80</v>
      </c>
      <c r="AQ437" s="79">
        <v>77</v>
      </c>
      <c r="AR437" s="131">
        <v>96.25</v>
      </c>
      <c r="AS437" s="80"/>
      <c r="AT437" s="115">
        <v>77</v>
      </c>
      <c r="AU437" s="115">
        <v>96.25</v>
      </c>
      <c r="AV437" s="117" t="s">
        <v>2493</v>
      </c>
      <c r="AW437" s="115">
        <f>Tabla1[[#This Row],[TotalEjecuciónaDic20232]]-Tabla1[[#This Row],[TotalEjecuciónaDic2023]]</f>
        <v>0</v>
      </c>
      <c r="AX437" s="118"/>
      <c r="AY437" s="118"/>
      <c r="AZ437" s="118">
        <f>LEN(Tabla1[[#This Row],[Observaciones ajustadas]])</f>
        <v>0</v>
      </c>
      <c r="BA437" s="118">
        <f>LEN(Tabla1[[#This Row],[Observaciones ajustadas]])</f>
        <v>0</v>
      </c>
      <c r="BB437" s="118"/>
    </row>
    <row r="438" spans="1:54" ht="48.6" customHeight="1" x14ac:dyDescent="0.2">
      <c r="A438" s="166" t="str">
        <f>Tabla1[[#This Row],[CEGE]]&amp;Tabla1[[#This Row],[CentroGestor]]&amp;"-"&amp;Tabla1[[#This Row],[CodProducto]]&amp;"-"&amp;Tabla1[[#This Row],[CodIndicadordeProducto2]]</f>
        <v>0220-010220-13-42</v>
      </c>
      <c r="B438" s="166" t="str">
        <f>D438&amp;Tabla1[[#This Row],[CodIndicadordeProducto2]]</f>
        <v>PM0220011342</v>
      </c>
      <c r="C438" s="166" t="e">
        <f>VLOOKUP(B438,[1]Hoja1!$A$1:$A$507,1,0)</f>
        <v>#N/A</v>
      </c>
      <c r="D438" s="166" t="s">
        <v>2494</v>
      </c>
      <c r="E438" s="166" t="str">
        <f>Tabla1[[#This Row],[CEGE]]&amp;Tabla1[[#This Row],[CodProducto]]</f>
        <v>0220-0113</v>
      </c>
      <c r="F438" s="166" t="str">
        <f>Tabla1[[#This Row],[CEGE]]&amp;Tabla1[[#This Row],[CodProducto]]&amp;Tabla1[[#This Row],[Naturaleza]]&amp;Tabla1[[#This Row],[Periodicidad]]&amp;Tabla1[[#This Row],[UnidaddeMedida]]&amp;Tabla1[[#This Row],[LíneaBase]]&amp;Tabla1[[#This Row],[MetaPlan]]&amp;Tabla1[[#This Row],[MetaAnual]]</f>
        <v>0220-0113AcumuladoMensualVAL12020047</v>
      </c>
      <c r="G438" s="73" t="s">
        <v>1411</v>
      </c>
      <c r="H438" s="74" t="s">
        <v>1482</v>
      </c>
      <c r="I438" s="74" t="s">
        <v>1134</v>
      </c>
      <c r="J438" s="74" t="s">
        <v>1135</v>
      </c>
      <c r="K438" s="74" t="s">
        <v>31</v>
      </c>
      <c r="L438" s="74" t="s">
        <v>1145</v>
      </c>
      <c r="M438" s="75">
        <v>241.21700000000001</v>
      </c>
      <c r="N438" s="75">
        <v>241.21700000000001</v>
      </c>
      <c r="O438" s="75">
        <v>241.21700000000001</v>
      </c>
      <c r="P438" s="75">
        <v>202.017</v>
      </c>
      <c r="Q438" s="75">
        <v>202.017</v>
      </c>
      <c r="R438" s="76">
        <v>241217000</v>
      </c>
      <c r="S438" s="76">
        <v>241217000</v>
      </c>
      <c r="T438" s="76">
        <v>750913</v>
      </c>
      <c r="U438" s="76">
        <v>240466087</v>
      </c>
      <c r="V438" s="76">
        <v>212377000</v>
      </c>
      <c r="W438" s="105">
        <v>241217000</v>
      </c>
      <c r="X438" s="105">
        <v>241217000</v>
      </c>
      <c r="Y438" s="105">
        <v>240466087</v>
      </c>
      <c r="Z438" s="105">
        <v>212377000</v>
      </c>
      <c r="AA438" s="105">
        <f>IF(Tabla1[[#This Row],[Compromisos
Diciembre2023Rev19Feb]]="","",Tabla1[[#This Row],[Compromisos
Diciembre2023Rev19Feb]]-Tabla1[[#This Row],[Compromisos
Diciembre2023]])</f>
        <v>0</v>
      </c>
      <c r="AB438" s="105">
        <f>IF(Tabla1[[#This Row],[Giros
Diciembre2023Rev19Feb]]="","",Tabla1[[#This Row],[Giros
Diciembre2023]]-Tabla1[[#This Row],[Giros
Diciembre2023Rev19Feb]])</f>
        <v>0</v>
      </c>
      <c r="AC438" s="74" t="s">
        <v>1460</v>
      </c>
      <c r="AD438" s="74" t="s">
        <v>1446</v>
      </c>
      <c r="AE438" s="74" t="s">
        <v>1460</v>
      </c>
      <c r="AF438" s="74" t="s">
        <v>1446</v>
      </c>
      <c r="AG438" s="74" t="s">
        <v>1460</v>
      </c>
      <c r="AH438" s="74" t="s">
        <v>1460</v>
      </c>
      <c r="AI438" s="78" t="s">
        <v>1468</v>
      </c>
      <c r="AJ438" s="77" t="s">
        <v>1146</v>
      </c>
      <c r="AK438" s="77" t="s">
        <v>27</v>
      </c>
      <c r="AL438" s="77" t="s">
        <v>28</v>
      </c>
      <c r="AM438" s="77" t="s">
        <v>29</v>
      </c>
      <c r="AN438" s="77">
        <v>120</v>
      </c>
      <c r="AO438" s="77">
        <v>200</v>
      </c>
      <c r="AP438" s="77">
        <v>47</v>
      </c>
      <c r="AQ438" s="115">
        <v>152</v>
      </c>
      <c r="AR438" s="115">
        <v>323.404255319149</v>
      </c>
      <c r="AS438" s="80"/>
      <c r="AT438" s="115">
        <v>152</v>
      </c>
      <c r="AU438" s="115">
        <v>323.404255319149</v>
      </c>
      <c r="AV438" s="117" t="s">
        <v>2495</v>
      </c>
      <c r="AW438" s="115">
        <f>Tabla1[[#This Row],[TotalEjecuciónaDic20232]]-Tabla1[[#This Row],[TotalEjecuciónaDic2023]]</f>
        <v>0</v>
      </c>
      <c r="AX438" s="118"/>
      <c r="AY438" s="118"/>
      <c r="AZ438" s="118">
        <f>LEN(Tabla1[[#This Row],[Observaciones ajustadas]])</f>
        <v>0</v>
      </c>
      <c r="BA438" s="118">
        <f>LEN(Tabla1[[#This Row],[Observaciones ajustadas]])</f>
        <v>0</v>
      </c>
      <c r="BB438" s="118"/>
    </row>
    <row r="439" spans="1:54" ht="48.6" customHeight="1" x14ac:dyDescent="0.2">
      <c r="A439" s="166" t="str">
        <f>Tabla1[[#This Row],[CEGE]]&amp;Tabla1[[#This Row],[CentroGestor]]&amp;"-"&amp;Tabla1[[#This Row],[CodProducto]]&amp;"-"&amp;Tabla1[[#This Row],[CodIndicadordeProducto2]]</f>
        <v>0220-010220-13-43</v>
      </c>
      <c r="B439" s="166" t="str">
        <f>D439&amp;Tabla1[[#This Row],[CodIndicadordeProducto2]]</f>
        <v>PM0220011343</v>
      </c>
      <c r="C439" s="166" t="e">
        <f>VLOOKUP(B439,[1]Hoja1!$A$1:$A$507,1,0)</f>
        <v>#N/A</v>
      </c>
      <c r="D439" s="166" t="s">
        <v>2494</v>
      </c>
      <c r="E439" s="166" t="str">
        <f>Tabla1[[#This Row],[CEGE]]&amp;Tabla1[[#This Row],[CodProducto]]</f>
        <v>0220-0113</v>
      </c>
      <c r="F439" s="166" t="str">
        <f>Tabla1[[#This Row],[CEGE]]&amp;Tabla1[[#This Row],[CodProducto]]&amp;Tabla1[[#This Row],[Naturaleza]]&amp;Tabla1[[#This Row],[Periodicidad]]&amp;Tabla1[[#This Row],[UnidaddeMedida]]&amp;Tabla1[[#This Row],[LíneaBase]]&amp;Tabla1[[#This Row],[MetaPlan]]&amp;Tabla1[[#This Row],[MetaAnual]]</f>
        <v>0220-0113AcumuladoMensualVAL05816</v>
      </c>
      <c r="G439" s="73" t="s">
        <v>1411</v>
      </c>
      <c r="H439" s="74" t="s">
        <v>1482</v>
      </c>
      <c r="I439" s="74" t="s">
        <v>1134</v>
      </c>
      <c r="J439" s="74" t="s">
        <v>1135</v>
      </c>
      <c r="K439" s="74" t="s">
        <v>31</v>
      </c>
      <c r="L439" s="74" t="s">
        <v>1145</v>
      </c>
      <c r="M439" s="75">
        <v>0</v>
      </c>
      <c r="N439" s="75">
        <v>0</v>
      </c>
      <c r="O439" s="75">
        <v>0</v>
      </c>
      <c r="P439" s="75">
        <v>0</v>
      </c>
      <c r="Q439" s="75">
        <v>0</v>
      </c>
      <c r="R439" s="76" t="s">
        <v>69</v>
      </c>
      <c r="S439" s="76" t="s">
        <v>69</v>
      </c>
      <c r="T439" s="76" t="s">
        <v>69</v>
      </c>
      <c r="U439" s="76" t="s">
        <v>69</v>
      </c>
      <c r="V439" s="76" t="s">
        <v>69</v>
      </c>
      <c r="W439" s="76" t="s">
        <v>69</v>
      </c>
      <c r="X439" s="76" t="s">
        <v>69</v>
      </c>
      <c r="Y439" s="76" t="s">
        <v>69</v>
      </c>
      <c r="Z439" s="76" t="s">
        <v>69</v>
      </c>
      <c r="AA439" s="105" t="str">
        <f>IF(Tabla1[[#This Row],[Compromisos
Diciembre2023Rev19Feb]]="","",Tabla1[[#This Row],[Compromisos
Diciembre2023Rev19Feb]]-Tabla1[[#This Row],[Compromisos
Diciembre2023]])</f>
        <v/>
      </c>
      <c r="AB439" s="105" t="str">
        <f>IF(Tabla1[[#This Row],[Giros
Diciembre2023Rev19Feb]]="","",Tabla1[[#This Row],[Giros
Diciembre2023]]-Tabla1[[#This Row],[Giros
Diciembre2023Rev19Feb]])</f>
        <v/>
      </c>
      <c r="AC439" s="74" t="s">
        <v>69</v>
      </c>
      <c r="AD439" s="74" t="s">
        <v>69</v>
      </c>
      <c r="AE439" s="74" t="s">
        <v>69</v>
      </c>
      <c r="AF439" s="74" t="s">
        <v>69</v>
      </c>
      <c r="AG439" s="74" t="s">
        <v>69</v>
      </c>
      <c r="AH439" s="74" t="s">
        <v>69</v>
      </c>
      <c r="AI439" s="78" t="s">
        <v>572</v>
      </c>
      <c r="AJ439" s="77" t="s">
        <v>1158</v>
      </c>
      <c r="AK439" s="77" t="s">
        <v>27</v>
      </c>
      <c r="AL439" s="77" t="s">
        <v>28</v>
      </c>
      <c r="AM439" s="77" t="s">
        <v>29</v>
      </c>
      <c r="AN439" s="77">
        <v>0</v>
      </c>
      <c r="AO439" s="77">
        <v>58</v>
      </c>
      <c r="AP439" s="77">
        <v>16</v>
      </c>
      <c r="AQ439" s="115">
        <v>18</v>
      </c>
      <c r="AR439" s="115">
        <v>112.5</v>
      </c>
      <c r="AS439" s="80"/>
      <c r="AT439" s="115">
        <v>18</v>
      </c>
      <c r="AU439" s="115">
        <v>112.5</v>
      </c>
      <c r="AV439" s="117" t="s">
        <v>2496</v>
      </c>
      <c r="AW439" s="115">
        <f>Tabla1[[#This Row],[TotalEjecuciónaDic20232]]-Tabla1[[#This Row],[TotalEjecuciónaDic2023]]</f>
        <v>0</v>
      </c>
      <c r="AX439" s="118"/>
      <c r="AY439" s="118"/>
      <c r="AZ439" s="118">
        <f>LEN(Tabla1[[#This Row],[Observaciones ajustadas]])</f>
        <v>0</v>
      </c>
      <c r="BA439" s="118">
        <f>LEN(Tabla1[[#This Row],[Observaciones ajustadas]])</f>
        <v>0</v>
      </c>
      <c r="BB439" s="118"/>
    </row>
    <row r="440" spans="1:54" ht="48.6" customHeight="1" x14ac:dyDescent="0.2">
      <c r="A440" s="166" t="str">
        <f>Tabla1[[#This Row],[CEGE]]&amp;Tabla1[[#This Row],[CentroGestor]]&amp;"-"&amp;Tabla1[[#This Row],[CodProducto]]&amp;"-"&amp;Tabla1[[#This Row],[CodIndicadordeProducto2]]</f>
        <v>0220-010220-13-44</v>
      </c>
      <c r="B440" s="166" t="str">
        <f>D440&amp;Tabla1[[#This Row],[CodIndicadordeProducto2]]</f>
        <v>PM0220011344</v>
      </c>
      <c r="C440" s="166" t="e">
        <f>VLOOKUP(B440,[1]Hoja1!$A$1:$A$507,1,0)</f>
        <v>#N/A</v>
      </c>
      <c r="D440" s="166" t="s">
        <v>2494</v>
      </c>
      <c r="E440" s="166" t="str">
        <f>Tabla1[[#This Row],[CEGE]]&amp;Tabla1[[#This Row],[CodProducto]]</f>
        <v>0220-0113</v>
      </c>
      <c r="F440" s="166" t="str">
        <f>Tabla1[[#This Row],[CEGE]]&amp;Tabla1[[#This Row],[CodProducto]]&amp;Tabla1[[#This Row],[Naturaleza]]&amp;Tabla1[[#This Row],[Periodicidad]]&amp;Tabla1[[#This Row],[UnidaddeMedida]]&amp;Tabla1[[#This Row],[LíneaBase]]&amp;Tabla1[[#This Row],[MetaPlan]]&amp;Tabla1[[#This Row],[MetaAnual]]</f>
        <v>0220-0113AcumuladoMensualVAL05024</v>
      </c>
      <c r="G440" s="73" t="s">
        <v>1411</v>
      </c>
      <c r="H440" s="74" t="s">
        <v>1482</v>
      </c>
      <c r="I440" s="74" t="s">
        <v>1134</v>
      </c>
      <c r="J440" s="74" t="s">
        <v>1135</v>
      </c>
      <c r="K440" s="74" t="s">
        <v>31</v>
      </c>
      <c r="L440" s="74" t="s">
        <v>1145</v>
      </c>
      <c r="M440" s="75">
        <v>0</v>
      </c>
      <c r="N440" s="75">
        <v>0</v>
      </c>
      <c r="O440" s="75">
        <v>0</v>
      </c>
      <c r="P440" s="75">
        <v>0</v>
      </c>
      <c r="Q440" s="75">
        <v>0</v>
      </c>
      <c r="R440" s="76" t="s">
        <v>69</v>
      </c>
      <c r="S440" s="76" t="s">
        <v>69</v>
      </c>
      <c r="T440" s="76" t="s">
        <v>69</v>
      </c>
      <c r="U440" s="76" t="s">
        <v>69</v>
      </c>
      <c r="V440" s="76" t="s">
        <v>69</v>
      </c>
      <c r="W440" s="76" t="s">
        <v>69</v>
      </c>
      <c r="X440" s="76" t="s">
        <v>69</v>
      </c>
      <c r="Y440" s="76" t="s">
        <v>69</v>
      </c>
      <c r="Z440" s="76" t="s">
        <v>69</v>
      </c>
      <c r="AA440" s="105" t="str">
        <f>IF(Tabla1[[#This Row],[Compromisos
Diciembre2023Rev19Feb]]="","",Tabla1[[#This Row],[Compromisos
Diciembre2023Rev19Feb]]-Tabla1[[#This Row],[Compromisos
Diciembre2023]])</f>
        <v/>
      </c>
      <c r="AB440" s="105" t="str">
        <f>IF(Tabla1[[#This Row],[Giros
Diciembre2023Rev19Feb]]="","",Tabla1[[#This Row],[Giros
Diciembre2023]]-Tabla1[[#This Row],[Giros
Diciembre2023Rev19Feb]])</f>
        <v/>
      </c>
      <c r="AC440" s="74" t="s">
        <v>69</v>
      </c>
      <c r="AD440" s="74" t="s">
        <v>69</v>
      </c>
      <c r="AE440" s="74" t="s">
        <v>69</v>
      </c>
      <c r="AF440" s="74" t="s">
        <v>69</v>
      </c>
      <c r="AG440" s="74" t="s">
        <v>69</v>
      </c>
      <c r="AH440" s="74" t="s">
        <v>69</v>
      </c>
      <c r="AI440" s="78" t="s">
        <v>539</v>
      </c>
      <c r="AJ440" s="77" t="s">
        <v>1160</v>
      </c>
      <c r="AK440" s="77" t="s">
        <v>27</v>
      </c>
      <c r="AL440" s="77" t="s">
        <v>28</v>
      </c>
      <c r="AM440" s="77" t="s">
        <v>29</v>
      </c>
      <c r="AN440" s="77">
        <v>0</v>
      </c>
      <c r="AO440" s="77">
        <v>50</v>
      </c>
      <c r="AP440" s="77">
        <v>24</v>
      </c>
      <c r="AQ440" s="115">
        <v>24</v>
      </c>
      <c r="AR440" s="115">
        <v>100</v>
      </c>
      <c r="AS440" s="80"/>
      <c r="AT440" s="115">
        <v>24</v>
      </c>
      <c r="AU440" s="115">
        <v>100</v>
      </c>
      <c r="AV440" s="117" t="s">
        <v>2497</v>
      </c>
      <c r="AW440" s="115">
        <f>Tabla1[[#This Row],[TotalEjecuciónaDic20232]]-Tabla1[[#This Row],[TotalEjecuciónaDic2023]]</f>
        <v>0</v>
      </c>
      <c r="AX440" s="118"/>
      <c r="AY440" s="118"/>
      <c r="AZ440" s="118">
        <f>LEN(Tabla1[[#This Row],[Observaciones ajustadas]])</f>
        <v>0</v>
      </c>
      <c r="BA440" s="118">
        <f>LEN(Tabla1[[#This Row],[Observaciones ajustadas]])</f>
        <v>0</v>
      </c>
      <c r="BB440" s="118"/>
    </row>
    <row r="441" spans="1:54" ht="48.6" customHeight="1" x14ac:dyDescent="0.2">
      <c r="A441" s="166" t="str">
        <f>Tabla1[[#This Row],[CEGE]]&amp;Tabla1[[#This Row],[CentroGestor]]&amp;"-"&amp;Tabla1[[#This Row],[CodProducto]]&amp;"-"&amp;Tabla1[[#This Row],[CodIndicadordeProducto2]]</f>
        <v>0221-010221-04-28</v>
      </c>
      <c r="B441" s="166" t="str">
        <f>D441&amp;Tabla1[[#This Row],[CodIndicadordeProducto2]]</f>
        <v>PM0221010428</v>
      </c>
      <c r="C441" s="166" t="e">
        <f>VLOOKUP(B441,[1]Hoja1!$A$1:$A$507,1,0)</f>
        <v>#N/A</v>
      </c>
      <c r="D441" s="166" t="s">
        <v>2498</v>
      </c>
      <c r="E441" s="166" t="str">
        <f>Tabla1[[#This Row],[CEGE]]&amp;Tabla1[[#This Row],[CodProducto]]</f>
        <v>0221-0104</v>
      </c>
      <c r="F441" s="166" t="str">
        <f>Tabla1[[#This Row],[CEGE]]&amp;Tabla1[[#This Row],[CodProducto]]&amp;Tabla1[[#This Row],[Naturaleza]]&amp;Tabla1[[#This Row],[Periodicidad]]&amp;Tabla1[[#This Row],[UnidaddeMedida]]&amp;Tabla1[[#This Row],[LíneaBase]]&amp;Tabla1[[#This Row],[MetaPlan]]&amp;Tabla1[[#This Row],[MetaAnual]]</f>
        <v>0221-0104AcumuladoMensualVAL20528120001800</v>
      </c>
      <c r="G441" s="73" t="s">
        <v>1412</v>
      </c>
      <c r="H441" s="74" t="s">
        <v>1551</v>
      </c>
      <c r="I441" s="74" t="s">
        <v>1163</v>
      </c>
      <c r="J441" s="74" t="s">
        <v>1164</v>
      </c>
      <c r="K441" s="74" t="s">
        <v>207</v>
      </c>
      <c r="L441" s="74" t="s">
        <v>1165</v>
      </c>
      <c r="M441" s="75">
        <v>9325.4779999999992</v>
      </c>
      <c r="N441" s="75">
        <v>9380.4779999999992</v>
      </c>
      <c r="O441" s="75">
        <v>9380.4779999999992</v>
      </c>
      <c r="P441" s="75">
        <v>8673.9438690000006</v>
      </c>
      <c r="Q441" s="75">
        <v>4704.5152129999997</v>
      </c>
      <c r="R441" s="76">
        <v>7325478000</v>
      </c>
      <c r="S441" s="76">
        <v>7408478000</v>
      </c>
      <c r="T441" s="76">
        <v>18127388</v>
      </c>
      <c r="U441" s="76">
        <v>7390350612</v>
      </c>
      <c r="V441" s="76">
        <v>7240673006</v>
      </c>
      <c r="W441" s="105">
        <v>7408478000</v>
      </c>
      <c r="X441" s="105">
        <v>7408478000</v>
      </c>
      <c r="Y441" s="105">
        <v>7390350612</v>
      </c>
      <c r="Z441" s="105">
        <v>7240673006</v>
      </c>
      <c r="AA441" s="105">
        <f>IF(Tabla1[[#This Row],[Compromisos
Diciembre2023Rev19Feb]]="","",Tabla1[[#This Row],[Compromisos
Diciembre2023Rev19Feb]]-Tabla1[[#This Row],[Compromisos
Diciembre2023]])</f>
        <v>0</v>
      </c>
      <c r="AB441" s="105">
        <f>IF(Tabla1[[#This Row],[Giros
Diciembre2023Rev19Feb]]="","",Tabla1[[#This Row],[Giros
Diciembre2023]]-Tabla1[[#This Row],[Giros
Diciembre2023Rev19Feb]])</f>
        <v>0</v>
      </c>
      <c r="AC441" s="74" t="s">
        <v>1460</v>
      </c>
      <c r="AD441" s="74" t="s">
        <v>1460</v>
      </c>
      <c r="AE441" s="74" t="s">
        <v>1460</v>
      </c>
      <c r="AF441" s="74" t="s">
        <v>1460</v>
      </c>
      <c r="AG441" s="74" t="s">
        <v>1460</v>
      </c>
      <c r="AH441" s="74" t="s">
        <v>1446</v>
      </c>
      <c r="AI441" s="78" t="s">
        <v>144</v>
      </c>
      <c r="AJ441" s="77" t="s">
        <v>1166</v>
      </c>
      <c r="AK441" s="77" t="s">
        <v>27</v>
      </c>
      <c r="AL441" s="77" t="s">
        <v>28</v>
      </c>
      <c r="AM441" s="77" t="s">
        <v>29</v>
      </c>
      <c r="AN441" s="77">
        <v>20528</v>
      </c>
      <c r="AO441" s="77">
        <v>12000</v>
      </c>
      <c r="AP441" s="77">
        <v>1800</v>
      </c>
      <c r="AQ441" s="79">
        <v>1709</v>
      </c>
      <c r="AR441" s="131">
        <v>94.9444444444444</v>
      </c>
      <c r="AS441" s="80"/>
      <c r="AT441" s="115">
        <v>1709</v>
      </c>
      <c r="AU441" s="115">
        <v>94.9444444444444</v>
      </c>
      <c r="AV441" s="117" t="s">
        <v>2499</v>
      </c>
      <c r="AW441" s="115">
        <f>Tabla1[[#This Row],[TotalEjecuciónaDic20232]]-Tabla1[[#This Row],[TotalEjecuciónaDic2023]]</f>
        <v>0</v>
      </c>
      <c r="AX441" s="118"/>
      <c r="AY441" s="118"/>
      <c r="AZ441" s="118">
        <f>LEN(Tabla1[[#This Row],[Observaciones ajustadas]])</f>
        <v>0</v>
      </c>
      <c r="BA441" s="118">
        <f>LEN(Tabla1[[#This Row],[Observaciones ajustadas]])</f>
        <v>0</v>
      </c>
      <c r="BB441" s="118"/>
    </row>
    <row r="442" spans="1:54" ht="48.6" customHeight="1" x14ac:dyDescent="0.2">
      <c r="A442" s="166" t="str">
        <f>Tabla1[[#This Row],[CEGE]]&amp;Tabla1[[#This Row],[CentroGestor]]&amp;"-"&amp;Tabla1[[#This Row],[CodProducto]]&amp;"-"&amp;Tabla1[[#This Row],[CodIndicadordeProducto2]]</f>
        <v>0221-010221-04-31</v>
      </c>
      <c r="B442" s="166" t="str">
        <f>D442&amp;Tabla1[[#This Row],[CodIndicadordeProducto2]]</f>
        <v>PM0221010431</v>
      </c>
      <c r="C442" s="166" t="e">
        <f>VLOOKUP(B442,[1]Hoja1!$A$1:$A$507,1,0)</f>
        <v>#N/A</v>
      </c>
      <c r="D442" s="166" t="s">
        <v>2498</v>
      </c>
      <c r="E442" s="166" t="str">
        <f>Tabla1[[#This Row],[CEGE]]&amp;Tabla1[[#This Row],[CodProducto]]</f>
        <v>0221-0104</v>
      </c>
      <c r="F442" s="166" t="str">
        <f>Tabla1[[#This Row],[CEGE]]&amp;Tabla1[[#This Row],[CodProducto]]&amp;Tabla1[[#This Row],[Naturaleza]]&amp;Tabla1[[#This Row],[Periodicidad]]&amp;Tabla1[[#This Row],[UnidaddeMedida]]&amp;Tabla1[[#This Row],[LíneaBase]]&amp;Tabla1[[#This Row],[MetaPlan]]&amp;Tabla1[[#This Row],[MetaAnual]]</f>
        <v>0221-0104AcumuladoMensualVAL125232</v>
      </c>
      <c r="G442" s="73" t="s">
        <v>1412</v>
      </c>
      <c r="H442" s="74" t="s">
        <v>1551</v>
      </c>
      <c r="I442" s="74" t="s">
        <v>1163</v>
      </c>
      <c r="J442" s="74" t="s">
        <v>1164</v>
      </c>
      <c r="K442" s="74" t="s">
        <v>207</v>
      </c>
      <c r="L442" s="74" t="s">
        <v>1165</v>
      </c>
      <c r="M442" s="75">
        <v>0</v>
      </c>
      <c r="N442" s="75">
        <v>0</v>
      </c>
      <c r="O442" s="75">
        <v>0</v>
      </c>
      <c r="P442" s="75">
        <v>0</v>
      </c>
      <c r="Q442" s="75">
        <v>0</v>
      </c>
      <c r="R442" s="76" t="s">
        <v>69</v>
      </c>
      <c r="S442" s="76" t="s">
        <v>69</v>
      </c>
      <c r="T442" s="76" t="s">
        <v>69</v>
      </c>
      <c r="U442" s="76" t="s">
        <v>69</v>
      </c>
      <c r="V442" s="76" t="s">
        <v>69</v>
      </c>
      <c r="W442" s="76" t="s">
        <v>69</v>
      </c>
      <c r="X442" s="76" t="s">
        <v>69</v>
      </c>
      <c r="Y442" s="76" t="s">
        <v>69</v>
      </c>
      <c r="Z442" s="76" t="s">
        <v>69</v>
      </c>
      <c r="AA442" s="105" t="str">
        <f>IF(Tabla1[[#This Row],[Compromisos
Diciembre2023Rev19Feb]]="","",Tabla1[[#This Row],[Compromisos
Diciembre2023Rev19Feb]]-Tabla1[[#This Row],[Compromisos
Diciembre2023]])</f>
        <v/>
      </c>
      <c r="AB442" s="105" t="str">
        <f>IF(Tabla1[[#This Row],[Giros
Diciembre2023Rev19Feb]]="","",Tabla1[[#This Row],[Giros
Diciembre2023]]-Tabla1[[#This Row],[Giros
Diciembre2023Rev19Feb]])</f>
        <v/>
      </c>
      <c r="AC442" s="74" t="s">
        <v>69</v>
      </c>
      <c r="AD442" s="74" t="s">
        <v>69</v>
      </c>
      <c r="AE442" s="74" t="s">
        <v>69</v>
      </c>
      <c r="AF442" s="74" t="s">
        <v>69</v>
      </c>
      <c r="AG442" s="74" t="s">
        <v>69</v>
      </c>
      <c r="AH442" s="74" t="s">
        <v>69</v>
      </c>
      <c r="AI442" s="78" t="s">
        <v>122</v>
      </c>
      <c r="AJ442" s="77" t="s">
        <v>1171</v>
      </c>
      <c r="AK442" s="77" t="s">
        <v>27</v>
      </c>
      <c r="AL442" s="77" t="s">
        <v>28</v>
      </c>
      <c r="AM442" s="77" t="s">
        <v>29</v>
      </c>
      <c r="AN442" s="77">
        <v>12</v>
      </c>
      <c r="AO442" s="77">
        <v>52</v>
      </c>
      <c r="AP442" s="77">
        <v>32</v>
      </c>
      <c r="AQ442" s="128">
        <v>36</v>
      </c>
      <c r="AR442" s="115">
        <v>112.5</v>
      </c>
      <c r="AS442" s="80"/>
      <c r="AT442" s="128">
        <v>36</v>
      </c>
      <c r="AU442" s="128">
        <v>112.5</v>
      </c>
      <c r="AV442" s="127" t="s">
        <v>2500</v>
      </c>
      <c r="AW442" s="115">
        <f>Tabla1[[#This Row],[TotalEjecuciónaDic20232]]-Tabla1[[#This Row],[TotalEjecuciónaDic2023]]</f>
        <v>0</v>
      </c>
      <c r="AX442" s="118"/>
      <c r="AY442" s="118"/>
      <c r="AZ442" s="118">
        <f>LEN(Tabla1[[#This Row],[Observaciones ajustadas]])</f>
        <v>0</v>
      </c>
      <c r="BA442" s="118">
        <f>LEN(Tabla1[[#This Row],[Observaciones ajustadas]])</f>
        <v>0</v>
      </c>
      <c r="BB442" s="118"/>
    </row>
    <row r="443" spans="1:54" ht="48.6" customHeight="1" x14ac:dyDescent="0.2">
      <c r="A443" s="166" t="str">
        <f>Tabla1[[#This Row],[CEGE]]&amp;Tabla1[[#This Row],[CentroGestor]]&amp;"-"&amp;Tabla1[[#This Row],[CodProducto]]&amp;"-"&amp;Tabla1[[#This Row],[CodIndicadordeProducto2]]</f>
        <v>0221-010221-04-33</v>
      </c>
      <c r="B443" s="166" t="str">
        <f>D443&amp;Tabla1[[#This Row],[CodIndicadordeProducto2]]</f>
        <v>PM0221010433</v>
      </c>
      <c r="C443" s="166" t="e">
        <f>VLOOKUP(B443,[1]Hoja1!$A$1:$A$507,1,0)</f>
        <v>#N/A</v>
      </c>
      <c r="D443" s="166" t="s">
        <v>2498</v>
      </c>
      <c r="E443" s="166" t="str">
        <f>Tabla1[[#This Row],[CEGE]]&amp;Tabla1[[#This Row],[CodProducto]]</f>
        <v>0221-0104</v>
      </c>
      <c r="F443" s="166" t="str">
        <f>Tabla1[[#This Row],[CEGE]]&amp;Tabla1[[#This Row],[CodProducto]]&amp;Tabla1[[#This Row],[Naturaleza]]&amp;Tabla1[[#This Row],[Periodicidad]]&amp;Tabla1[[#This Row],[UnidaddeMedida]]&amp;Tabla1[[#This Row],[LíneaBase]]&amp;Tabla1[[#This Row],[MetaPlan]]&amp;Tabla1[[#This Row],[MetaAnual]]</f>
        <v>0221-0104StockMensual%100100100</v>
      </c>
      <c r="G443" s="73" t="s">
        <v>1412</v>
      </c>
      <c r="H443" s="74" t="s">
        <v>1551</v>
      </c>
      <c r="I443" s="74" t="s">
        <v>1163</v>
      </c>
      <c r="J443" s="74" t="s">
        <v>1164</v>
      </c>
      <c r="K443" s="74" t="s">
        <v>207</v>
      </c>
      <c r="L443" s="74" t="s">
        <v>1165</v>
      </c>
      <c r="M443" s="75">
        <v>0</v>
      </c>
      <c r="N443" s="75">
        <v>0</v>
      </c>
      <c r="O443" s="75">
        <v>0</v>
      </c>
      <c r="P443" s="75">
        <v>0</v>
      </c>
      <c r="Q443" s="75">
        <v>0</v>
      </c>
      <c r="R443" s="76" t="s">
        <v>69</v>
      </c>
      <c r="S443" s="76" t="s">
        <v>69</v>
      </c>
      <c r="T443" s="76" t="s">
        <v>69</v>
      </c>
      <c r="U443" s="76" t="s">
        <v>69</v>
      </c>
      <c r="V443" s="76" t="s">
        <v>69</v>
      </c>
      <c r="W443" s="76" t="s">
        <v>69</v>
      </c>
      <c r="X443" s="76" t="s">
        <v>69</v>
      </c>
      <c r="Y443" s="76" t="s">
        <v>69</v>
      </c>
      <c r="Z443" s="76" t="s">
        <v>69</v>
      </c>
      <c r="AA443" s="105" t="str">
        <f>IF(Tabla1[[#This Row],[Compromisos
Diciembre2023Rev19Feb]]="","",Tabla1[[#This Row],[Compromisos
Diciembre2023Rev19Feb]]-Tabla1[[#This Row],[Compromisos
Diciembre2023]])</f>
        <v/>
      </c>
      <c r="AB443" s="105" t="str">
        <f>IF(Tabla1[[#This Row],[Giros
Diciembre2023Rev19Feb]]="","",Tabla1[[#This Row],[Giros
Diciembre2023]]-Tabla1[[#This Row],[Giros
Diciembre2023Rev19Feb]])</f>
        <v/>
      </c>
      <c r="AC443" s="74" t="s">
        <v>69</v>
      </c>
      <c r="AD443" s="74" t="s">
        <v>69</v>
      </c>
      <c r="AE443" s="74" t="s">
        <v>69</v>
      </c>
      <c r="AF443" s="74" t="s">
        <v>69</v>
      </c>
      <c r="AG443" s="74" t="s">
        <v>69</v>
      </c>
      <c r="AH443" s="74" t="s">
        <v>69</v>
      </c>
      <c r="AI443" s="78" t="s">
        <v>114</v>
      </c>
      <c r="AJ443" s="77" t="s">
        <v>1173</v>
      </c>
      <c r="AK443" s="77" t="s">
        <v>184</v>
      </c>
      <c r="AL443" s="77" t="s">
        <v>28</v>
      </c>
      <c r="AM443" s="77" t="s">
        <v>19</v>
      </c>
      <c r="AN443" s="77">
        <v>100</v>
      </c>
      <c r="AO443" s="77">
        <v>100</v>
      </c>
      <c r="AP443" s="77">
        <v>100</v>
      </c>
      <c r="AQ443" s="79">
        <v>100</v>
      </c>
      <c r="AR443" s="131">
        <v>100</v>
      </c>
      <c r="AS443" s="80"/>
      <c r="AT443" s="115">
        <v>100</v>
      </c>
      <c r="AU443" s="115">
        <v>100</v>
      </c>
      <c r="AV443" s="117" t="s">
        <v>2501</v>
      </c>
      <c r="AW443" s="115">
        <f>Tabla1[[#This Row],[TotalEjecuciónaDic20232]]-Tabla1[[#This Row],[TotalEjecuciónaDic2023]]</f>
        <v>0</v>
      </c>
      <c r="AX443" s="118"/>
      <c r="AY443" s="118"/>
      <c r="AZ443" s="118">
        <f>LEN(Tabla1[[#This Row],[Observaciones ajustadas]])</f>
        <v>0</v>
      </c>
      <c r="BA443" s="118">
        <f>LEN(Tabla1[[#This Row],[Observaciones ajustadas]])</f>
        <v>0</v>
      </c>
      <c r="BB443" s="118"/>
    </row>
    <row r="444" spans="1:54" ht="48.6" customHeight="1" x14ac:dyDescent="0.2">
      <c r="A444" s="166" t="str">
        <f>Tabla1[[#This Row],[CEGE]]&amp;Tabla1[[#This Row],[CentroGestor]]&amp;"-"&amp;Tabla1[[#This Row],[CodProducto]]&amp;"-"&amp;Tabla1[[#This Row],[CodIndicadordeProducto2]]</f>
        <v>0221-010221-04-36</v>
      </c>
      <c r="B444" s="166" t="str">
        <f>D444&amp;Tabla1[[#This Row],[CodIndicadordeProducto2]]</f>
        <v>PM0221010436</v>
      </c>
      <c r="C444" s="166" t="e">
        <f>VLOOKUP(B444,[1]Hoja1!$A$1:$A$507,1,0)</f>
        <v>#N/A</v>
      </c>
      <c r="D444" s="166" t="s">
        <v>2498</v>
      </c>
      <c r="E444" s="166" t="str">
        <f>Tabla1[[#This Row],[CEGE]]&amp;Tabla1[[#This Row],[CodProducto]]</f>
        <v>0221-0104</v>
      </c>
      <c r="F444" s="166" t="str">
        <f>Tabla1[[#This Row],[CEGE]]&amp;Tabla1[[#This Row],[CodProducto]]&amp;Tabla1[[#This Row],[Naturaleza]]&amp;Tabla1[[#This Row],[Periodicidad]]&amp;Tabla1[[#This Row],[UnidaddeMedida]]&amp;Tabla1[[#This Row],[LíneaBase]]&amp;Tabla1[[#This Row],[MetaPlan]]&amp;Tabla1[[#This Row],[MetaAnual]]</f>
        <v>0221-0104AcumuladoSemestralVAL510420050</v>
      </c>
      <c r="G444" s="73" t="s">
        <v>1412</v>
      </c>
      <c r="H444" s="74" t="s">
        <v>1551</v>
      </c>
      <c r="I444" s="74" t="s">
        <v>1163</v>
      </c>
      <c r="J444" s="74" t="s">
        <v>1164</v>
      </c>
      <c r="K444" s="74" t="s">
        <v>207</v>
      </c>
      <c r="L444" s="74" t="s">
        <v>1165</v>
      </c>
      <c r="M444" s="75">
        <v>0</v>
      </c>
      <c r="N444" s="75">
        <v>0</v>
      </c>
      <c r="O444" s="75">
        <v>0</v>
      </c>
      <c r="P444" s="75">
        <v>0</v>
      </c>
      <c r="Q444" s="75">
        <v>0</v>
      </c>
      <c r="R444" s="76" t="s">
        <v>69</v>
      </c>
      <c r="S444" s="76" t="s">
        <v>69</v>
      </c>
      <c r="T444" s="76" t="s">
        <v>69</v>
      </c>
      <c r="U444" s="76" t="s">
        <v>69</v>
      </c>
      <c r="V444" s="76" t="s">
        <v>69</v>
      </c>
      <c r="W444" s="76" t="s">
        <v>69</v>
      </c>
      <c r="X444" s="76" t="s">
        <v>69</v>
      </c>
      <c r="Y444" s="76" t="s">
        <v>69</v>
      </c>
      <c r="Z444" s="76" t="s">
        <v>69</v>
      </c>
      <c r="AA444" s="105" t="str">
        <f>IF(Tabla1[[#This Row],[Compromisos
Diciembre2023Rev19Feb]]="","",Tabla1[[#This Row],[Compromisos
Diciembre2023Rev19Feb]]-Tabla1[[#This Row],[Compromisos
Diciembre2023]])</f>
        <v/>
      </c>
      <c r="AB444" s="105" t="str">
        <f>IF(Tabla1[[#This Row],[Giros
Diciembre2023Rev19Feb]]="","",Tabla1[[#This Row],[Giros
Diciembre2023]]-Tabla1[[#This Row],[Giros
Diciembre2023Rev19Feb]])</f>
        <v/>
      </c>
      <c r="AC444" s="74" t="s">
        <v>69</v>
      </c>
      <c r="AD444" s="74" t="s">
        <v>69</v>
      </c>
      <c r="AE444" s="74" t="s">
        <v>69</v>
      </c>
      <c r="AF444" s="74" t="s">
        <v>69</v>
      </c>
      <c r="AG444" s="74" t="s">
        <v>69</v>
      </c>
      <c r="AH444" s="74" t="s">
        <v>69</v>
      </c>
      <c r="AI444" s="78" t="s">
        <v>536</v>
      </c>
      <c r="AJ444" s="77" t="s">
        <v>1175</v>
      </c>
      <c r="AK444" s="77" t="s">
        <v>27</v>
      </c>
      <c r="AL444" s="77" t="s">
        <v>176</v>
      </c>
      <c r="AM444" s="77" t="s">
        <v>29</v>
      </c>
      <c r="AN444" s="77">
        <v>5104</v>
      </c>
      <c r="AO444" s="77">
        <v>200</v>
      </c>
      <c r="AP444" s="77">
        <v>50</v>
      </c>
      <c r="AQ444" s="79">
        <v>85</v>
      </c>
      <c r="AR444" s="131">
        <v>170</v>
      </c>
      <c r="AS444" s="80"/>
      <c r="AT444" s="115">
        <v>85</v>
      </c>
      <c r="AU444" s="115">
        <v>170</v>
      </c>
      <c r="AV444" s="117" t="s">
        <v>2502</v>
      </c>
      <c r="AW444" s="115">
        <f>Tabla1[[#This Row],[TotalEjecuciónaDic20232]]-Tabla1[[#This Row],[TotalEjecuciónaDic2023]]</f>
        <v>0</v>
      </c>
      <c r="AX444" s="118"/>
      <c r="AY444" s="118"/>
      <c r="AZ444" s="118">
        <f>LEN(Tabla1[[#This Row],[Observaciones ajustadas]])</f>
        <v>0</v>
      </c>
      <c r="BA444" s="118">
        <f>LEN(Tabla1[[#This Row],[Observaciones ajustadas]])</f>
        <v>0</v>
      </c>
      <c r="BB444" s="118"/>
    </row>
    <row r="445" spans="1:54" ht="48.6" customHeight="1" x14ac:dyDescent="0.2">
      <c r="A445" s="166" t="str">
        <f>Tabla1[[#This Row],[CEGE]]&amp;Tabla1[[#This Row],[CentroGestor]]&amp;"-"&amp;Tabla1[[#This Row],[CodProducto]]&amp;"-"&amp;Tabla1[[#This Row],[CodIndicadordeProducto2]]</f>
        <v>0221-010221-04-37</v>
      </c>
      <c r="B445" s="166" t="str">
        <f>D445&amp;Tabla1[[#This Row],[CodIndicadordeProducto2]]</f>
        <v>PM0221010437</v>
      </c>
      <c r="C445" s="166" t="e">
        <f>VLOOKUP(B445,[1]Hoja1!$A$1:$A$507,1,0)</f>
        <v>#N/A</v>
      </c>
      <c r="D445" s="166" t="s">
        <v>2498</v>
      </c>
      <c r="E445" s="166" t="str">
        <f>Tabla1[[#This Row],[CEGE]]&amp;Tabla1[[#This Row],[CodProducto]]</f>
        <v>0221-0104</v>
      </c>
      <c r="F445" s="166" t="str">
        <f>Tabla1[[#This Row],[CEGE]]&amp;Tabla1[[#This Row],[CodProducto]]&amp;Tabla1[[#This Row],[Naturaleza]]&amp;Tabla1[[#This Row],[Periodicidad]]&amp;Tabla1[[#This Row],[UnidaddeMedida]]&amp;Tabla1[[#This Row],[LíneaBase]]&amp;Tabla1[[#This Row],[MetaPlan]]&amp;Tabla1[[#This Row],[MetaAnual]]</f>
        <v>0221-0104AcumuladoMensualVAL20230055</v>
      </c>
      <c r="G445" s="73" t="s">
        <v>1412</v>
      </c>
      <c r="H445" s="74" t="s">
        <v>1551</v>
      </c>
      <c r="I445" s="74" t="s">
        <v>1163</v>
      </c>
      <c r="J445" s="74" t="s">
        <v>1164</v>
      </c>
      <c r="K445" s="74" t="s">
        <v>207</v>
      </c>
      <c r="L445" s="74" t="s">
        <v>1165</v>
      </c>
      <c r="M445" s="75">
        <v>0</v>
      </c>
      <c r="N445" s="75">
        <v>0</v>
      </c>
      <c r="O445" s="75">
        <v>0</v>
      </c>
      <c r="P445" s="75">
        <v>0</v>
      </c>
      <c r="Q445" s="75">
        <v>0</v>
      </c>
      <c r="R445" s="76" t="s">
        <v>69</v>
      </c>
      <c r="S445" s="76" t="s">
        <v>69</v>
      </c>
      <c r="T445" s="76" t="s">
        <v>69</v>
      </c>
      <c r="U445" s="76" t="s">
        <v>69</v>
      </c>
      <c r="V445" s="76" t="s">
        <v>69</v>
      </c>
      <c r="W445" s="76" t="s">
        <v>69</v>
      </c>
      <c r="X445" s="76" t="s">
        <v>69</v>
      </c>
      <c r="Y445" s="76" t="s">
        <v>69</v>
      </c>
      <c r="Z445" s="76" t="s">
        <v>69</v>
      </c>
      <c r="AA445" s="105" t="str">
        <f>IF(Tabla1[[#This Row],[Compromisos
Diciembre2023Rev19Feb]]="","",Tabla1[[#This Row],[Compromisos
Diciembre2023Rev19Feb]]-Tabla1[[#This Row],[Compromisos
Diciembre2023]])</f>
        <v/>
      </c>
      <c r="AB445" s="105" t="str">
        <f>IF(Tabla1[[#This Row],[Giros
Diciembre2023Rev19Feb]]="","",Tabla1[[#This Row],[Giros
Diciembre2023]]-Tabla1[[#This Row],[Giros
Diciembre2023Rev19Feb]])</f>
        <v/>
      </c>
      <c r="AC445" s="74" t="s">
        <v>69</v>
      </c>
      <c r="AD445" s="74" t="s">
        <v>69</v>
      </c>
      <c r="AE445" s="74" t="s">
        <v>69</v>
      </c>
      <c r="AF445" s="74" t="s">
        <v>69</v>
      </c>
      <c r="AG445" s="74" t="s">
        <v>69</v>
      </c>
      <c r="AH445" s="74" t="s">
        <v>69</v>
      </c>
      <c r="AI445" s="78" t="s">
        <v>566</v>
      </c>
      <c r="AJ445" s="77" t="s">
        <v>1177</v>
      </c>
      <c r="AK445" s="77" t="s">
        <v>27</v>
      </c>
      <c r="AL445" s="77" t="s">
        <v>28</v>
      </c>
      <c r="AM445" s="77" t="s">
        <v>29</v>
      </c>
      <c r="AN445" s="77">
        <v>202</v>
      </c>
      <c r="AO445" s="77">
        <v>300</v>
      </c>
      <c r="AP445" s="77">
        <v>55</v>
      </c>
      <c r="AQ445" s="79">
        <v>55</v>
      </c>
      <c r="AR445" s="131">
        <v>100</v>
      </c>
      <c r="AS445" s="80"/>
      <c r="AT445" s="115">
        <v>55</v>
      </c>
      <c r="AU445" s="115">
        <v>100</v>
      </c>
      <c r="AV445" s="117" t="s">
        <v>2503</v>
      </c>
      <c r="AW445" s="115">
        <f>Tabla1[[#This Row],[TotalEjecuciónaDic20232]]-Tabla1[[#This Row],[TotalEjecuciónaDic2023]]</f>
        <v>0</v>
      </c>
      <c r="AX445" s="118"/>
      <c r="AY445" s="118"/>
      <c r="AZ445" s="118">
        <f>LEN(Tabla1[[#This Row],[Observaciones ajustadas]])</f>
        <v>0</v>
      </c>
      <c r="BA445" s="118">
        <f>LEN(Tabla1[[#This Row],[Observaciones ajustadas]])</f>
        <v>0</v>
      </c>
      <c r="BB445" s="118"/>
    </row>
    <row r="446" spans="1:54" ht="48.6" customHeight="1" x14ac:dyDescent="0.2">
      <c r="A446" s="166" t="str">
        <f>Tabla1[[#This Row],[CEGE]]&amp;Tabla1[[#This Row],[CentroGestor]]&amp;"-"&amp;Tabla1[[#This Row],[CodProducto]]&amp;"-"&amp;Tabla1[[#This Row],[CodIndicadordeProducto2]]</f>
        <v>0221-010221-04-38</v>
      </c>
      <c r="B446" s="166" t="str">
        <f>D446&amp;Tabla1[[#This Row],[CodIndicadordeProducto2]]</f>
        <v>PM0221010438</v>
      </c>
      <c r="C446" s="166" t="e">
        <f>VLOOKUP(B446,[1]Hoja1!$A$1:$A$507,1,0)</f>
        <v>#N/A</v>
      </c>
      <c r="D446" s="166" t="s">
        <v>2498</v>
      </c>
      <c r="E446" s="166" t="str">
        <f>Tabla1[[#This Row],[CEGE]]&amp;Tabla1[[#This Row],[CodProducto]]</f>
        <v>0221-0104</v>
      </c>
      <c r="F446" s="166" t="str">
        <f>Tabla1[[#This Row],[CEGE]]&amp;Tabla1[[#This Row],[CodProducto]]&amp;Tabla1[[#This Row],[Naturaleza]]&amp;Tabla1[[#This Row],[Periodicidad]]&amp;Tabla1[[#This Row],[UnidaddeMedida]]&amp;Tabla1[[#This Row],[LíneaBase]]&amp;Tabla1[[#This Row],[MetaPlan]]&amp;Tabla1[[#This Row],[MetaAnual]]</f>
        <v>0221-0104CapacidadMensual%8310098</v>
      </c>
      <c r="G446" s="73" t="s">
        <v>1412</v>
      </c>
      <c r="H446" s="74" t="s">
        <v>1551</v>
      </c>
      <c r="I446" s="74" t="s">
        <v>1163</v>
      </c>
      <c r="J446" s="74" t="s">
        <v>1164</v>
      </c>
      <c r="K446" s="74" t="s">
        <v>207</v>
      </c>
      <c r="L446" s="74" t="s">
        <v>1165</v>
      </c>
      <c r="M446" s="75">
        <v>0</v>
      </c>
      <c r="N446" s="75">
        <v>0</v>
      </c>
      <c r="O446" s="75">
        <v>0</v>
      </c>
      <c r="P446" s="75">
        <v>0</v>
      </c>
      <c r="Q446" s="75">
        <v>0</v>
      </c>
      <c r="R446" s="76" t="s">
        <v>69</v>
      </c>
      <c r="S446" s="76" t="s">
        <v>69</v>
      </c>
      <c r="T446" s="76" t="s">
        <v>69</v>
      </c>
      <c r="U446" s="76" t="s">
        <v>69</v>
      </c>
      <c r="V446" s="76" t="s">
        <v>69</v>
      </c>
      <c r="W446" s="76" t="s">
        <v>69</v>
      </c>
      <c r="X446" s="76" t="s">
        <v>69</v>
      </c>
      <c r="Y446" s="76" t="s">
        <v>69</v>
      </c>
      <c r="Z446" s="76" t="s">
        <v>69</v>
      </c>
      <c r="AA446" s="105" t="str">
        <f>IF(Tabla1[[#This Row],[Compromisos
Diciembre2023Rev19Feb]]="","",Tabla1[[#This Row],[Compromisos
Diciembre2023Rev19Feb]]-Tabla1[[#This Row],[Compromisos
Diciembre2023]])</f>
        <v/>
      </c>
      <c r="AB446" s="105" t="str">
        <f>IF(Tabla1[[#This Row],[Giros
Diciembre2023Rev19Feb]]="","",Tabla1[[#This Row],[Giros
Diciembre2023]]-Tabla1[[#This Row],[Giros
Diciembre2023Rev19Feb]])</f>
        <v/>
      </c>
      <c r="AC446" s="74" t="s">
        <v>69</v>
      </c>
      <c r="AD446" s="74" t="s">
        <v>69</v>
      </c>
      <c r="AE446" s="74" t="s">
        <v>69</v>
      </c>
      <c r="AF446" s="74" t="s">
        <v>69</v>
      </c>
      <c r="AG446" s="74" t="s">
        <v>69</v>
      </c>
      <c r="AH446" s="74" t="s">
        <v>69</v>
      </c>
      <c r="AI446" s="78" t="s">
        <v>531</v>
      </c>
      <c r="AJ446" s="77" t="s">
        <v>1179</v>
      </c>
      <c r="AK446" s="77" t="s">
        <v>75</v>
      </c>
      <c r="AL446" s="77" t="s">
        <v>28</v>
      </c>
      <c r="AM446" s="77" t="s">
        <v>19</v>
      </c>
      <c r="AN446" s="77">
        <v>83</v>
      </c>
      <c r="AO446" s="77">
        <v>100</v>
      </c>
      <c r="AP446" s="77">
        <v>98</v>
      </c>
      <c r="AQ446" s="79">
        <v>98</v>
      </c>
      <c r="AR446" s="131">
        <v>100</v>
      </c>
      <c r="AS446" s="80"/>
      <c r="AT446" s="115">
        <v>98</v>
      </c>
      <c r="AU446" s="115">
        <v>100</v>
      </c>
      <c r="AV446" s="117" t="s">
        <v>2504</v>
      </c>
      <c r="AW446" s="115">
        <f>Tabla1[[#This Row],[TotalEjecuciónaDic20232]]-Tabla1[[#This Row],[TotalEjecuciónaDic2023]]</f>
        <v>0</v>
      </c>
      <c r="AX446" s="118"/>
      <c r="AY446" s="118"/>
      <c r="AZ446" s="118">
        <f>LEN(Tabla1[[#This Row],[Observaciones ajustadas]])</f>
        <v>0</v>
      </c>
      <c r="BA446" s="118">
        <f>LEN(Tabla1[[#This Row],[Observaciones ajustadas]])</f>
        <v>0</v>
      </c>
      <c r="BB446" s="118"/>
    </row>
    <row r="447" spans="1:54" ht="48.6" customHeight="1" x14ac:dyDescent="0.2">
      <c r="A447" s="166" t="str">
        <f>Tabla1[[#This Row],[CEGE]]&amp;Tabla1[[#This Row],[CentroGestor]]&amp;"-"&amp;Tabla1[[#This Row],[CodProducto]]&amp;"-"&amp;Tabla1[[#This Row],[CodIndicadordeProducto2]]</f>
        <v>0221-010221-04-41</v>
      </c>
      <c r="B447" s="166" t="str">
        <f>D447&amp;Tabla1[[#This Row],[CodIndicadordeProducto2]]</f>
        <v>PM0221010441</v>
      </c>
      <c r="C447" s="166" t="e">
        <f>VLOOKUP(B447,[1]Hoja1!$A$1:$A$507,1,0)</f>
        <v>#N/A</v>
      </c>
      <c r="D447" s="166" t="s">
        <v>2498</v>
      </c>
      <c r="E447" s="166" t="str">
        <f>Tabla1[[#This Row],[CEGE]]&amp;Tabla1[[#This Row],[CodProducto]]</f>
        <v>0221-0104</v>
      </c>
      <c r="F447" s="166" t="str">
        <f>Tabla1[[#This Row],[CEGE]]&amp;Tabla1[[#This Row],[CodProducto]]&amp;Tabla1[[#This Row],[Naturaleza]]&amp;Tabla1[[#This Row],[Periodicidad]]&amp;Tabla1[[#This Row],[UnidaddeMedida]]&amp;Tabla1[[#This Row],[LíneaBase]]&amp;Tabla1[[#This Row],[MetaPlan]]&amp;Tabla1[[#This Row],[MetaAnual]]</f>
        <v>0221-0104AcumuladoTrimestralVAL562</v>
      </c>
      <c r="G447" s="73" t="s">
        <v>1412</v>
      </c>
      <c r="H447" s="74" t="s">
        <v>1551</v>
      </c>
      <c r="I447" s="74" t="s">
        <v>1163</v>
      </c>
      <c r="J447" s="74" t="s">
        <v>1164</v>
      </c>
      <c r="K447" s="74" t="s">
        <v>207</v>
      </c>
      <c r="L447" s="74" t="s">
        <v>1165</v>
      </c>
      <c r="M447" s="75">
        <v>0</v>
      </c>
      <c r="N447" s="75">
        <v>0</v>
      </c>
      <c r="O447" s="75">
        <v>0</v>
      </c>
      <c r="P447" s="75">
        <v>0</v>
      </c>
      <c r="Q447" s="75">
        <v>0</v>
      </c>
      <c r="R447" s="76" t="s">
        <v>69</v>
      </c>
      <c r="S447" s="76" t="s">
        <v>69</v>
      </c>
      <c r="T447" s="76" t="s">
        <v>69</v>
      </c>
      <c r="U447" s="76" t="s">
        <v>69</v>
      </c>
      <c r="V447" s="76" t="s">
        <v>69</v>
      </c>
      <c r="W447" s="76" t="s">
        <v>69</v>
      </c>
      <c r="X447" s="76" t="s">
        <v>69</v>
      </c>
      <c r="Y447" s="76" t="s">
        <v>69</v>
      </c>
      <c r="Z447" s="76" t="s">
        <v>69</v>
      </c>
      <c r="AA447" s="105" t="str">
        <f>IF(Tabla1[[#This Row],[Compromisos
Diciembre2023Rev19Feb]]="","",Tabla1[[#This Row],[Compromisos
Diciembre2023Rev19Feb]]-Tabla1[[#This Row],[Compromisos
Diciembre2023]])</f>
        <v/>
      </c>
      <c r="AB447" s="105" t="str">
        <f>IF(Tabla1[[#This Row],[Giros
Diciembre2023Rev19Feb]]="","",Tabla1[[#This Row],[Giros
Diciembre2023]]-Tabla1[[#This Row],[Giros
Diciembre2023Rev19Feb]])</f>
        <v/>
      </c>
      <c r="AC447" s="74" t="s">
        <v>69</v>
      </c>
      <c r="AD447" s="74" t="s">
        <v>69</v>
      </c>
      <c r="AE447" s="74" t="s">
        <v>69</v>
      </c>
      <c r="AF447" s="74" t="s">
        <v>69</v>
      </c>
      <c r="AG447" s="74" t="s">
        <v>69</v>
      </c>
      <c r="AH447" s="74" t="s">
        <v>69</v>
      </c>
      <c r="AI447" s="78" t="s">
        <v>1447</v>
      </c>
      <c r="AJ447" s="77" t="s">
        <v>1181</v>
      </c>
      <c r="AK447" s="77" t="s">
        <v>27</v>
      </c>
      <c r="AL447" s="77" t="s">
        <v>157</v>
      </c>
      <c r="AM447" s="77" t="s">
        <v>29</v>
      </c>
      <c r="AN447" s="77">
        <v>5</v>
      </c>
      <c r="AO447" s="77">
        <v>6</v>
      </c>
      <c r="AP447" s="77">
        <v>2</v>
      </c>
      <c r="AQ447" s="79">
        <v>2</v>
      </c>
      <c r="AR447" s="131">
        <v>100</v>
      </c>
      <c r="AS447" s="80"/>
      <c r="AT447" s="115">
        <v>2</v>
      </c>
      <c r="AU447" s="115">
        <v>100</v>
      </c>
      <c r="AV447" s="117" t="s">
        <v>2505</v>
      </c>
      <c r="AW447" s="115">
        <f>Tabla1[[#This Row],[TotalEjecuciónaDic20232]]-Tabla1[[#This Row],[TotalEjecuciónaDic2023]]</f>
        <v>0</v>
      </c>
      <c r="AX447" s="118"/>
      <c r="AY447" s="118"/>
      <c r="AZ447" s="118">
        <f>LEN(Tabla1[[#This Row],[Observaciones ajustadas]])</f>
        <v>0</v>
      </c>
      <c r="BA447" s="118">
        <f>LEN(Tabla1[[#This Row],[Observaciones ajustadas]])</f>
        <v>0</v>
      </c>
      <c r="BB447" s="118"/>
    </row>
    <row r="448" spans="1:54" ht="48.6" customHeight="1" x14ac:dyDescent="0.2">
      <c r="A448" s="166" t="str">
        <f>Tabla1[[#This Row],[CEGE]]&amp;Tabla1[[#This Row],[CentroGestor]]&amp;"-"&amp;Tabla1[[#This Row],[CodProducto]]&amp;"-"&amp;Tabla1[[#This Row],[CodIndicadordeProducto2]]</f>
        <v>0221-010221-05-35</v>
      </c>
      <c r="B448" s="166" t="str">
        <f>D448&amp;Tabla1[[#This Row],[CodIndicadordeProducto2]]</f>
        <v>PM0221010535</v>
      </c>
      <c r="C448" s="166" t="e">
        <f>VLOOKUP(B448,[1]Hoja1!$A$1:$A$507,1,0)</f>
        <v>#N/A</v>
      </c>
      <c r="D448" s="166" t="s">
        <v>2506</v>
      </c>
      <c r="E448" s="166" t="str">
        <f>Tabla1[[#This Row],[CEGE]]&amp;Tabla1[[#This Row],[CodProducto]]</f>
        <v>0221-0105</v>
      </c>
      <c r="F448" s="166" t="str">
        <f>Tabla1[[#This Row],[CEGE]]&amp;Tabla1[[#This Row],[CodProducto]]&amp;Tabla1[[#This Row],[Naturaleza]]&amp;Tabla1[[#This Row],[Periodicidad]]&amp;Tabla1[[#This Row],[UnidaddeMedida]]&amp;Tabla1[[#This Row],[LíneaBase]]&amp;Tabla1[[#This Row],[MetaPlan]]&amp;Tabla1[[#This Row],[MetaAnual]]</f>
        <v>0221-0105AcumuladoMensualVAL9029271000000807521</v>
      </c>
      <c r="G448" s="73" t="s">
        <v>1412</v>
      </c>
      <c r="H448" s="74" t="s">
        <v>1551</v>
      </c>
      <c r="I448" s="74" t="s">
        <v>1163</v>
      </c>
      <c r="J448" s="74" t="s">
        <v>1164</v>
      </c>
      <c r="K448" s="74" t="s">
        <v>243</v>
      </c>
      <c r="L448" s="74" t="s">
        <v>1168</v>
      </c>
      <c r="M448" s="75">
        <v>3803.1979999999999</v>
      </c>
      <c r="N448" s="75">
        <v>3748.1979999999999</v>
      </c>
      <c r="O448" s="75">
        <v>3748.1979999999999</v>
      </c>
      <c r="P448" s="75">
        <v>3491.9881260000002</v>
      </c>
      <c r="Q448" s="75">
        <v>2327.2241739999999</v>
      </c>
      <c r="R448" s="76">
        <v>3803198000</v>
      </c>
      <c r="S448" s="76">
        <v>3720198000</v>
      </c>
      <c r="T448" s="76">
        <v>311573</v>
      </c>
      <c r="U448" s="76">
        <v>3719886427</v>
      </c>
      <c r="V448" s="76">
        <v>3691548026</v>
      </c>
      <c r="W448" s="105">
        <v>3720198000</v>
      </c>
      <c r="X448" s="105">
        <v>3720198000</v>
      </c>
      <c r="Y448" s="105">
        <v>3719886427</v>
      </c>
      <c r="Z448" s="105">
        <v>3691548026</v>
      </c>
      <c r="AA448" s="105">
        <f>IF(Tabla1[[#This Row],[Compromisos
Diciembre2023Rev19Feb]]="","",Tabla1[[#This Row],[Compromisos
Diciembre2023Rev19Feb]]-Tabla1[[#This Row],[Compromisos
Diciembre2023]])</f>
        <v>0</v>
      </c>
      <c r="AB448" s="105">
        <f>IF(Tabla1[[#This Row],[Giros
Diciembre2023Rev19Feb]]="","",Tabla1[[#This Row],[Giros
Diciembre2023]]-Tabla1[[#This Row],[Giros
Diciembre2023Rev19Feb]])</f>
        <v>0</v>
      </c>
      <c r="AC448" s="74" t="s">
        <v>1460</v>
      </c>
      <c r="AD448" s="74" t="s">
        <v>1446</v>
      </c>
      <c r="AE448" s="74" t="s">
        <v>1446</v>
      </c>
      <c r="AF448" s="74" t="s">
        <v>1446</v>
      </c>
      <c r="AG448" s="74" t="s">
        <v>1446</v>
      </c>
      <c r="AH448" s="74" t="s">
        <v>1446</v>
      </c>
      <c r="AI448" s="78" t="s">
        <v>1452</v>
      </c>
      <c r="AJ448" s="77" t="s">
        <v>1169</v>
      </c>
      <c r="AK448" s="77" t="s">
        <v>27</v>
      </c>
      <c r="AL448" s="77" t="s">
        <v>28</v>
      </c>
      <c r="AM448" s="77" t="s">
        <v>29</v>
      </c>
      <c r="AN448" s="77">
        <v>902927</v>
      </c>
      <c r="AO448" s="77">
        <v>1000000</v>
      </c>
      <c r="AP448" s="77">
        <v>807521</v>
      </c>
      <c r="AQ448" s="79">
        <v>555395</v>
      </c>
      <c r="AR448" s="131">
        <v>68.777777915373093</v>
      </c>
      <c r="AS448" s="80"/>
      <c r="AT448" s="115">
        <v>555395</v>
      </c>
      <c r="AU448" s="115">
        <v>68.777777915373093</v>
      </c>
      <c r="AV448" s="117" t="s">
        <v>2507</v>
      </c>
      <c r="AW448" s="115">
        <f>Tabla1[[#This Row],[TotalEjecuciónaDic20232]]-Tabla1[[#This Row],[TotalEjecuciónaDic2023]]</f>
        <v>0</v>
      </c>
      <c r="AX448" s="118"/>
      <c r="AY448" s="118"/>
      <c r="AZ448" s="118">
        <f>LEN(Tabla1[[#This Row],[Observaciones ajustadas]])</f>
        <v>0</v>
      </c>
      <c r="BA448" s="118">
        <f>LEN(Tabla1[[#This Row],[Observaciones ajustadas]])</f>
        <v>0</v>
      </c>
      <c r="BB448" s="118"/>
    </row>
    <row r="449" spans="1:54" ht="48.6" customHeight="1" x14ac:dyDescent="0.2">
      <c r="A449" s="166" t="str">
        <f>Tabla1[[#This Row],[CEGE]]&amp;Tabla1[[#This Row],[CentroGestor]]&amp;"-"&amp;Tabla1[[#This Row],[CodProducto]]&amp;"-"&amp;Tabla1[[#This Row],[CodIndicadordeProducto2]]</f>
        <v>0221-010221-05-39</v>
      </c>
      <c r="B449" s="166" t="str">
        <f>D449&amp;Tabla1[[#This Row],[CodIndicadordeProducto2]]</f>
        <v>PM0221010539</v>
      </c>
      <c r="C449" s="166" t="e">
        <f>VLOOKUP(B449,[1]Hoja1!$A$1:$A$507,1,0)</f>
        <v>#N/A</v>
      </c>
      <c r="D449" s="166" t="s">
        <v>2506</v>
      </c>
      <c r="E449" s="166" t="str">
        <f>Tabla1[[#This Row],[CEGE]]&amp;Tabla1[[#This Row],[CodProducto]]</f>
        <v>0221-0105</v>
      </c>
      <c r="F449" s="166" t="str">
        <f>Tabla1[[#This Row],[CEGE]]&amp;Tabla1[[#This Row],[CodProducto]]&amp;Tabla1[[#This Row],[Naturaleza]]&amp;Tabla1[[#This Row],[Periodicidad]]&amp;Tabla1[[#This Row],[UnidaddeMedida]]&amp;Tabla1[[#This Row],[LíneaBase]]&amp;Tabla1[[#This Row],[MetaPlan]]&amp;Tabla1[[#This Row],[MetaAnual]]</f>
        <v>0221-0105AcumuladoMensualVAL3700002400000700000</v>
      </c>
      <c r="G449" s="73" t="s">
        <v>1412</v>
      </c>
      <c r="H449" s="74" t="s">
        <v>1551</v>
      </c>
      <c r="I449" s="74" t="s">
        <v>1163</v>
      </c>
      <c r="J449" s="74" t="s">
        <v>1164</v>
      </c>
      <c r="K449" s="74" t="s">
        <v>243</v>
      </c>
      <c r="L449" s="74" t="s">
        <v>1168</v>
      </c>
      <c r="M449" s="75">
        <v>0</v>
      </c>
      <c r="N449" s="75">
        <v>0</v>
      </c>
      <c r="O449" s="75">
        <v>0</v>
      </c>
      <c r="P449" s="75">
        <v>0</v>
      </c>
      <c r="Q449" s="75">
        <v>0</v>
      </c>
      <c r="R449" s="76" t="s">
        <v>69</v>
      </c>
      <c r="S449" s="76" t="s">
        <v>69</v>
      </c>
      <c r="T449" s="76" t="s">
        <v>69</v>
      </c>
      <c r="U449" s="76" t="s">
        <v>69</v>
      </c>
      <c r="V449" s="76" t="s">
        <v>69</v>
      </c>
      <c r="W449" s="76" t="s">
        <v>69</v>
      </c>
      <c r="X449" s="76" t="s">
        <v>69</v>
      </c>
      <c r="Y449" s="76" t="s">
        <v>69</v>
      </c>
      <c r="Z449" s="76" t="s">
        <v>69</v>
      </c>
      <c r="AA449" s="105" t="str">
        <f>IF(Tabla1[[#This Row],[Compromisos
Diciembre2023Rev19Feb]]="","",Tabla1[[#This Row],[Compromisos
Diciembre2023Rev19Feb]]-Tabla1[[#This Row],[Compromisos
Diciembre2023]])</f>
        <v/>
      </c>
      <c r="AB449" s="105" t="str">
        <f>IF(Tabla1[[#This Row],[Giros
Diciembre2023Rev19Feb]]="","",Tabla1[[#This Row],[Giros
Diciembre2023]]-Tabla1[[#This Row],[Giros
Diciembre2023Rev19Feb]])</f>
        <v/>
      </c>
      <c r="AC449" s="74" t="s">
        <v>69</v>
      </c>
      <c r="AD449" s="74" t="s">
        <v>69</v>
      </c>
      <c r="AE449" s="74" t="s">
        <v>69</v>
      </c>
      <c r="AF449" s="74" t="s">
        <v>69</v>
      </c>
      <c r="AG449" s="74" t="s">
        <v>69</v>
      </c>
      <c r="AH449" s="74" t="s">
        <v>69</v>
      </c>
      <c r="AI449" s="78" t="s">
        <v>558</v>
      </c>
      <c r="AJ449" s="77" t="s">
        <v>1183</v>
      </c>
      <c r="AK449" s="77" t="s">
        <v>27</v>
      </c>
      <c r="AL449" s="77" t="s">
        <v>28</v>
      </c>
      <c r="AM449" s="77" t="s">
        <v>29</v>
      </c>
      <c r="AN449" s="77">
        <v>370000</v>
      </c>
      <c r="AO449" s="77">
        <v>2400000</v>
      </c>
      <c r="AP449" s="77">
        <v>700000</v>
      </c>
      <c r="AQ449" s="128">
        <v>835070</v>
      </c>
      <c r="AR449" s="115">
        <v>119.295714285714</v>
      </c>
      <c r="AS449" s="80"/>
      <c r="AT449" s="128">
        <v>835070</v>
      </c>
      <c r="AU449" s="128">
        <v>119.295714285714</v>
      </c>
      <c r="AV449" s="127" t="s">
        <v>2508</v>
      </c>
      <c r="AW449" s="115">
        <f>Tabla1[[#This Row],[TotalEjecuciónaDic20232]]-Tabla1[[#This Row],[TotalEjecuciónaDic2023]]</f>
        <v>0</v>
      </c>
      <c r="AX449" s="118"/>
      <c r="AY449" s="118"/>
      <c r="AZ449" s="118">
        <f>LEN(Tabla1[[#This Row],[Observaciones ajustadas]])</f>
        <v>0</v>
      </c>
      <c r="BA449" s="118">
        <f>LEN(Tabla1[[#This Row],[Observaciones ajustadas]])</f>
        <v>0</v>
      </c>
      <c r="BB449" s="118"/>
    </row>
    <row r="450" spans="1:54" ht="48.6" customHeight="1" x14ac:dyDescent="0.2">
      <c r="A450" s="166" t="str">
        <f>Tabla1[[#This Row],[CEGE]]&amp;Tabla1[[#This Row],[CentroGestor]]&amp;"-"&amp;Tabla1[[#This Row],[CodProducto]]&amp;"-"&amp;Tabla1[[#This Row],[CodIndicadordeProducto2]]</f>
        <v>0221-010221-05-40</v>
      </c>
      <c r="B450" s="166" t="str">
        <f>D450&amp;Tabla1[[#This Row],[CodIndicadordeProducto2]]</f>
        <v>PM0221010540</v>
      </c>
      <c r="C450" s="166" t="e">
        <f>VLOOKUP(B450,[1]Hoja1!$A$1:$A$507,1,0)</f>
        <v>#N/A</v>
      </c>
      <c r="D450" s="166" t="s">
        <v>2506</v>
      </c>
      <c r="E450" s="166" t="str">
        <f>Tabla1[[#This Row],[CEGE]]&amp;Tabla1[[#This Row],[CodProducto]]</f>
        <v>0221-0105</v>
      </c>
      <c r="F450" s="166" t="str">
        <f>Tabla1[[#This Row],[CEGE]]&amp;Tabla1[[#This Row],[CodProducto]]&amp;Tabla1[[#This Row],[Naturaleza]]&amp;Tabla1[[#This Row],[Periodicidad]]&amp;Tabla1[[#This Row],[UnidaddeMedida]]&amp;Tabla1[[#This Row],[LíneaBase]]&amp;Tabla1[[#This Row],[MetaPlan]]&amp;Tabla1[[#This Row],[MetaAnual]]</f>
        <v>0221-0105CapacidadMensual%7010090</v>
      </c>
      <c r="G450" s="73" t="s">
        <v>1412</v>
      </c>
      <c r="H450" s="74" t="s">
        <v>1551</v>
      </c>
      <c r="I450" s="74" t="s">
        <v>1163</v>
      </c>
      <c r="J450" s="74" t="s">
        <v>1164</v>
      </c>
      <c r="K450" s="74" t="s">
        <v>243</v>
      </c>
      <c r="L450" s="74" t="s">
        <v>1168</v>
      </c>
      <c r="M450" s="75">
        <v>0</v>
      </c>
      <c r="N450" s="75">
        <v>0</v>
      </c>
      <c r="O450" s="75">
        <v>0</v>
      </c>
      <c r="P450" s="75">
        <v>0</v>
      </c>
      <c r="Q450" s="75">
        <v>0</v>
      </c>
      <c r="R450" s="76" t="s">
        <v>69</v>
      </c>
      <c r="S450" s="76" t="s">
        <v>69</v>
      </c>
      <c r="T450" s="76" t="s">
        <v>69</v>
      </c>
      <c r="U450" s="76" t="s">
        <v>69</v>
      </c>
      <c r="V450" s="76" t="s">
        <v>69</v>
      </c>
      <c r="W450" s="76" t="s">
        <v>69</v>
      </c>
      <c r="X450" s="76" t="s">
        <v>69</v>
      </c>
      <c r="Y450" s="76" t="s">
        <v>69</v>
      </c>
      <c r="Z450" s="76" t="s">
        <v>69</v>
      </c>
      <c r="AA450" s="105" t="str">
        <f>IF(Tabla1[[#This Row],[Compromisos
Diciembre2023Rev19Feb]]="","",Tabla1[[#This Row],[Compromisos
Diciembre2023Rev19Feb]]-Tabla1[[#This Row],[Compromisos
Diciembre2023]])</f>
        <v/>
      </c>
      <c r="AB450" s="105" t="str">
        <f>IF(Tabla1[[#This Row],[Giros
Diciembre2023Rev19Feb]]="","",Tabla1[[#This Row],[Giros
Diciembre2023]]-Tabla1[[#This Row],[Giros
Diciembre2023Rev19Feb]])</f>
        <v/>
      </c>
      <c r="AC450" s="74" t="s">
        <v>69</v>
      </c>
      <c r="AD450" s="74" t="s">
        <v>69</v>
      </c>
      <c r="AE450" s="74" t="s">
        <v>69</v>
      </c>
      <c r="AF450" s="74" t="s">
        <v>69</v>
      </c>
      <c r="AG450" s="74" t="s">
        <v>69</v>
      </c>
      <c r="AH450" s="74" t="s">
        <v>69</v>
      </c>
      <c r="AI450" s="78" t="s">
        <v>542</v>
      </c>
      <c r="AJ450" s="77" t="s">
        <v>1185</v>
      </c>
      <c r="AK450" s="77" t="s">
        <v>75</v>
      </c>
      <c r="AL450" s="77" t="s">
        <v>28</v>
      </c>
      <c r="AM450" s="77" t="s">
        <v>19</v>
      </c>
      <c r="AN450" s="77">
        <v>70</v>
      </c>
      <c r="AO450" s="77">
        <v>100</v>
      </c>
      <c r="AP450" s="77">
        <v>90</v>
      </c>
      <c r="AQ450" s="79">
        <v>90</v>
      </c>
      <c r="AR450" s="131">
        <v>100</v>
      </c>
      <c r="AS450" s="80"/>
      <c r="AT450" s="115">
        <v>90</v>
      </c>
      <c r="AU450" s="115">
        <v>100</v>
      </c>
      <c r="AV450" s="117" t="s">
        <v>2509</v>
      </c>
      <c r="AW450" s="115">
        <f>Tabla1[[#This Row],[TotalEjecuciónaDic20232]]-Tabla1[[#This Row],[TotalEjecuciónaDic2023]]</f>
        <v>0</v>
      </c>
      <c r="AX450" s="118"/>
      <c r="AY450" s="118"/>
      <c r="AZ450" s="118">
        <f>LEN(Tabla1[[#This Row],[Observaciones ajustadas]])</f>
        <v>0</v>
      </c>
      <c r="BA450" s="118">
        <f>LEN(Tabla1[[#This Row],[Observaciones ajustadas]])</f>
        <v>0</v>
      </c>
      <c r="BB450" s="118"/>
    </row>
    <row r="451" spans="1:54" ht="48.6" customHeight="1" x14ac:dyDescent="0.2">
      <c r="A451" s="166" t="str">
        <f>Tabla1[[#This Row],[CEGE]]&amp;Tabla1[[#This Row],[CentroGestor]]&amp;"-"&amp;Tabla1[[#This Row],[CodProducto]]&amp;"-"&amp;Tabla1[[#This Row],[CodIndicadordeProducto2]]</f>
        <v>0221-010221-05-42</v>
      </c>
      <c r="B451" s="166" t="str">
        <f>D451&amp;Tabla1[[#This Row],[CodIndicadordeProducto2]]</f>
        <v>PM0221010542</v>
      </c>
      <c r="C451" s="166" t="e">
        <f>VLOOKUP(B451,[1]Hoja1!$A$1:$A$507,1,0)</f>
        <v>#N/A</v>
      </c>
      <c r="D451" s="166" t="s">
        <v>2506</v>
      </c>
      <c r="E451" s="166" t="str">
        <f>Tabla1[[#This Row],[CEGE]]&amp;Tabla1[[#This Row],[CodProducto]]</f>
        <v>0221-0105</v>
      </c>
      <c r="F451" s="166" t="str">
        <f>Tabla1[[#This Row],[CEGE]]&amp;Tabla1[[#This Row],[CodProducto]]&amp;Tabla1[[#This Row],[Naturaleza]]&amp;Tabla1[[#This Row],[Periodicidad]]&amp;Tabla1[[#This Row],[UnidaddeMedida]]&amp;Tabla1[[#This Row],[LíneaBase]]&amp;Tabla1[[#This Row],[MetaPlan]]&amp;Tabla1[[#This Row],[MetaAnual]]</f>
        <v>0221-0105AcumuladoMensualVAL29615016</v>
      </c>
      <c r="G451" s="73" t="s">
        <v>1412</v>
      </c>
      <c r="H451" s="74" t="s">
        <v>1551</v>
      </c>
      <c r="I451" s="74" t="s">
        <v>1163</v>
      </c>
      <c r="J451" s="74" t="s">
        <v>1164</v>
      </c>
      <c r="K451" s="74" t="s">
        <v>243</v>
      </c>
      <c r="L451" s="74" t="s">
        <v>1168</v>
      </c>
      <c r="M451" s="75">
        <v>0</v>
      </c>
      <c r="N451" s="75">
        <v>0</v>
      </c>
      <c r="O451" s="75">
        <v>0</v>
      </c>
      <c r="P451" s="75">
        <v>0</v>
      </c>
      <c r="Q451" s="75">
        <v>0</v>
      </c>
      <c r="R451" s="76" t="s">
        <v>69</v>
      </c>
      <c r="S451" s="76" t="s">
        <v>69</v>
      </c>
      <c r="T451" s="76" t="s">
        <v>69</v>
      </c>
      <c r="U451" s="76" t="s">
        <v>69</v>
      </c>
      <c r="V451" s="76" t="s">
        <v>69</v>
      </c>
      <c r="W451" s="76" t="s">
        <v>69</v>
      </c>
      <c r="X451" s="76" t="s">
        <v>69</v>
      </c>
      <c r="Y451" s="76" t="s">
        <v>69</v>
      </c>
      <c r="Z451" s="76" t="s">
        <v>69</v>
      </c>
      <c r="AA451" s="105" t="str">
        <f>IF(Tabla1[[#This Row],[Compromisos
Diciembre2023Rev19Feb]]="","",Tabla1[[#This Row],[Compromisos
Diciembre2023Rev19Feb]]-Tabla1[[#This Row],[Compromisos
Diciembre2023]])</f>
        <v/>
      </c>
      <c r="AB451" s="105" t="str">
        <f>IF(Tabla1[[#This Row],[Giros
Diciembre2023Rev19Feb]]="","",Tabla1[[#This Row],[Giros
Diciembre2023]]-Tabla1[[#This Row],[Giros
Diciembre2023Rev19Feb]])</f>
        <v/>
      </c>
      <c r="AC451" s="74" t="s">
        <v>69</v>
      </c>
      <c r="AD451" s="74" t="s">
        <v>69</v>
      </c>
      <c r="AE451" s="74" t="s">
        <v>69</v>
      </c>
      <c r="AF451" s="74" t="s">
        <v>69</v>
      </c>
      <c r="AG451" s="74" t="s">
        <v>69</v>
      </c>
      <c r="AH451" s="74" t="s">
        <v>69</v>
      </c>
      <c r="AI451" s="78" t="s">
        <v>1468</v>
      </c>
      <c r="AJ451" s="77" t="s">
        <v>1187</v>
      </c>
      <c r="AK451" s="77" t="s">
        <v>27</v>
      </c>
      <c r="AL451" s="77" t="s">
        <v>28</v>
      </c>
      <c r="AM451" s="77" t="s">
        <v>29</v>
      </c>
      <c r="AN451" s="77">
        <v>296</v>
      </c>
      <c r="AO451" s="77">
        <v>150</v>
      </c>
      <c r="AP451" s="77">
        <v>16</v>
      </c>
      <c r="AQ451" s="79">
        <v>47</v>
      </c>
      <c r="AR451" s="131">
        <v>293.75</v>
      </c>
      <c r="AS451" s="80"/>
      <c r="AT451" s="115">
        <v>47</v>
      </c>
      <c r="AU451" s="115">
        <v>293.75</v>
      </c>
      <c r="AV451" s="117" t="s">
        <v>2510</v>
      </c>
      <c r="AW451" s="115">
        <f>Tabla1[[#This Row],[TotalEjecuciónaDic20232]]-Tabla1[[#This Row],[TotalEjecuciónaDic2023]]</f>
        <v>0</v>
      </c>
      <c r="AX451" s="118"/>
      <c r="AY451" s="118"/>
      <c r="AZ451" s="118">
        <f>LEN(Tabla1[[#This Row],[Observaciones ajustadas]])</f>
        <v>0</v>
      </c>
      <c r="BA451" s="118">
        <f>LEN(Tabla1[[#This Row],[Observaciones ajustadas]])</f>
        <v>0</v>
      </c>
      <c r="BB451" s="118"/>
    </row>
    <row r="452" spans="1:54" ht="48.6" customHeight="1" x14ac:dyDescent="0.2">
      <c r="A452" s="166" t="str">
        <f>Tabla1[[#This Row],[CEGE]]&amp;Tabla1[[#This Row],[CentroGestor]]&amp;"-"&amp;Tabla1[[#This Row],[CodProducto]]&amp;"-"&amp;Tabla1[[#This Row],[CodIndicadordeProducto2]]</f>
        <v>0221-010221-05-43</v>
      </c>
      <c r="B452" s="166" t="str">
        <f>D452&amp;Tabla1[[#This Row],[CodIndicadordeProducto2]]</f>
        <v>PM0221010543</v>
      </c>
      <c r="C452" s="166" t="e">
        <f>VLOOKUP(B452,[1]Hoja1!$A$1:$A$507,1,0)</f>
        <v>#N/A</v>
      </c>
      <c r="D452" s="166" t="s">
        <v>2506</v>
      </c>
      <c r="E452" s="166" t="str">
        <f>Tabla1[[#This Row],[CEGE]]&amp;Tabla1[[#This Row],[CodProducto]]</f>
        <v>0221-0105</v>
      </c>
      <c r="F452" s="166" t="str">
        <f>Tabla1[[#This Row],[CEGE]]&amp;Tabla1[[#This Row],[CodProducto]]&amp;Tabla1[[#This Row],[Naturaleza]]&amp;Tabla1[[#This Row],[Periodicidad]]&amp;Tabla1[[#This Row],[UnidaddeMedida]]&amp;Tabla1[[#This Row],[LíneaBase]]&amp;Tabla1[[#This Row],[MetaPlan]]&amp;Tabla1[[#This Row],[MetaAnual]]</f>
        <v>0221-0105AcumuladoMensualVAL100003000</v>
      </c>
      <c r="G452" s="73" t="s">
        <v>1412</v>
      </c>
      <c r="H452" s="74" t="s">
        <v>1551</v>
      </c>
      <c r="I452" s="74" t="s">
        <v>1163</v>
      </c>
      <c r="J452" s="74" t="s">
        <v>1164</v>
      </c>
      <c r="K452" s="74" t="s">
        <v>243</v>
      </c>
      <c r="L452" s="74" t="s">
        <v>1168</v>
      </c>
      <c r="M452" s="75">
        <v>0</v>
      </c>
      <c r="N452" s="75">
        <v>0</v>
      </c>
      <c r="O452" s="75">
        <v>0</v>
      </c>
      <c r="P452" s="75">
        <v>0</v>
      </c>
      <c r="Q452" s="75">
        <v>0</v>
      </c>
      <c r="R452" s="76" t="s">
        <v>69</v>
      </c>
      <c r="S452" s="76" t="s">
        <v>69</v>
      </c>
      <c r="T452" s="76" t="s">
        <v>69</v>
      </c>
      <c r="U452" s="76" t="s">
        <v>69</v>
      </c>
      <c r="V452" s="76" t="s">
        <v>69</v>
      </c>
      <c r="W452" s="76" t="s">
        <v>69</v>
      </c>
      <c r="X452" s="76" t="s">
        <v>69</v>
      </c>
      <c r="Y452" s="76" t="s">
        <v>69</v>
      </c>
      <c r="Z452" s="76" t="s">
        <v>69</v>
      </c>
      <c r="AA452" s="105" t="str">
        <f>IF(Tabla1[[#This Row],[Compromisos
Diciembre2023Rev19Feb]]="","",Tabla1[[#This Row],[Compromisos
Diciembre2023Rev19Feb]]-Tabla1[[#This Row],[Compromisos
Diciembre2023]])</f>
        <v/>
      </c>
      <c r="AB452" s="105" t="str">
        <f>IF(Tabla1[[#This Row],[Giros
Diciembre2023Rev19Feb]]="","",Tabla1[[#This Row],[Giros
Diciembre2023]]-Tabla1[[#This Row],[Giros
Diciembre2023Rev19Feb]])</f>
        <v/>
      </c>
      <c r="AC452" s="74" t="s">
        <v>69</v>
      </c>
      <c r="AD452" s="74" t="s">
        <v>69</v>
      </c>
      <c r="AE452" s="74" t="s">
        <v>69</v>
      </c>
      <c r="AF452" s="74" t="s">
        <v>69</v>
      </c>
      <c r="AG452" s="74" t="s">
        <v>69</v>
      </c>
      <c r="AH452" s="74" t="s">
        <v>69</v>
      </c>
      <c r="AI452" s="78" t="s">
        <v>572</v>
      </c>
      <c r="AJ452" s="77" t="s">
        <v>1189</v>
      </c>
      <c r="AK452" s="77" t="s">
        <v>27</v>
      </c>
      <c r="AL452" s="77" t="s">
        <v>28</v>
      </c>
      <c r="AM452" s="77" t="s">
        <v>29</v>
      </c>
      <c r="AN452" s="77"/>
      <c r="AO452" s="77">
        <v>10000</v>
      </c>
      <c r="AP452" s="77">
        <v>3000</v>
      </c>
      <c r="AQ452" s="79">
        <v>1894</v>
      </c>
      <c r="AR452" s="131">
        <v>63.133333333333297</v>
      </c>
      <c r="AS452" s="80"/>
      <c r="AT452" s="115">
        <v>1894</v>
      </c>
      <c r="AU452" s="115">
        <v>63.133333333333297</v>
      </c>
      <c r="AV452" s="117" t="s">
        <v>2511</v>
      </c>
      <c r="AW452" s="115">
        <f>Tabla1[[#This Row],[TotalEjecuciónaDic20232]]-Tabla1[[#This Row],[TotalEjecuciónaDic2023]]</f>
        <v>0</v>
      </c>
      <c r="AX452" s="118"/>
      <c r="AY452" s="118"/>
      <c r="AZ452" s="118">
        <f>LEN(Tabla1[[#This Row],[Observaciones ajustadas]])</f>
        <v>0</v>
      </c>
      <c r="BA452" s="118">
        <f>LEN(Tabla1[[#This Row],[Observaciones ajustadas]])</f>
        <v>0</v>
      </c>
      <c r="BB452" s="118"/>
    </row>
    <row r="453" spans="1:54" ht="48.6" customHeight="1" x14ac:dyDescent="0.2">
      <c r="A453" s="166" t="str">
        <f>Tabla1[[#This Row],[CEGE]]&amp;Tabla1[[#This Row],[CentroGestor]]&amp;"-"&amp;Tabla1[[#This Row],[CodProducto]]&amp;"-"&amp;Tabla1[[#This Row],[CodIndicadordeProducto2]]</f>
        <v>0221-020221-02-04-44</v>
      </c>
      <c r="B453" s="166" t="str">
        <f>D453&amp;Tabla1[[#This Row],[CodIndicadordeProducto2]]</f>
        <v>PM0221020444</v>
      </c>
      <c r="C453" s="166" t="e">
        <f>VLOOKUP(B453,[1]Hoja1!$A$1:$A$507,1,0)</f>
        <v>#N/A</v>
      </c>
      <c r="D453" s="166" t="s">
        <v>2512</v>
      </c>
      <c r="E453" s="166" t="str">
        <f>Tabla1[[#This Row],[CEGE]]&amp;Tabla1[[#This Row],[CodProducto]]</f>
        <v>0221-0204</v>
      </c>
      <c r="F453" s="166" t="str">
        <f>Tabla1[[#This Row],[CEGE]]&amp;Tabla1[[#This Row],[CodProducto]]&amp;Tabla1[[#This Row],[Naturaleza]]&amp;Tabla1[[#This Row],[Periodicidad]]&amp;Tabla1[[#This Row],[UnidaddeMedida]]&amp;Tabla1[[#This Row],[LíneaBase]]&amp;Tabla1[[#This Row],[MetaPlan]]&amp;Tabla1[[#This Row],[MetaAnual]]</f>
        <v>0221-0204AcumuladoTrimestralVAL210070</v>
      </c>
      <c r="G453" s="93" t="str">
        <f>I453</f>
        <v>0221-02</v>
      </c>
      <c r="H453" s="74" t="s">
        <v>1551</v>
      </c>
      <c r="I453" s="74" t="s">
        <v>1191</v>
      </c>
      <c r="J453" s="74" t="s">
        <v>1164</v>
      </c>
      <c r="K453" s="74" t="s">
        <v>207</v>
      </c>
      <c r="L453" s="74" t="s">
        <v>1165</v>
      </c>
      <c r="M453" s="75">
        <v>0</v>
      </c>
      <c r="N453" s="75">
        <v>0</v>
      </c>
      <c r="O453" s="75">
        <v>0</v>
      </c>
      <c r="P453" s="75">
        <v>0</v>
      </c>
      <c r="Q453" s="75">
        <v>0</v>
      </c>
      <c r="R453" s="76">
        <v>2000000000</v>
      </c>
      <c r="S453" s="76">
        <v>2000000000</v>
      </c>
      <c r="T453" s="76">
        <v>186547334</v>
      </c>
      <c r="U453" s="76">
        <v>1813452666</v>
      </c>
      <c r="V453" s="76">
        <v>1664033597</v>
      </c>
      <c r="W453" s="105">
        <v>2000000000</v>
      </c>
      <c r="X453" s="105">
        <v>2000000000</v>
      </c>
      <c r="Y453" s="105">
        <v>1813452666</v>
      </c>
      <c r="Z453" s="105">
        <v>1664033597</v>
      </c>
      <c r="AA453" s="105">
        <f>IF(Tabla1[[#This Row],[Compromisos
Diciembre2023Rev19Feb]]="","",Tabla1[[#This Row],[Compromisos
Diciembre2023Rev19Feb]]-Tabla1[[#This Row],[Compromisos
Diciembre2023]])</f>
        <v>0</v>
      </c>
      <c r="AB453" s="105">
        <f>IF(Tabla1[[#This Row],[Giros
Diciembre2023Rev19Feb]]="","",Tabla1[[#This Row],[Giros
Diciembre2023]]-Tabla1[[#This Row],[Giros
Diciembre2023Rev19Feb]])</f>
        <v>0</v>
      </c>
      <c r="AC453" s="74" t="s">
        <v>1460</v>
      </c>
      <c r="AD453" s="74" t="s">
        <v>1446</v>
      </c>
      <c r="AE453" s="74" t="s">
        <v>1460</v>
      </c>
      <c r="AF453" s="74" t="s">
        <v>1460</v>
      </c>
      <c r="AG453" s="74" t="s">
        <v>1446</v>
      </c>
      <c r="AH453" s="74" t="s">
        <v>1460</v>
      </c>
      <c r="AI453" s="78" t="s">
        <v>539</v>
      </c>
      <c r="AJ453" s="77" t="s">
        <v>1192</v>
      </c>
      <c r="AK453" s="77" t="s">
        <v>27</v>
      </c>
      <c r="AL453" s="77" t="s">
        <v>157</v>
      </c>
      <c r="AM453" s="77" t="s">
        <v>29</v>
      </c>
      <c r="AN453" s="77"/>
      <c r="AO453" s="77">
        <v>2100</v>
      </c>
      <c r="AP453" s="77">
        <v>70</v>
      </c>
      <c r="AQ453" s="79">
        <v>164</v>
      </c>
      <c r="AR453" s="131">
        <v>234.28571428571399</v>
      </c>
      <c r="AS453" s="80"/>
      <c r="AT453" s="115">
        <v>164</v>
      </c>
      <c r="AU453" s="115">
        <v>234.28571428571399</v>
      </c>
      <c r="AV453" s="117" t="s">
        <v>2513</v>
      </c>
      <c r="AW453" s="115">
        <f>Tabla1[[#This Row],[TotalEjecuciónaDic20232]]-Tabla1[[#This Row],[TotalEjecuciónaDic2023]]</f>
        <v>0</v>
      </c>
      <c r="AX453" s="118"/>
      <c r="AY453" s="118"/>
      <c r="AZ453" s="118">
        <f>LEN(Tabla1[[#This Row],[Observaciones ajustadas]])</f>
        <v>0</v>
      </c>
      <c r="BA453" s="118">
        <f>LEN(Tabla1[[#This Row],[Observaciones ajustadas]])</f>
        <v>0</v>
      </c>
      <c r="BB453" s="118"/>
    </row>
    <row r="454" spans="1:54" ht="48.6" customHeight="1" x14ac:dyDescent="0.2">
      <c r="A454" s="166" t="str">
        <f>Tabla1[[#This Row],[CEGE]]&amp;Tabla1[[#This Row],[CentroGestor]]&amp;"-"&amp;Tabla1[[#This Row],[CodProducto]]&amp;"-"&amp;Tabla1[[#This Row],[CodIndicadordeProducto2]]</f>
        <v>0221-020221-02-04-45</v>
      </c>
      <c r="B454" s="166" t="str">
        <f>D454&amp;Tabla1[[#This Row],[CodIndicadordeProducto2]]</f>
        <v>PM0221020445</v>
      </c>
      <c r="C454" s="166" t="e">
        <f>VLOOKUP(B454,[1]Hoja1!$A$1:$A$507,1,0)</f>
        <v>#N/A</v>
      </c>
      <c r="D454" s="166" t="s">
        <v>2512</v>
      </c>
      <c r="E454" s="166" t="str">
        <f>Tabla1[[#This Row],[CEGE]]&amp;Tabla1[[#This Row],[CodProducto]]</f>
        <v>0221-0204</v>
      </c>
      <c r="F454" s="166" t="str">
        <f>Tabla1[[#This Row],[CEGE]]&amp;Tabla1[[#This Row],[CodProducto]]&amp;Tabla1[[#This Row],[Naturaleza]]&amp;Tabla1[[#This Row],[Periodicidad]]&amp;Tabla1[[#This Row],[UnidaddeMedida]]&amp;Tabla1[[#This Row],[LíneaBase]]&amp;Tabla1[[#This Row],[MetaPlan]]&amp;Tabla1[[#This Row],[MetaAnual]]</f>
        <v>0221-0204AcumuladoAnualVAL41</v>
      </c>
      <c r="G454" s="93" t="str">
        <f>I454</f>
        <v>0221-02</v>
      </c>
      <c r="H454" s="74" t="s">
        <v>1551</v>
      </c>
      <c r="I454" s="74" t="s">
        <v>1191</v>
      </c>
      <c r="J454" s="74" t="s">
        <v>1164</v>
      </c>
      <c r="K454" s="74" t="s">
        <v>207</v>
      </c>
      <c r="L454" s="74" t="s">
        <v>1165</v>
      </c>
      <c r="M454" s="75">
        <v>0</v>
      </c>
      <c r="N454" s="75">
        <v>0</v>
      </c>
      <c r="O454" s="75">
        <v>0</v>
      </c>
      <c r="P454" s="75">
        <v>0</v>
      </c>
      <c r="Q454" s="75">
        <v>0</v>
      </c>
      <c r="R454" s="76" t="s">
        <v>69</v>
      </c>
      <c r="S454" s="76" t="s">
        <v>69</v>
      </c>
      <c r="T454" s="76" t="s">
        <v>69</v>
      </c>
      <c r="U454" s="76" t="s">
        <v>69</v>
      </c>
      <c r="V454" s="76" t="s">
        <v>69</v>
      </c>
      <c r="W454" s="76" t="s">
        <v>69</v>
      </c>
      <c r="X454" s="76" t="s">
        <v>69</v>
      </c>
      <c r="Y454" s="76" t="s">
        <v>69</v>
      </c>
      <c r="Z454" s="76" t="s">
        <v>69</v>
      </c>
      <c r="AA454" s="105" t="str">
        <f>IF(Tabla1[[#This Row],[Compromisos
Diciembre2023Rev19Feb]]="","",Tabla1[[#This Row],[Compromisos
Diciembre2023Rev19Feb]]-Tabla1[[#This Row],[Compromisos
Diciembre2023]])</f>
        <v/>
      </c>
      <c r="AB454" s="105" t="str">
        <f>IF(Tabla1[[#This Row],[Giros
Diciembre2023Rev19Feb]]="","",Tabla1[[#This Row],[Giros
Diciembre2023]]-Tabla1[[#This Row],[Giros
Diciembre2023Rev19Feb]])</f>
        <v/>
      </c>
      <c r="AC454" s="74" t="s">
        <v>69</v>
      </c>
      <c r="AD454" s="74" t="s">
        <v>69</v>
      </c>
      <c r="AE454" s="74" t="s">
        <v>69</v>
      </c>
      <c r="AF454" s="74" t="s">
        <v>69</v>
      </c>
      <c r="AG454" s="74" t="s">
        <v>69</v>
      </c>
      <c r="AH454" s="74" t="s">
        <v>69</v>
      </c>
      <c r="AI454" s="78" t="s">
        <v>551</v>
      </c>
      <c r="AJ454" s="77" t="s">
        <v>1194</v>
      </c>
      <c r="AK454" s="77" t="s">
        <v>27</v>
      </c>
      <c r="AL454" s="77" t="s">
        <v>89</v>
      </c>
      <c r="AM454" s="77" t="s">
        <v>29</v>
      </c>
      <c r="AN454" s="77"/>
      <c r="AO454" s="77">
        <v>4</v>
      </c>
      <c r="AP454" s="77">
        <v>1</v>
      </c>
      <c r="AQ454" s="79">
        <v>0</v>
      </c>
      <c r="AR454" s="131">
        <v>0</v>
      </c>
      <c r="AS454" s="80"/>
      <c r="AT454" s="115">
        <v>0</v>
      </c>
      <c r="AU454" s="115">
        <v>0</v>
      </c>
      <c r="AV454" s="117" t="s">
        <v>2514</v>
      </c>
      <c r="AW454" s="115">
        <f>Tabla1[[#This Row],[TotalEjecuciónaDic20232]]-Tabla1[[#This Row],[TotalEjecuciónaDic2023]]</f>
        <v>0</v>
      </c>
      <c r="AX454" s="118"/>
      <c r="AY454" s="118"/>
      <c r="AZ454" s="118">
        <f>LEN(Tabla1[[#This Row],[Observaciones ajustadas]])</f>
        <v>0</v>
      </c>
      <c r="BA454" s="118">
        <f>LEN(Tabla1[[#This Row],[Observaciones ajustadas]])</f>
        <v>0</v>
      </c>
      <c r="BB454" s="118"/>
    </row>
    <row r="455" spans="1:54" ht="48.6" customHeight="1" x14ac:dyDescent="0.2">
      <c r="A455" s="166" t="str">
        <f>Tabla1[[#This Row],[CEGE]]&amp;Tabla1[[#This Row],[CentroGestor]]&amp;"-"&amp;Tabla1[[#This Row],[CodProducto]]&amp;"-"&amp;Tabla1[[#This Row],[CodIndicadordeProducto2]]</f>
        <v>0221-020221-02-04-46</v>
      </c>
      <c r="B455" s="166" t="str">
        <f>D455&amp;Tabla1[[#This Row],[CodIndicadordeProducto2]]</f>
        <v>PM0221020446</v>
      </c>
      <c r="C455" s="166" t="e">
        <f>VLOOKUP(B455,[1]Hoja1!$A$1:$A$507,1,0)</f>
        <v>#N/A</v>
      </c>
      <c r="D455" s="166" t="s">
        <v>2512</v>
      </c>
      <c r="E455" s="166" t="str">
        <f>Tabla1[[#This Row],[CEGE]]&amp;Tabla1[[#This Row],[CodProducto]]</f>
        <v>0221-0204</v>
      </c>
      <c r="F455" s="166" t="str">
        <f>Tabla1[[#This Row],[CEGE]]&amp;Tabla1[[#This Row],[CodProducto]]&amp;Tabla1[[#This Row],[Naturaleza]]&amp;Tabla1[[#This Row],[Periodicidad]]&amp;Tabla1[[#This Row],[UnidaddeMedida]]&amp;Tabla1[[#This Row],[LíneaBase]]&amp;Tabla1[[#This Row],[MetaPlan]]&amp;Tabla1[[#This Row],[MetaAnual]]</f>
        <v>0221-0204AcumuladoSemestralVAL60060</v>
      </c>
      <c r="G455" s="93" t="str">
        <f>I455</f>
        <v>0221-02</v>
      </c>
      <c r="H455" s="74" t="s">
        <v>1551</v>
      </c>
      <c r="I455" s="74" t="s">
        <v>1191</v>
      </c>
      <c r="J455" s="74" t="s">
        <v>1164</v>
      </c>
      <c r="K455" s="74" t="s">
        <v>207</v>
      </c>
      <c r="L455" s="74" t="s">
        <v>1165</v>
      </c>
      <c r="M455" s="75">
        <v>0</v>
      </c>
      <c r="N455" s="75">
        <v>0</v>
      </c>
      <c r="O455" s="75">
        <v>0</v>
      </c>
      <c r="P455" s="75">
        <v>0</v>
      </c>
      <c r="Q455" s="75">
        <v>0</v>
      </c>
      <c r="R455" s="76" t="s">
        <v>69</v>
      </c>
      <c r="S455" s="76" t="s">
        <v>69</v>
      </c>
      <c r="T455" s="76" t="s">
        <v>69</v>
      </c>
      <c r="U455" s="76" t="s">
        <v>69</v>
      </c>
      <c r="V455" s="76" t="s">
        <v>69</v>
      </c>
      <c r="W455" s="76" t="s">
        <v>69</v>
      </c>
      <c r="X455" s="76" t="s">
        <v>69</v>
      </c>
      <c r="Y455" s="76" t="s">
        <v>69</v>
      </c>
      <c r="Z455" s="76" t="s">
        <v>69</v>
      </c>
      <c r="AA455" s="105" t="str">
        <f>IF(Tabla1[[#This Row],[Compromisos
Diciembre2023Rev19Feb]]="","",Tabla1[[#This Row],[Compromisos
Diciembre2023Rev19Feb]]-Tabla1[[#This Row],[Compromisos
Diciembre2023]])</f>
        <v/>
      </c>
      <c r="AB455" s="105" t="str">
        <f>IF(Tabla1[[#This Row],[Giros
Diciembre2023Rev19Feb]]="","",Tabla1[[#This Row],[Giros
Diciembre2023]]-Tabla1[[#This Row],[Giros
Diciembre2023Rev19Feb]])</f>
        <v/>
      </c>
      <c r="AC455" s="74" t="s">
        <v>69</v>
      </c>
      <c r="AD455" s="74" t="s">
        <v>69</v>
      </c>
      <c r="AE455" s="74" t="s">
        <v>69</v>
      </c>
      <c r="AF455" s="74" t="s">
        <v>69</v>
      </c>
      <c r="AG455" s="74" t="s">
        <v>69</v>
      </c>
      <c r="AH455" s="74" t="s">
        <v>69</v>
      </c>
      <c r="AI455" s="78" t="s">
        <v>569</v>
      </c>
      <c r="AJ455" s="77" t="s">
        <v>1196</v>
      </c>
      <c r="AK455" s="77" t="s">
        <v>27</v>
      </c>
      <c r="AL455" s="77" t="s">
        <v>176</v>
      </c>
      <c r="AM455" s="77" t="s">
        <v>29</v>
      </c>
      <c r="AN455" s="77"/>
      <c r="AO455" s="77">
        <v>600</v>
      </c>
      <c r="AP455" s="77">
        <v>60</v>
      </c>
      <c r="AQ455" s="79">
        <v>120</v>
      </c>
      <c r="AR455" s="131">
        <v>200</v>
      </c>
      <c r="AS455" s="80"/>
      <c r="AT455" s="128">
        <v>120</v>
      </c>
      <c r="AU455" s="128">
        <v>200</v>
      </c>
      <c r="AV455" s="117" t="s">
        <v>2515</v>
      </c>
      <c r="AW455" s="115">
        <f>Tabla1[[#This Row],[TotalEjecuciónaDic20232]]-Tabla1[[#This Row],[TotalEjecuciónaDic2023]]</f>
        <v>0</v>
      </c>
      <c r="AX455" s="118"/>
      <c r="AY455" s="118"/>
      <c r="AZ455" s="118">
        <f>LEN(Tabla1[[#This Row],[Observaciones ajustadas]])</f>
        <v>0</v>
      </c>
      <c r="BA455" s="118">
        <f>LEN(Tabla1[[#This Row],[Observaciones ajustadas]])</f>
        <v>0</v>
      </c>
      <c r="BB455" s="118"/>
    </row>
    <row r="456" spans="1:54" ht="48.6" customHeight="1" x14ac:dyDescent="0.2">
      <c r="A456" s="166" t="str">
        <f>Tabla1[[#This Row],[CEGE]]&amp;Tabla1[[#This Row],[CentroGestor]]&amp;"-"&amp;Tabla1[[#This Row],[CodProducto]]&amp;"-"&amp;Tabla1[[#This Row],[CodIndicadordeProducto2]]</f>
        <v>0222-010222-05-2</v>
      </c>
      <c r="B456" s="166" t="str">
        <f>D456&amp;Tabla1[[#This Row],[CodIndicadordeProducto2]]</f>
        <v>PM022201052</v>
      </c>
      <c r="C456" s="166" t="e">
        <f>VLOOKUP(B456,[1]Hoja1!$A$1:$A$507,1,0)</f>
        <v>#N/A</v>
      </c>
      <c r="D456" s="166" t="s">
        <v>2516</v>
      </c>
      <c r="E456" s="166" t="str">
        <f>Tabla1[[#This Row],[CEGE]]&amp;Tabla1[[#This Row],[CodProducto]]</f>
        <v>0222-0105</v>
      </c>
      <c r="F456" s="166" t="str">
        <f>Tabla1[[#This Row],[CEGE]]&amp;Tabla1[[#This Row],[CodProducto]]&amp;Tabla1[[#This Row],[Naturaleza]]&amp;Tabla1[[#This Row],[Periodicidad]]&amp;Tabla1[[#This Row],[UnidaddeMedida]]&amp;Tabla1[[#This Row],[LíneaBase]]&amp;Tabla1[[#This Row],[MetaPlan]]&amp;Tabla1[[#This Row],[MetaAnual]]</f>
        <v>0222-0105AcumuladoMensualVAL211578043018336</v>
      </c>
      <c r="G456" s="73" t="s">
        <v>1413</v>
      </c>
      <c r="H456" s="74" t="s">
        <v>1609</v>
      </c>
      <c r="I456" s="74" t="s">
        <v>1199</v>
      </c>
      <c r="J456" s="74" t="s">
        <v>1200</v>
      </c>
      <c r="K456" s="74" t="s">
        <v>243</v>
      </c>
      <c r="L456" s="74" t="s">
        <v>1201</v>
      </c>
      <c r="M456" s="75">
        <v>82634.327000000005</v>
      </c>
      <c r="N456" s="75">
        <v>85359.38437</v>
      </c>
      <c r="O456" s="75">
        <v>85359.38437</v>
      </c>
      <c r="P456" s="75">
        <v>67089.239392000003</v>
      </c>
      <c r="Q456" s="75">
        <v>47600.517027000002</v>
      </c>
      <c r="R456" s="76">
        <v>82634327000</v>
      </c>
      <c r="S456" s="76">
        <v>86391143156</v>
      </c>
      <c r="T456" s="76">
        <v>490923356</v>
      </c>
      <c r="U456" s="76">
        <v>85900219800</v>
      </c>
      <c r="V456" s="76">
        <v>78513847250</v>
      </c>
      <c r="W456" s="105">
        <v>86391143156</v>
      </c>
      <c r="X456" s="105">
        <v>86391143156</v>
      </c>
      <c r="Y456" s="105">
        <v>85900219800</v>
      </c>
      <c r="Z456" s="105">
        <v>78513847250</v>
      </c>
      <c r="AA456" s="105">
        <f>IF(Tabla1[[#This Row],[Compromisos
Diciembre2023Rev19Feb]]="","",Tabla1[[#This Row],[Compromisos
Diciembre2023Rev19Feb]]-Tabla1[[#This Row],[Compromisos
Diciembre2023]])</f>
        <v>0</v>
      </c>
      <c r="AB456" s="105">
        <f>IF(Tabla1[[#This Row],[Giros
Diciembre2023Rev19Feb]]="","",Tabla1[[#This Row],[Giros
Diciembre2023]]-Tabla1[[#This Row],[Giros
Diciembre2023Rev19Feb]])</f>
        <v>0</v>
      </c>
      <c r="AC456" s="74" t="s">
        <v>1446</v>
      </c>
      <c r="AD456" s="74" t="s">
        <v>1460</v>
      </c>
      <c r="AE456" s="74" t="s">
        <v>1460</v>
      </c>
      <c r="AF456" s="74" t="s">
        <v>1446</v>
      </c>
      <c r="AG456" s="74" t="s">
        <v>1460</v>
      </c>
      <c r="AH456" s="74" t="s">
        <v>1460</v>
      </c>
      <c r="AI456" s="78" t="s">
        <v>1528</v>
      </c>
      <c r="AJ456" s="77" t="s">
        <v>1202</v>
      </c>
      <c r="AK456" s="77" t="s">
        <v>27</v>
      </c>
      <c r="AL456" s="77" t="s">
        <v>28</v>
      </c>
      <c r="AM456" s="77" t="s">
        <v>29</v>
      </c>
      <c r="AN456" s="77">
        <v>21157</v>
      </c>
      <c r="AO456" s="77">
        <v>80430</v>
      </c>
      <c r="AP456" s="77">
        <v>18336</v>
      </c>
      <c r="AQ456" s="79">
        <v>18581</v>
      </c>
      <c r="AR456" s="131">
        <v>101.336169284468</v>
      </c>
      <c r="AS456" s="80"/>
      <c r="AT456" s="115">
        <v>18581</v>
      </c>
      <c r="AU456" s="115">
        <v>101.336169284468</v>
      </c>
      <c r="AV456" s="117" t="s">
        <v>2517</v>
      </c>
      <c r="AW456" s="115">
        <f>Tabla1[[#This Row],[TotalEjecuciónaDic20232]]-Tabla1[[#This Row],[TotalEjecuciónaDic2023]]</f>
        <v>0</v>
      </c>
      <c r="AX456" s="118"/>
      <c r="AY456" s="118"/>
      <c r="AZ456" s="118">
        <f>LEN(Tabla1[[#This Row],[Observaciones ajustadas]])</f>
        <v>0</v>
      </c>
      <c r="BA456" s="118">
        <f>LEN(Tabla1[[#This Row],[Observaciones ajustadas]])</f>
        <v>0</v>
      </c>
      <c r="BB456" s="118"/>
    </row>
    <row r="457" spans="1:54" ht="48.6" customHeight="1" x14ac:dyDescent="0.2">
      <c r="A457" s="166" t="str">
        <f>Tabla1[[#This Row],[CEGE]]&amp;Tabla1[[#This Row],[CentroGestor]]&amp;"-"&amp;Tabla1[[#This Row],[CodProducto]]&amp;"-"&amp;Tabla1[[#This Row],[CodIndicadordeProducto2]]</f>
        <v>0222-010222-05-5</v>
      </c>
      <c r="B457" s="166" t="str">
        <f>D457&amp;Tabla1[[#This Row],[CodIndicadordeProducto2]]</f>
        <v>PM022201055</v>
      </c>
      <c r="C457" s="166" t="e">
        <f>VLOOKUP(B457,[1]Hoja1!$A$1:$A$507,1,0)</f>
        <v>#N/A</v>
      </c>
      <c r="D457" s="166" t="s">
        <v>2516</v>
      </c>
      <c r="E457" s="166" t="str">
        <f>Tabla1[[#This Row],[CEGE]]&amp;Tabla1[[#This Row],[CodProducto]]</f>
        <v>0222-0105</v>
      </c>
      <c r="F457" s="166" t="str">
        <f>Tabla1[[#This Row],[CEGE]]&amp;Tabla1[[#This Row],[CodProducto]]&amp;Tabla1[[#This Row],[Naturaleza]]&amp;Tabla1[[#This Row],[Periodicidad]]&amp;Tabla1[[#This Row],[UnidaddeMedida]]&amp;Tabla1[[#This Row],[LíneaBase]]&amp;Tabla1[[#This Row],[MetaPlan]]&amp;Tabla1[[#This Row],[MetaAnual]]</f>
        <v>0222-0105AcumuladoMensualVAL2420469141739422550000</v>
      </c>
      <c r="G457" s="73" t="s">
        <v>1413</v>
      </c>
      <c r="H457" s="74" t="s">
        <v>1609</v>
      </c>
      <c r="I457" s="74" t="s">
        <v>1199</v>
      </c>
      <c r="J457" s="74" t="s">
        <v>1200</v>
      </c>
      <c r="K457" s="74" t="s">
        <v>243</v>
      </c>
      <c r="L457" s="74" t="s">
        <v>1201</v>
      </c>
      <c r="M457" s="75">
        <v>0</v>
      </c>
      <c r="N457" s="75">
        <v>0</v>
      </c>
      <c r="O457" s="75">
        <v>0</v>
      </c>
      <c r="P457" s="75">
        <v>0</v>
      </c>
      <c r="Q457" s="75">
        <v>0</v>
      </c>
      <c r="R457" s="76" t="s">
        <v>69</v>
      </c>
      <c r="S457" s="76" t="s">
        <v>69</v>
      </c>
      <c r="T457" s="76" t="s">
        <v>69</v>
      </c>
      <c r="U457" s="76" t="s">
        <v>69</v>
      </c>
      <c r="V457" s="76" t="s">
        <v>69</v>
      </c>
      <c r="W457" s="76" t="s">
        <v>69</v>
      </c>
      <c r="X457" s="76" t="s">
        <v>69</v>
      </c>
      <c r="Y457" s="76" t="s">
        <v>69</v>
      </c>
      <c r="Z457" s="76" t="s">
        <v>69</v>
      </c>
      <c r="AA457" s="105" t="str">
        <f>IF(Tabla1[[#This Row],[Compromisos
Diciembre2023Rev19Feb]]="","",Tabla1[[#This Row],[Compromisos
Diciembre2023Rev19Feb]]-Tabla1[[#This Row],[Compromisos
Diciembre2023]])</f>
        <v/>
      </c>
      <c r="AB457" s="105" t="str">
        <f>IF(Tabla1[[#This Row],[Giros
Diciembre2023Rev19Feb]]="","",Tabla1[[#This Row],[Giros
Diciembre2023]]-Tabla1[[#This Row],[Giros
Diciembre2023Rev19Feb]])</f>
        <v/>
      </c>
      <c r="AC457" s="74" t="s">
        <v>69</v>
      </c>
      <c r="AD457" s="74" t="s">
        <v>69</v>
      </c>
      <c r="AE457" s="74" t="s">
        <v>69</v>
      </c>
      <c r="AF457" s="74" t="s">
        <v>69</v>
      </c>
      <c r="AG457" s="74" t="s">
        <v>69</v>
      </c>
      <c r="AH457" s="74" t="s">
        <v>69</v>
      </c>
      <c r="AI457" s="78" t="s">
        <v>1369</v>
      </c>
      <c r="AJ457" s="77" t="s">
        <v>1213</v>
      </c>
      <c r="AK457" s="77" t="s">
        <v>27</v>
      </c>
      <c r="AL457" s="77" t="s">
        <v>28</v>
      </c>
      <c r="AM457" s="77" t="s">
        <v>29</v>
      </c>
      <c r="AN457" s="77">
        <v>2420469</v>
      </c>
      <c r="AO457" s="77">
        <v>14173942</v>
      </c>
      <c r="AP457" s="77">
        <v>2550000</v>
      </c>
      <c r="AQ457" s="79">
        <v>3378541</v>
      </c>
      <c r="AR457" s="131">
        <v>132.49180392156899</v>
      </c>
      <c r="AS457" s="80"/>
      <c r="AT457" s="115">
        <v>3378541</v>
      </c>
      <c r="AU457" s="115">
        <v>132.49180392156899</v>
      </c>
      <c r="AV457" s="117" t="s">
        <v>2518</v>
      </c>
      <c r="AW457" s="115">
        <f>Tabla1[[#This Row],[TotalEjecuciónaDic20232]]-Tabla1[[#This Row],[TotalEjecuciónaDic2023]]</f>
        <v>0</v>
      </c>
      <c r="AX457" s="118"/>
      <c r="AY457" s="118"/>
      <c r="AZ457" s="118">
        <f>LEN(Tabla1[[#This Row],[Observaciones ajustadas]])</f>
        <v>0</v>
      </c>
      <c r="BA457" s="118">
        <f>LEN(Tabla1[[#This Row],[Observaciones ajustadas]])</f>
        <v>0</v>
      </c>
      <c r="BB457" s="118"/>
    </row>
    <row r="458" spans="1:54" ht="48.6" customHeight="1" x14ac:dyDescent="0.2">
      <c r="A458" s="166" t="str">
        <f>Tabla1[[#This Row],[CEGE]]&amp;Tabla1[[#This Row],[CentroGestor]]&amp;"-"&amp;Tabla1[[#This Row],[CodProducto]]&amp;"-"&amp;Tabla1[[#This Row],[CodIndicadordeProducto2]]</f>
        <v>0222-010222-06-6</v>
      </c>
      <c r="B458" s="166" t="str">
        <f>D458&amp;Tabla1[[#This Row],[CodIndicadordeProducto2]]</f>
        <v>PM022201066</v>
      </c>
      <c r="C458" s="166" t="e">
        <f>VLOOKUP(B458,[1]Hoja1!$A$1:$A$507,1,0)</f>
        <v>#N/A</v>
      </c>
      <c r="D458" s="166" t="s">
        <v>2519</v>
      </c>
      <c r="E458" s="166" t="str">
        <f>Tabla1[[#This Row],[CEGE]]&amp;Tabla1[[#This Row],[CodProducto]]</f>
        <v>0222-0106</v>
      </c>
      <c r="F458" s="166" t="str">
        <f>Tabla1[[#This Row],[CEGE]]&amp;Tabla1[[#This Row],[CodProducto]]&amp;Tabla1[[#This Row],[Naturaleza]]&amp;Tabla1[[#This Row],[Periodicidad]]&amp;Tabla1[[#This Row],[UnidaddeMedida]]&amp;Tabla1[[#This Row],[LíneaBase]]&amp;Tabla1[[#This Row],[MetaPlan]]&amp;Tabla1[[#This Row],[MetaAnual]]</f>
        <v>0222-0106StockMensualVAL343434</v>
      </c>
      <c r="G458" s="73" t="s">
        <v>1413</v>
      </c>
      <c r="H458" s="74" t="s">
        <v>1609</v>
      </c>
      <c r="I458" s="74" t="s">
        <v>1199</v>
      </c>
      <c r="J458" s="74" t="s">
        <v>1200</v>
      </c>
      <c r="K458" s="74" t="s">
        <v>159</v>
      </c>
      <c r="L458" s="74" t="s">
        <v>1204</v>
      </c>
      <c r="M458" s="75">
        <v>55136.656000000003</v>
      </c>
      <c r="N458" s="75">
        <v>55900.489936999998</v>
      </c>
      <c r="O458" s="75">
        <v>55900.489936999998</v>
      </c>
      <c r="P458" s="75">
        <v>36579.921755000003</v>
      </c>
      <c r="Q458" s="75">
        <v>21593.265126999999</v>
      </c>
      <c r="R458" s="76">
        <v>55136656000</v>
      </c>
      <c r="S458" s="76">
        <v>54570384762</v>
      </c>
      <c r="T458" s="76">
        <v>1433212992</v>
      </c>
      <c r="U458" s="76">
        <v>53137171770</v>
      </c>
      <c r="V458" s="76">
        <v>36994489308</v>
      </c>
      <c r="W458" s="105">
        <v>54570384762</v>
      </c>
      <c r="X458" s="105">
        <v>54570384762</v>
      </c>
      <c r="Y458" s="105">
        <v>53137171770</v>
      </c>
      <c r="Z458" s="105">
        <v>36994489308</v>
      </c>
      <c r="AA458" s="105">
        <f>IF(Tabla1[[#This Row],[Compromisos
Diciembre2023Rev19Feb]]="","",Tabla1[[#This Row],[Compromisos
Diciembre2023Rev19Feb]]-Tabla1[[#This Row],[Compromisos
Diciembre2023]])</f>
        <v>0</v>
      </c>
      <c r="AB458" s="105">
        <f>IF(Tabla1[[#This Row],[Giros
Diciembre2023Rev19Feb]]="","",Tabla1[[#This Row],[Giros
Diciembre2023]]-Tabla1[[#This Row],[Giros
Diciembre2023Rev19Feb]])</f>
        <v>0</v>
      </c>
      <c r="AC458" s="74" t="s">
        <v>1446</v>
      </c>
      <c r="AD458" s="74" t="s">
        <v>1446</v>
      </c>
      <c r="AE458" s="74" t="s">
        <v>1446</v>
      </c>
      <c r="AF458" s="74" t="s">
        <v>1446</v>
      </c>
      <c r="AG458" s="74" t="s">
        <v>1446</v>
      </c>
      <c r="AH458" s="74" t="s">
        <v>1446</v>
      </c>
      <c r="AI458" s="78" t="s">
        <v>1501</v>
      </c>
      <c r="AJ458" s="77" t="s">
        <v>1205</v>
      </c>
      <c r="AK458" s="77" t="s">
        <v>184</v>
      </c>
      <c r="AL458" s="77" t="s">
        <v>28</v>
      </c>
      <c r="AM458" s="77" t="s">
        <v>29</v>
      </c>
      <c r="AN458" s="77">
        <v>34</v>
      </c>
      <c r="AO458" s="77">
        <v>34</v>
      </c>
      <c r="AP458" s="77">
        <v>34</v>
      </c>
      <c r="AQ458" s="79">
        <v>35</v>
      </c>
      <c r="AR458" s="115">
        <v>102.941176470588</v>
      </c>
      <c r="AS458" s="80"/>
      <c r="AT458" s="115">
        <v>35</v>
      </c>
      <c r="AU458" s="115">
        <v>102.941176470588</v>
      </c>
      <c r="AV458" s="117" t="s">
        <v>2520</v>
      </c>
      <c r="AW458" s="115">
        <f>Tabla1[[#This Row],[TotalEjecuciónaDic20232]]-Tabla1[[#This Row],[TotalEjecuciónaDic2023]]</f>
        <v>0</v>
      </c>
      <c r="AX458" s="118"/>
      <c r="AY458" s="118"/>
      <c r="AZ458" s="118">
        <f>LEN(Tabla1[[#This Row],[Observaciones ajustadas]])</f>
        <v>0</v>
      </c>
      <c r="BA458" s="118">
        <f>LEN(Tabla1[[#This Row],[Observaciones ajustadas]])</f>
        <v>0</v>
      </c>
      <c r="BB458" s="118"/>
    </row>
    <row r="459" spans="1:54" ht="48.6" customHeight="1" x14ac:dyDescent="0.2">
      <c r="A459" s="166" t="str">
        <f>Tabla1[[#This Row],[CEGE]]&amp;Tabla1[[#This Row],[CentroGestor]]&amp;"-"&amp;Tabla1[[#This Row],[CodProducto]]&amp;"-"&amp;Tabla1[[#This Row],[CodIndicadordeProducto2]]</f>
        <v>0222-010222-06-7</v>
      </c>
      <c r="B459" s="166" t="str">
        <f>D459&amp;Tabla1[[#This Row],[CodIndicadordeProducto2]]</f>
        <v>PM022201067</v>
      </c>
      <c r="C459" s="166" t="e">
        <f>VLOOKUP(B459,[1]Hoja1!$A$1:$A$507,1,0)</f>
        <v>#N/A</v>
      </c>
      <c r="D459" s="166" t="s">
        <v>2519</v>
      </c>
      <c r="E459" s="166" t="str">
        <f>Tabla1[[#This Row],[CEGE]]&amp;Tabla1[[#This Row],[CodProducto]]</f>
        <v>0222-0106</v>
      </c>
      <c r="F459" s="166" t="str">
        <f>Tabla1[[#This Row],[CEGE]]&amp;Tabla1[[#This Row],[CodProducto]]&amp;Tabla1[[#This Row],[Naturaleza]]&amp;Tabla1[[#This Row],[Periodicidad]]&amp;Tabla1[[#This Row],[UnidaddeMedida]]&amp;Tabla1[[#This Row],[LíneaBase]]&amp;Tabla1[[#This Row],[MetaPlan]]&amp;Tabla1[[#This Row],[MetaAnual]]</f>
        <v>0222-0106StockMensualVAL333</v>
      </c>
      <c r="G459" s="73" t="s">
        <v>1413</v>
      </c>
      <c r="H459" s="74" t="s">
        <v>1609</v>
      </c>
      <c r="I459" s="74" t="s">
        <v>1199</v>
      </c>
      <c r="J459" s="74" t="s">
        <v>1200</v>
      </c>
      <c r="K459" s="74" t="s">
        <v>159</v>
      </c>
      <c r="L459" s="74" t="s">
        <v>1204</v>
      </c>
      <c r="M459" s="75">
        <v>0</v>
      </c>
      <c r="N459" s="75">
        <v>0</v>
      </c>
      <c r="O459" s="75">
        <v>0</v>
      </c>
      <c r="P459" s="75">
        <v>0</v>
      </c>
      <c r="Q459" s="75">
        <v>0</v>
      </c>
      <c r="R459" s="76" t="s">
        <v>69</v>
      </c>
      <c r="S459" s="76" t="s">
        <v>69</v>
      </c>
      <c r="T459" s="76" t="s">
        <v>69</v>
      </c>
      <c r="U459" s="76" t="s">
        <v>69</v>
      </c>
      <c r="V459" s="76" t="s">
        <v>69</v>
      </c>
      <c r="W459" s="76" t="s">
        <v>69</v>
      </c>
      <c r="X459" s="76" t="s">
        <v>69</v>
      </c>
      <c r="Y459" s="76" t="s">
        <v>69</v>
      </c>
      <c r="Z459" s="76" t="s">
        <v>69</v>
      </c>
      <c r="AA459" s="105" t="str">
        <f>IF(Tabla1[[#This Row],[Compromisos
Diciembre2023Rev19Feb]]="","",Tabla1[[#This Row],[Compromisos
Diciembre2023Rev19Feb]]-Tabla1[[#This Row],[Compromisos
Diciembre2023]])</f>
        <v/>
      </c>
      <c r="AB459" s="105" t="str">
        <f>IF(Tabla1[[#This Row],[Giros
Diciembre2023Rev19Feb]]="","",Tabla1[[#This Row],[Giros
Diciembre2023]]-Tabla1[[#This Row],[Giros
Diciembre2023Rev19Feb]])</f>
        <v/>
      </c>
      <c r="AC459" s="74" t="s">
        <v>69</v>
      </c>
      <c r="AD459" s="74" t="s">
        <v>69</v>
      </c>
      <c r="AE459" s="74" t="s">
        <v>69</v>
      </c>
      <c r="AF459" s="74" t="s">
        <v>69</v>
      </c>
      <c r="AG459" s="74" t="s">
        <v>69</v>
      </c>
      <c r="AH459" s="74" t="s">
        <v>69</v>
      </c>
      <c r="AI459" s="78" t="s">
        <v>1536</v>
      </c>
      <c r="AJ459" s="77" t="s">
        <v>1215</v>
      </c>
      <c r="AK459" s="77" t="s">
        <v>184</v>
      </c>
      <c r="AL459" s="77" t="s">
        <v>28</v>
      </c>
      <c r="AM459" s="77" t="s">
        <v>29</v>
      </c>
      <c r="AN459" s="77">
        <v>3</v>
      </c>
      <c r="AO459" s="77">
        <v>3</v>
      </c>
      <c r="AP459" s="77">
        <v>3</v>
      </c>
      <c r="AQ459" s="79">
        <v>6</v>
      </c>
      <c r="AR459" s="115">
        <v>200</v>
      </c>
      <c r="AS459" s="80"/>
      <c r="AT459" s="115">
        <v>6</v>
      </c>
      <c r="AU459" s="115">
        <v>200</v>
      </c>
      <c r="AV459" s="117" t="s">
        <v>2521</v>
      </c>
      <c r="AW459" s="115">
        <f>Tabla1[[#This Row],[TotalEjecuciónaDic20232]]-Tabla1[[#This Row],[TotalEjecuciónaDic2023]]</f>
        <v>0</v>
      </c>
      <c r="AX459" s="118"/>
      <c r="AY459" s="118"/>
      <c r="AZ459" s="118">
        <f>LEN(Tabla1[[#This Row],[Observaciones ajustadas]])</f>
        <v>0</v>
      </c>
      <c r="BA459" s="118">
        <f>LEN(Tabla1[[#This Row],[Observaciones ajustadas]])</f>
        <v>0</v>
      </c>
      <c r="BB459" s="118"/>
    </row>
    <row r="460" spans="1:54" ht="48.6" customHeight="1" x14ac:dyDescent="0.2">
      <c r="A460" s="166" t="str">
        <f>Tabla1[[#This Row],[CEGE]]&amp;Tabla1[[#This Row],[CentroGestor]]&amp;"-"&amp;Tabla1[[#This Row],[CodProducto]]&amp;"-"&amp;Tabla1[[#This Row],[CodIndicadordeProducto2]]</f>
        <v>0222-010222-07-9</v>
      </c>
      <c r="B460" s="166" t="str">
        <f>D460&amp;Tabla1[[#This Row],[CodIndicadordeProducto2]]</f>
        <v>PM022201079</v>
      </c>
      <c r="C460" s="166" t="e">
        <f>VLOOKUP(B460,[1]Hoja1!$A$1:$A$507,1,0)</f>
        <v>#N/A</v>
      </c>
      <c r="D460" s="166" t="s">
        <v>2522</v>
      </c>
      <c r="E460" s="166" t="str">
        <f>Tabla1[[#This Row],[CEGE]]&amp;Tabla1[[#This Row],[CodProducto]]</f>
        <v>0222-0107</v>
      </c>
      <c r="F460" s="166" t="str">
        <f>Tabla1[[#This Row],[CEGE]]&amp;Tabla1[[#This Row],[CodProducto]]&amp;Tabla1[[#This Row],[Naturaleza]]&amp;Tabla1[[#This Row],[Periodicidad]]&amp;Tabla1[[#This Row],[UnidaddeMedida]]&amp;Tabla1[[#This Row],[LíneaBase]]&amp;Tabla1[[#This Row],[MetaPlan]]&amp;Tabla1[[#This Row],[MetaAnual]]</f>
        <v>0222-0107AcumuladoMensualVAL101382341712</v>
      </c>
      <c r="G460" s="73" t="s">
        <v>1413</v>
      </c>
      <c r="H460" s="74" t="s">
        <v>1609</v>
      </c>
      <c r="I460" s="74" t="s">
        <v>1199</v>
      </c>
      <c r="J460" s="74" t="s">
        <v>1200</v>
      </c>
      <c r="K460" s="74" t="s">
        <v>23</v>
      </c>
      <c r="L460" s="74" t="s">
        <v>1207</v>
      </c>
      <c r="M460" s="75">
        <v>26265</v>
      </c>
      <c r="N460" s="75">
        <v>43957.080542999996</v>
      </c>
      <c r="O460" s="75">
        <v>43957.080542999996</v>
      </c>
      <c r="P460" s="75">
        <v>25876.990246000001</v>
      </c>
      <c r="Q460" s="75">
        <v>22041.486042</v>
      </c>
      <c r="R460" s="76">
        <v>26265000000</v>
      </c>
      <c r="S460" s="76">
        <v>43088363825</v>
      </c>
      <c r="T460" s="76">
        <v>1970903856</v>
      </c>
      <c r="U460" s="76">
        <v>41117459969</v>
      </c>
      <c r="V460" s="76">
        <v>36291607510</v>
      </c>
      <c r="W460" s="105">
        <v>43088363825</v>
      </c>
      <c r="X460" s="105">
        <v>43088363825</v>
      </c>
      <c r="Y460" s="105">
        <v>41117459969</v>
      </c>
      <c r="Z460" s="105">
        <v>36291607510</v>
      </c>
      <c r="AA460" s="105">
        <f>IF(Tabla1[[#This Row],[Compromisos
Diciembre2023Rev19Feb]]="","",Tabla1[[#This Row],[Compromisos
Diciembre2023Rev19Feb]]-Tabla1[[#This Row],[Compromisos
Diciembre2023]])</f>
        <v>0</v>
      </c>
      <c r="AB460" s="105">
        <f>IF(Tabla1[[#This Row],[Giros
Diciembre2023Rev19Feb]]="","",Tabla1[[#This Row],[Giros
Diciembre2023]]-Tabla1[[#This Row],[Giros
Diciembre2023Rev19Feb]])</f>
        <v>0</v>
      </c>
      <c r="AC460" s="74" t="s">
        <v>1446</v>
      </c>
      <c r="AD460" s="74" t="s">
        <v>1446</v>
      </c>
      <c r="AE460" s="74" t="s">
        <v>1460</v>
      </c>
      <c r="AF460" s="74" t="s">
        <v>1446</v>
      </c>
      <c r="AG460" s="74" t="s">
        <v>1446</v>
      </c>
      <c r="AH460" s="74" t="s">
        <v>1446</v>
      </c>
      <c r="AI460" s="78" t="s">
        <v>1540</v>
      </c>
      <c r="AJ460" s="77" t="s">
        <v>1208</v>
      </c>
      <c r="AK460" s="77" t="s">
        <v>27</v>
      </c>
      <c r="AL460" s="77" t="s">
        <v>28</v>
      </c>
      <c r="AM460" s="77" t="s">
        <v>29</v>
      </c>
      <c r="AN460" s="77">
        <v>1013</v>
      </c>
      <c r="AO460" s="77">
        <v>8234</v>
      </c>
      <c r="AP460" s="77">
        <v>1712</v>
      </c>
      <c r="AQ460" s="79">
        <v>2171</v>
      </c>
      <c r="AR460" s="131">
        <v>126.810747663551</v>
      </c>
      <c r="AS460" s="80"/>
      <c r="AT460" s="115">
        <v>2171</v>
      </c>
      <c r="AU460" s="115">
        <v>126.810747663551</v>
      </c>
      <c r="AV460" s="117" t="s">
        <v>2523</v>
      </c>
      <c r="AW460" s="115">
        <f>Tabla1[[#This Row],[TotalEjecuciónaDic20232]]-Tabla1[[#This Row],[TotalEjecuciónaDic2023]]</f>
        <v>0</v>
      </c>
      <c r="AX460" s="118"/>
      <c r="AY460" s="118"/>
      <c r="AZ460" s="118">
        <f>LEN(Tabla1[[#This Row],[Observaciones ajustadas]])</f>
        <v>0</v>
      </c>
      <c r="BA460" s="118">
        <f>LEN(Tabla1[[#This Row],[Observaciones ajustadas]])</f>
        <v>0</v>
      </c>
      <c r="BB460" s="118"/>
    </row>
    <row r="461" spans="1:54" ht="48.6" customHeight="1" x14ac:dyDescent="0.2">
      <c r="A461" s="166" t="str">
        <f>Tabla1[[#This Row],[CEGE]]&amp;Tabla1[[#This Row],[CentroGestor]]&amp;"-"&amp;Tabla1[[#This Row],[CodProducto]]&amp;"-"&amp;Tabla1[[#This Row],[CodIndicadordeProducto2]]</f>
        <v>0222-010222-07-10</v>
      </c>
      <c r="B461" s="166" t="str">
        <f>D461&amp;Tabla1[[#This Row],[CodIndicadordeProducto2]]</f>
        <v>PM0222010710</v>
      </c>
      <c r="C461" s="166" t="e">
        <f>VLOOKUP(B461,[1]Hoja1!$A$1:$A$507,1,0)</f>
        <v>#N/A</v>
      </c>
      <c r="D461" s="166" t="s">
        <v>2522</v>
      </c>
      <c r="E461" s="166" t="str">
        <f>Tabla1[[#This Row],[CEGE]]&amp;Tabla1[[#This Row],[CodProducto]]</f>
        <v>0222-0107</v>
      </c>
      <c r="F461" s="166" t="str">
        <f>Tabla1[[#This Row],[CEGE]]&amp;Tabla1[[#This Row],[CodProducto]]&amp;Tabla1[[#This Row],[Naturaleza]]&amp;Tabla1[[#This Row],[Periodicidad]]&amp;Tabla1[[#This Row],[UnidaddeMedida]]&amp;Tabla1[[#This Row],[LíneaBase]]&amp;Tabla1[[#This Row],[MetaPlan]]&amp;Tabla1[[#This Row],[MetaAnual]]</f>
        <v>0222-0107AcumuladoMensualVAL2229170843541</v>
      </c>
      <c r="G461" s="73" t="s">
        <v>1413</v>
      </c>
      <c r="H461" s="74" t="s">
        <v>1609</v>
      </c>
      <c r="I461" s="74" t="s">
        <v>1199</v>
      </c>
      <c r="J461" s="74" t="s">
        <v>1200</v>
      </c>
      <c r="K461" s="74" t="s">
        <v>23</v>
      </c>
      <c r="L461" s="74" t="s">
        <v>1207</v>
      </c>
      <c r="M461" s="75">
        <v>0</v>
      </c>
      <c r="N461" s="75">
        <v>0</v>
      </c>
      <c r="O461" s="75">
        <v>0</v>
      </c>
      <c r="P461" s="75">
        <v>0</v>
      </c>
      <c r="Q461" s="75">
        <v>0</v>
      </c>
      <c r="R461" s="76" t="s">
        <v>69</v>
      </c>
      <c r="S461" s="76" t="s">
        <v>69</v>
      </c>
      <c r="T461" s="76" t="s">
        <v>69</v>
      </c>
      <c r="U461" s="76" t="s">
        <v>69</v>
      </c>
      <c r="V461" s="76" t="s">
        <v>69</v>
      </c>
      <c r="W461" s="76" t="s">
        <v>69</v>
      </c>
      <c r="X461" s="76" t="s">
        <v>69</v>
      </c>
      <c r="Y461" s="76" t="s">
        <v>69</v>
      </c>
      <c r="Z461" s="76" t="s">
        <v>69</v>
      </c>
      <c r="AA461" s="105" t="str">
        <f>IF(Tabla1[[#This Row],[Compromisos
Diciembre2023Rev19Feb]]="","",Tabla1[[#This Row],[Compromisos
Diciembre2023Rev19Feb]]-Tabla1[[#This Row],[Compromisos
Diciembre2023]])</f>
        <v/>
      </c>
      <c r="AB461" s="105" t="str">
        <f>IF(Tabla1[[#This Row],[Giros
Diciembre2023Rev19Feb]]="","",Tabla1[[#This Row],[Giros
Diciembre2023]]-Tabla1[[#This Row],[Giros
Diciembre2023Rev19Feb]])</f>
        <v/>
      </c>
      <c r="AC461" s="74" t="s">
        <v>69</v>
      </c>
      <c r="AD461" s="74" t="s">
        <v>69</v>
      </c>
      <c r="AE461" s="74" t="s">
        <v>69</v>
      </c>
      <c r="AF461" s="74" t="s">
        <v>69</v>
      </c>
      <c r="AG461" s="74" t="s">
        <v>69</v>
      </c>
      <c r="AH461" s="74" t="s">
        <v>69</v>
      </c>
      <c r="AI461" s="78" t="s">
        <v>164</v>
      </c>
      <c r="AJ461" s="77" t="s">
        <v>1217</v>
      </c>
      <c r="AK461" s="77" t="s">
        <v>27</v>
      </c>
      <c r="AL461" s="77" t="s">
        <v>28</v>
      </c>
      <c r="AM461" s="77" t="s">
        <v>29</v>
      </c>
      <c r="AN461" s="77">
        <v>2229</v>
      </c>
      <c r="AO461" s="77">
        <v>17084</v>
      </c>
      <c r="AP461" s="77">
        <v>3541</v>
      </c>
      <c r="AQ461" s="79">
        <v>4747</v>
      </c>
      <c r="AR461" s="131">
        <v>134.05817565659399</v>
      </c>
      <c r="AS461" s="80"/>
      <c r="AT461" s="115">
        <v>4747</v>
      </c>
      <c r="AU461" s="115">
        <v>134.05817565659399</v>
      </c>
      <c r="AV461" s="117" t="s">
        <v>2524</v>
      </c>
      <c r="AW461" s="115">
        <f>Tabla1[[#This Row],[TotalEjecuciónaDic20232]]-Tabla1[[#This Row],[TotalEjecuciónaDic2023]]</f>
        <v>0</v>
      </c>
      <c r="AX461" s="118"/>
      <c r="AY461" s="118"/>
      <c r="AZ461" s="118">
        <f>LEN(Tabla1[[#This Row],[Observaciones ajustadas]])</f>
        <v>0</v>
      </c>
      <c r="BA461" s="118">
        <f>LEN(Tabla1[[#This Row],[Observaciones ajustadas]])</f>
        <v>0</v>
      </c>
      <c r="BB461" s="118"/>
    </row>
    <row r="462" spans="1:54" ht="48.6" customHeight="1" x14ac:dyDescent="0.2">
      <c r="A462" s="166" t="str">
        <f>Tabla1[[#This Row],[CEGE]]&amp;Tabla1[[#This Row],[CentroGestor]]&amp;"-"&amp;Tabla1[[#This Row],[CodProducto]]&amp;"-"&amp;Tabla1[[#This Row],[CodIndicadordeProducto2]]</f>
        <v>0222-010222-08-11</v>
      </c>
      <c r="B462" s="166" t="str">
        <f>D462&amp;Tabla1[[#This Row],[CodIndicadordeProducto2]]</f>
        <v>PM0222010811</v>
      </c>
      <c r="C462" s="166" t="e">
        <f>VLOOKUP(B462,[1]Hoja1!$A$1:$A$507,1,0)</f>
        <v>#N/A</v>
      </c>
      <c r="D462" s="166" t="s">
        <v>2525</v>
      </c>
      <c r="E462" s="166" t="str">
        <f>Tabla1[[#This Row],[CEGE]]&amp;Tabla1[[#This Row],[CodProducto]]</f>
        <v>0222-0108</v>
      </c>
      <c r="F462" s="166" t="str">
        <f>Tabla1[[#This Row],[CEGE]]&amp;Tabla1[[#This Row],[CodProducto]]&amp;Tabla1[[#This Row],[Naturaleza]]&amp;Tabla1[[#This Row],[Periodicidad]]&amp;Tabla1[[#This Row],[UnidaddeMedida]]&amp;Tabla1[[#This Row],[LíneaBase]]&amp;Tabla1[[#This Row],[MetaPlan]]&amp;Tabla1[[#This Row],[MetaAnual]]</f>
        <v>0222-0108AcumuladoMensualVAL149650326932150000</v>
      </c>
      <c r="G462" s="73" t="s">
        <v>1413</v>
      </c>
      <c r="H462" s="74" t="s">
        <v>1609</v>
      </c>
      <c r="I462" s="74" t="s">
        <v>1199</v>
      </c>
      <c r="J462" s="74" t="s">
        <v>1200</v>
      </c>
      <c r="K462" s="74" t="s">
        <v>38</v>
      </c>
      <c r="L462" s="74" t="s">
        <v>1210</v>
      </c>
      <c r="M462" s="75">
        <v>33061.160000000003</v>
      </c>
      <c r="N462" s="75">
        <v>31219.892544999999</v>
      </c>
      <c r="O462" s="75">
        <v>31219.892544999999</v>
      </c>
      <c r="P462" s="75">
        <v>29530.162700000001</v>
      </c>
      <c r="Q462" s="75">
        <v>20196.825556</v>
      </c>
      <c r="R462" s="76">
        <v>33061160000</v>
      </c>
      <c r="S462" s="76">
        <v>31176469326</v>
      </c>
      <c r="T462" s="76">
        <v>50843639</v>
      </c>
      <c r="U462" s="76">
        <v>31125625687</v>
      </c>
      <c r="V462" s="76">
        <v>29942740459</v>
      </c>
      <c r="W462" s="105">
        <v>31176469326</v>
      </c>
      <c r="X462" s="105">
        <v>31176469326</v>
      </c>
      <c r="Y462" s="105">
        <v>31125625687</v>
      </c>
      <c r="Z462" s="105">
        <v>29942740459</v>
      </c>
      <c r="AA462" s="105">
        <f>IF(Tabla1[[#This Row],[Compromisos
Diciembre2023Rev19Feb]]="","",Tabla1[[#This Row],[Compromisos
Diciembre2023Rev19Feb]]-Tabla1[[#This Row],[Compromisos
Diciembre2023]])</f>
        <v>0</v>
      </c>
      <c r="AB462" s="105">
        <f>IF(Tabla1[[#This Row],[Giros
Diciembre2023Rev19Feb]]="","",Tabla1[[#This Row],[Giros
Diciembre2023]]-Tabla1[[#This Row],[Giros
Diciembre2023Rev19Feb]])</f>
        <v>0</v>
      </c>
      <c r="AC462" s="74" t="s">
        <v>1460</v>
      </c>
      <c r="AD462" s="74" t="s">
        <v>1460</v>
      </c>
      <c r="AE462" s="74" t="s">
        <v>1460</v>
      </c>
      <c r="AF462" s="74" t="s">
        <v>1460</v>
      </c>
      <c r="AG462" s="74" t="s">
        <v>1460</v>
      </c>
      <c r="AH462" s="74" t="s">
        <v>1460</v>
      </c>
      <c r="AI462" s="78" t="s">
        <v>42</v>
      </c>
      <c r="AJ462" s="77" t="s">
        <v>1211</v>
      </c>
      <c r="AK462" s="77" t="s">
        <v>27</v>
      </c>
      <c r="AL462" s="77" t="s">
        <v>28</v>
      </c>
      <c r="AM462" s="77" t="s">
        <v>29</v>
      </c>
      <c r="AN462" s="77">
        <v>149650</v>
      </c>
      <c r="AO462" s="77">
        <v>326932</v>
      </c>
      <c r="AP462" s="77">
        <v>150000</v>
      </c>
      <c r="AQ462" s="79">
        <v>146111</v>
      </c>
      <c r="AR462" s="131">
        <v>97.407333333333298</v>
      </c>
      <c r="AS462" s="80"/>
      <c r="AT462" s="115">
        <v>146111</v>
      </c>
      <c r="AU462" s="115">
        <v>97.407333333333298</v>
      </c>
      <c r="AV462" s="117" t="s">
        <v>2526</v>
      </c>
      <c r="AW462" s="115">
        <f>Tabla1[[#This Row],[TotalEjecuciónaDic20232]]-Tabla1[[#This Row],[TotalEjecuciónaDic2023]]</f>
        <v>0</v>
      </c>
      <c r="AX462" s="118"/>
      <c r="AY462" s="118"/>
      <c r="AZ462" s="118">
        <f>LEN(Tabla1[[#This Row],[Observaciones ajustadas]])</f>
        <v>0</v>
      </c>
      <c r="BA462" s="118">
        <f>LEN(Tabla1[[#This Row],[Observaciones ajustadas]])</f>
        <v>0</v>
      </c>
      <c r="BB462" s="118"/>
    </row>
    <row r="463" spans="1:54" ht="48.6" customHeight="1" x14ac:dyDescent="0.2">
      <c r="A463" s="166" t="str">
        <f>Tabla1[[#This Row],[CEGE]]&amp;Tabla1[[#This Row],[CentroGestor]]&amp;"-"&amp;Tabla1[[#This Row],[CodProducto]]&amp;"-"&amp;Tabla1[[#This Row],[CodIndicadordeProducto2]]</f>
        <v>0222-010222-08-12</v>
      </c>
      <c r="B463" s="166" t="str">
        <f>D463&amp;Tabla1[[#This Row],[CodIndicadordeProducto2]]</f>
        <v>PM0222010812</v>
      </c>
      <c r="C463" s="166" t="e">
        <f>VLOOKUP(B463,[1]Hoja1!$A$1:$A$507,1,0)</f>
        <v>#N/A</v>
      </c>
      <c r="D463" s="166" t="s">
        <v>2525</v>
      </c>
      <c r="E463" s="166" t="str">
        <f>Tabla1[[#This Row],[CEGE]]&amp;Tabla1[[#This Row],[CodProducto]]</f>
        <v>0222-0108</v>
      </c>
      <c r="F463" s="166" t="str">
        <f>Tabla1[[#This Row],[CEGE]]&amp;Tabla1[[#This Row],[CodProducto]]&amp;Tabla1[[#This Row],[Naturaleza]]&amp;Tabla1[[#This Row],[Periodicidad]]&amp;Tabla1[[#This Row],[UnidaddeMedida]]&amp;Tabla1[[#This Row],[LíneaBase]]&amp;Tabla1[[#This Row],[MetaPlan]]&amp;Tabla1[[#This Row],[MetaAnual]]</f>
        <v>0222-0108AcumuladoMensualVAL072641592</v>
      </c>
      <c r="G463" s="73" t="s">
        <v>1413</v>
      </c>
      <c r="H463" s="74" t="s">
        <v>1609</v>
      </c>
      <c r="I463" s="74" t="s">
        <v>1199</v>
      </c>
      <c r="J463" s="74" t="s">
        <v>1200</v>
      </c>
      <c r="K463" s="74" t="s">
        <v>38</v>
      </c>
      <c r="L463" s="74" t="s">
        <v>1210</v>
      </c>
      <c r="M463" s="75">
        <v>0</v>
      </c>
      <c r="N463" s="75">
        <v>0</v>
      </c>
      <c r="O463" s="75">
        <v>0</v>
      </c>
      <c r="P463" s="75">
        <v>0</v>
      </c>
      <c r="Q463" s="75">
        <v>0</v>
      </c>
      <c r="R463" s="76" t="s">
        <v>69</v>
      </c>
      <c r="S463" s="76" t="s">
        <v>69</v>
      </c>
      <c r="T463" s="76" t="s">
        <v>69</v>
      </c>
      <c r="U463" s="76" t="s">
        <v>69</v>
      </c>
      <c r="V463" s="76" t="s">
        <v>69</v>
      </c>
      <c r="W463" s="76" t="s">
        <v>69</v>
      </c>
      <c r="X463" s="76" t="s">
        <v>69</v>
      </c>
      <c r="Y463" s="76" t="s">
        <v>69</v>
      </c>
      <c r="Z463" s="76" t="s">
        <v>69</v>
      </c>
      <c r="AA463" s="105" t="str">
        <f>IF(Tabla1[[#This Row],[Compromisos
Diciembre2023Rev19Feb]]="","",Tabla1[[#This Row],[Compromisos
Diciembre2023Rev19Feb]]-Tabla1[[#This Row],[Compromisos
Diciembre2023]])</f>
        <v/>
      </c>
      <c r="AB463" s="105" t="str">
        <f>IF(Tabla1[[#This Row],[Giros
Diciembre2023Rev19Feb]]="","",Tabla1[[#This Row],[Giros
Diciembre2023]]-Tabla1[[#This Row],[Giros
Diciembre2023Rev19Feb]])</f>
        <v/>
      </c>
      <c r="AC463" s="74" t="s">
        <v>69</v>
      </c>
      <c r="AD463" s="74" t="s">
        <v>69</v>
      </c>
      <c r="AE463" s="74" t="s">
        <v>69</v>
      </c>
      <c r="AF463" s="74" t="s">
        <v>69</v>
      </c>
      <c r="AG463" s="74" t="s">
        <v>69</v>
      </c>
      <c r="AH463" s="74" t="s">
        <v>69</v>
      </c>
      <c r="AI463" s="78" t="s">
        <v>46</v>
      </c>
      <c r="AJ463" s="77" t="s">
        <v>1219</v>
      </c>
      <c r="AK463" s="77" t="s">
        <v>27</v>
      </c>
      <c r="AL463" s="77" t="s">
        <v>28</v>
      </c>
      <c r="AM463" s="77" t="s">
        <v>29</v>
      </c>
      <c r="AN463" s="77">
        <v>0</v>
      </c>
      <c r="AO463" s="77">
        <v>7264</v>
      </c>
      <c r="AP463" s="77">
        <v>1592</v>
      </c>
      <c r="AQ463" s="79">
        <v>1592</v>
      </c>
      <c r="AR463" s="131">
        <v>100</v>
      </c>
      <c r="AS463" s="80"/>
      <c r="AT463" s="115">
        <v>1592</v>
      </c>
      <c r="AU463" s="115">
        <v>100</v>
      </c>
      <c r="AV463" s="117" t="s">
        <v>2527</v>
      </c>
      <c r="AW463" s="115">
        <f>Tabla1[[#This Row],[TotalEjecuciónaDic20232]]-Tabla1[[#This Row],[TotalEjecuciónaDic2023]]</f>
        <v>0</v>
      </c>
      <c r="AX463" s="118"/>
      <c r="AY463" s="118"/>
      <c r="AZ463" s="118">
        <f>LEN(Tabla1[[#This Row],[Observaciones ajustadas]])</f>
        <v>0</v>
      </c>
      <c r="BA463" s="118">
        <f>LEN(Tabla1[[#This Row],[Observaciones ajustadas]])</f>
        <v>0</v>
      </c>
      <c r="BB463" s="118"/>
    </row>
    <row r="464" spans="1:54" ht="48.6" customHeight="1" x14ac:dyDescent="0.2">
      <c r="A464" s="166" t="str">
        <f>Tabla1[[#This Row],[CEGE]]&amp;Tabla1[[#This Row],[CentroGestor]]&amp;"-"&amp;Tabla1[[#This Row],[CodProducto]]&amp;"-"&amp;Tabla1[[#This Row],[CodIndicadordeProducto2]]</f>
        <v>0222-010222-08-13</v>
      </c>
      <c r="B464" s="166" t="str">
        <f>D464&amp;Tabla1[[#This Row],[CodIndicadordeProducto2]]</f>
        <v>PM0222010813</v>
      </c>
      <c r="C464" s="166" t="e">
        <f>VLOOKUP(B464,[1]Hoja1!$A$1:$A$507,1,0)</f>
        <v>#N/A</v>
      </c>
      <c r="D464" s="166" t="s">
        <v>2525</v>
      </c>
      <c r="E464" s="166" t="str">
        <f>Tabla1[[#This Row],[CEGE]]&amp;Tabla1[[#This Row],[CodProducto]]</f>
        <v>0222-0108</v>
      </c>
      <c r="F464" s="166" t="str">
        <f>Tabla1[[#This Row],[CEGE]]&amp;Tabla1[[#This Row],[CodProducto]]&amp;Tabla1[[#This Row],[Naturaleza]]&amp;Tabla1[[#This Row],[Periodicidad]]&amp;Tabla1[[#This Row],[UnidaddeMedida]]&amp;Tabla1[[#This Row],[LíneaBase]]&amp;Tabla1[[#This Row],[MetaPlan]]&amp;Tabla1[[#This Row],[MetaAnual]]</f>
        <v>0222-0108AcumuladoMensualVAL149650698428142800</v>
      </c>
      <c r="G464" s="73" t="s">
        <v>1413</v>
      </c>
      <c r="H464" s="74" t="s">
        <v>1609</v>
      </c>
      <c r="I464" s="74" t="s">
        <v>1199</v>
      </c>
      <c r="J464" s="74" t="s">
        <v>1200</v>
      </c>
      <c r="K464" s="74" t="s">
        <v>38</v>
      </c>
      <c r="L464" s="74" t="s">
        <v>1210</v>
      </c>
      <c r="M464" s="75">
        <v>0</v>
      </c>
      <c r="N464" s="75">
        <v>0</v>
      </c>
      <c r="O464" s="75">
        <v>0</v>
      </c>
      <c r="P464" s="75">
        <v>0</v>
      </c>
      <c r="Q464" s="75">
        <v>0</v>
      </c>
      <c r="R464" s="76" t="s">
        <v>69</v>
      </c>
      <c r="S464" s="76" t="s">
        <v>69</v>
      </c>
      <c r="T464" s="76" t="s">
        <v>69</v>
      </c>
      <c r="U464" s="76" t="s">
        <v>69</v>
      </c>
      <c r="V464" s="76" t="s">
        <v>69</v>
      </c>
      <c r="W464" s="76" t="s">
        <v>69</v>
      </c>
      <c r="X464" s="76" t="s">
        <v>69</v>
      </c>
      <c r="Y464" s="76" t="s">
        <v>69</v>
      </c>
      <c r="Z464" s="76" t="s">
        <v>69</v>
      </c>
      <c r="AA464" s="105" t="str">
        <f>IF(Tabla1[[#This Row],[Compromisos
Diciembre2023Rev19Feb]]="","",Tabla1[[#This Row],[Compromisos
Diciembre2023Rev19Feb]]-Tabla1[[#This Row],[Compromisos
Diciembre2023]])</f>
        <v/>
      </c>
      <c r="AB464" s="105" t="str">
        <f>IF(Tabla1[[#This Row],[Giros
Diciembre2023Rev19Feb]]="","",Tabla1[[#This Row],[Giros
Diciembre2023]]-Tabla1[[#This Row],[Giros
Diciembre2023Rev19Feb]])</f>
        <v/>
      </c>
      <c r="AC464" s="74" t="s">
        <v>69</v>
      </c>
      <c r="AD464" s="74" t="s">
        <v>69</v>
      </c>
      <c r="AE464" s="74" t="s">
        <v>69</v>
      </c>
      <c r="AF464" s="74" t="s">
        <v>69</v>
      </c>
      <c r="AG464" s="74" t="s">
        <v>69</v>
      </c>
      <c r="AH464" s="74" t="s">
        <v>69</v>
      </c>
      <c r="AI464" s="78" t="s">
        <v>31</v>
      </c>
      <c r="AJ464" s="77" t="s">
        <v>1221</v>
      </c>
      <c r="AK464" s="77" t="s">
        <v>27</v>
      </c>
      <c r="AL464" s="77" t="s">
        <v>28</v>
      </c>
      <c r="AM464" s="77" t="s">
        <v>29</v>
      </c>
      <c r="AN464" s="77">
        <v>149650</v>
      </c>
      <c r="AO464" s="77">
        <v>698428</v>
      </c>
      <c r="AP464" s="77">
        <v>142800</v>
      </c>
      <c r="AQ464" s="79">
        <v>146234</v>
      </c>
      <c r="AR464" s="131">
        <v>102.404761904762</v>
      </c>
      <c r="AS464" s="80"/>
      <c r="AT464" s="115">
        <v>146234</v>
      </c>
      <c r="AU464" s="115">
        <v>102.404761904762</v>
      </c>
      <c r="AV464" s="117" t="s">
        <v>2528</v>
      </c>
      <c r="AW464" s="115">
        <f>Tabla1[[#This Row],[TotalEjecuciónaDic20232]]-Tabla1[[#This Row],[TotalEjecuciónaDic2023]]</f>
        <v>0</v>
      </c>
      <c r="AX464" s="118"/>
      <c r="AY464" s="118"/>
      <c r="AZ464" s="118">
        <f>LEN(Tabla1[[#This Row],[Observaciones ajustadas]])</f>
        <v>0</v>
      </c>
      <c r="BA464" s="118">
        <f>LEN(Tabla1[[#This Row],[Observaciones ajustadas]])</f>
        <v>0</v>
      </c>
      <c r="BB464" s="118"/>
    </row>
    <row r="465" spans="1:54" ht="48.6" customHeight="1" x14ac:dyDescent="0.2">
      <c r="A465" s="166" t="str">
        <f>Tabla1[[#This Row],[CEGE]]&amp;Tabla1[[#This Row],[CentroGestor]]&amp;"-"&amp;Tabla1[[#This Row],[CodProducto]]&amp;"-"&amp;Tabla1[[#This Row],[CodIndicadordeProducto2]]</f>
        <v>0222-010222-08-14</v>
      </c>
      <c r="B465" s="166" t="str">
        <f>D465&amp;Tabla1[[#This Row],[CodIndicadordeProducto2]]</f>
        <v>PM0222010814</v>
      </c>
      <c r="C465" s="166" t="e">
        <f>VLOOKUP(B465,[1]Hoja1!$A$1:$A$507,1,0)</f>
        <v>#N/A</v>
      </c>
      <c r="D465" s="166" t="s">
        <v>2525</v>
      </c>
      <c r="E465" s="166" t="str">
        <f>Tabla1[[#This Row],[CEGE]]&amp;Tabla1[[#This Row],[CodProducto]]</f>
        <v>0222-0108</v>
      </c>
      <c r="F465" s="166" t="str">
        <f>Tabla1[[#This Row],[CEGE]]&amp;Tabla1[[#This Row],[CodProducto]]&amp;Tabla1[[#This Row],[Naturaleza]]&amp;Tabla1[[#This Row],[Periodicidad]]&amp;Tabla1[[#This Row],[UnidaddeMedida]]&amp;Tabla1[[#This Row],[LíneaBase]]&amp;Tabla1[[#This Row],[MetaPlan]]&amp;Tabla1[[#This Row],[MetaAnual]]</f>
        <v>0222-0108AcumuladoMensualVAL012337627550</v>
      </c>
      <c r="G465" s="73" t="s">
        <v>1413</v>
      </c>
      <c r="H465" s="74" t="s">
        <v>1609</v>
      </c>
      <c r="I465" s="74" t="s">
        <v>1199</v>
      </c>
      <c r="J465" s="74" t="s">
        <v>1200</v>
      </c>
      <c r="K465" s="74" t="s">
        <v>38</v>
      </c>
      <c r="L465" s="74" t="s">
        <v>1210</v>
      </c>
      <c r="M465" s="75">
        <v>0</v>
      </c>
      <c r="N465" s="75">
        <v>0</v>
      </c>
      <c r="O465" s="75">
        <v>0</v>
      </c>
      <c r="P465" s="75">
        <v>0</v>
      </c>
      <c r="Q465" s="75">
        <v>0</v>
      </c>
      <c r="R465" s="76" t="s">
        <v>69</v>
      </c>
      <c r="S465" s="76" t="s">
        <v>69</v>
      </c>
      <c r="T465" s="76" t="s">
        <v>69</v>
      </c>
      <c r="U465" s="76" t="s">
        <v>69</v>
      </c>
      <c r="V465" s="76" t="s">
        <v>69</v>
      </c>
      <c r="W465" s="76" t="s">
        <v>69</v>
      </c>
      <c r="X465" s="76" t="s">
        <v>69</v>
      </c>
      <c r="Y465" s="76" t="s">
        <v>69</v>
      </c>
      <c r="Z465" s="76" t="s">
        <v>69</v>
      </c>
      <c r="AA465" s="105" t="str">
        <f>IF(Tabla1[[#This Row],[Compromisos
Diciembre2023Rev19Feb]]="","",Tabla1[[#This Row],[Compromisos
Diciembre2023Rev19Feb]]-Tabla1[[#This Row],[Compromisos
Diciembre2023]])</f>
        <v/>
      </c>
      <c r="AB465" s="105" t="str">
        <f>IF(Tabla1[[#This Row],[Giros
Diciembre2023Rev19Feb]]="","",Tabla1[[#This Row],[Giros
Diciembre2023]]-Tabla1[[#This Row],[Giros
Diciembre2023Rev19Feb]])</f>
        <v/>
      </c>
      <c r="AC465" s="74" t="s">
        <v>69</v>
      </c>
      <c r="AD465" s="74" t="s">
        <v>69</v>
      </c>
      <c r="AE465" s="74" t="s">
        <v>69</v>
      </c>
      <c r="AF465" s="74" t="s">
        <v>69</v>
      </c>
      <c r="AG465" s="74" t="s">
        <v>69</v>
      </c>
      <c r="AH465" s="74" t="s">
        <v>69</v>
      </c>
      <c r="AI465" s="78" t="s">
        <v>196</v>
      </c>
      <c r="AJ465" s="77" t="s">
        <v>1223</v>
      </c>
      <c r="AK465" s="77" t="s">
        <v>27</v>
      </c>
      <c r="AL465" s="77" t="s">
        <v>28</v>
      </c>
      <c r="AM465" s="77" t="s">
        <v>29</v>
      </c>
      <c r="AN465" s="77">
        <v>0</v>
      </c>
      <c r="AO465" s="77">
        <v>123376</v>
      </c>
      <c r="AP465" s="77">
        <v>27550</v>
      </c>
      <c r="AQ465" s="79">
        <v>27511</v>
      </c>
      <c r="AR465" s="131">
        <v>99.858439201451901</v>
      </c>
      <c r="AS465" s="80"/>
      <c r="AT465" s="115">
        <v>27511</v>
      </c>
      <c r="AU465" s="115">
        <v>99.858439201451901</v>
      </c>
      <c r="AV465" s="117" t="s">
        <v>2529</v>
      </c>
      <c r="AW465" s="115">
        <f>Tabla1[[#This Row],[TotalEjecuciónaDic20232]]-Tabla1[[#This Row],[TotalEjecuciónaDic2023]]</f>
        <v>0</v>
      </c>
      <c r="AX465" s="118"/>
      <c r="AY465" s="118"/>
      <c r="AZ465" s="118">
        <f>LEN(Tabla1[[#This Row],[Observaciones ajustadas]])</f>
        <v>0</v>
      </c>
      <c r="BA465" s="118">
        <f>LEN(Tabla1[[#This Row],[Observaciones ajustadas]])</f>
        <v>0</v>
      </c>
      <c r="BB465" s="118"/>
    </row>
    <row r="466" spans="1:54" ht="48.6" customHeight="1" x14ac:dyDescent="0.2">
      <c r="A466" s="166" t="str">
        <f>Tabla1[[#This Row],[CEGE]]&amp;Tabla1[[#This Row],[CentroGestor]]&amp;"-"&amp;Tabla1[[#This Row],[CodProducto]]&amp;"-"&amp;Tabla1[[#This Row],[CodIndicadordeProducto2]]</f>
        <v>0226-010226-06-106</v>
      </c>
      <c r="B466" s="166" t="str">
        <f>D466&amp;Tabla1[[#This Row],[CodIndicadordeProducto2]]</f>
        <v>PM02260106106</v>
      </c>
      <c r="C466" s="166" t="e">
        <f>VLOOKUP(B466,[1]Hoja1!$A$1:$A$507,1,0)</f>
        <v>#N/A</v>
      </c>
      <c r="D466" s="166" t="s">
        <v>2530</v>
      </c>
      <c r="E466" s="166" t="str">
        <f>Tabla1[[#This Row],[CEGE]]&amp;Tabla1[[#This Row],[CodProducto]]</f>
        <v>0226-0106</v>
      </c>
      <c r="F466" s="166" t="str">
        <f>Tabla1[[#This Row],[CEGE]]&amp;Tabla1[[#This Row],[CodProducto]]&amp;Tabla1[[#This Row],[Naturaleza]]&amp;Tabla1[[#This Row],[Periodicidad]]&amp;Tabla1[[#This Row],[UnidaddeMedida]]&amp;Tabla1[[#This Row],[LíneaBase]]&amp;Tabla1[[#This Row],[MetaPlan]]&amp;Tabla1[[#This Row],[MetaAnual]]</f>
        <v>0226-0106StockAnual%100100100</v>
      </c>
      <c r="G466" s="73" t="s">
        <v>1414</v>
      </c>
      <c r="H466" s="74" t="s">
        <v>1494</v>
      </c>
      <c r="I466" s="74" t="s">
        <v>1226</v>
      </c>
      <c r="J466" s="74" t="s">
        <v>1227</v>
      </c>
      <c r="K466" s="74" t="s">
        <v>159</v>
      </c>
      <c r="L466" s="74" t="s">
        <v>1231</v>
      </c>
      <c r="M466" s="75">
        <v>7728.0749999999998</v>
      </c>
      <c r="N466" s="75">
        <v>9373.0752200000006</v>
      </c>
      <c r="O466" s="75">
        <v>9373.0752200000006</v>
      </c>
      <c r="P466" s="75">
        <v>9003.1443060000001</v>
      </c>
      <c r="Q466" s="75">
        <v>4511.3236379999998</v>
      </c>
      <c r="R466" s="76">
        <v>7728075000</v>
      </c>
      <c r="S466" s="76">
        <v>9793213231</v>
      </c>
      <c r="T466" s="76">
        <v>477752086</v>
      </c>
      <c r="U466" s="76">
        <v>9315461145</v>
      </c>
      <c r="V466" s="76">
        <v>8591573217</v>
      </c>
      <c r="W466" s="105">
        <v>9793213231</v>
      </c>
      <c r="X466" s="105">
        <v>9793213231</v>
      </c>
      <c r="Y466" s="105">
        <v>9315461145</v>
      </c>
      <c r="Z466" s="105">
        <v>8591573217</v>
      </c>
      <c r="AA466" s="105">
        <f>IF(Tabla1[[#This Row],[Compromisos
Diciembre2023Rev19Feb]]="","",Tabla1[[#This Row],[Compromisos
Diciembre2023Rev19Feb]]-Tabla1[[#This Row],[Compromisos
Diciembre2023]])</f>
        <v>0</v>
      </c>
      <c r="AB466" s="105">
        <f>IF(Tabla1[[#This Row],[Giros
Diciembre2023Rev19Feb]]="","",Tabla1[[#This Row],[Giros
Diciembre2023]]-Tabla1[[#This Row],[Giros
Diciembre2023Rev19Feb]])</f>
        <v>0</v>
      </c>
      <c r="AC466" s="74" t="s">
        <v>1446</v>
      </c>
      <c r="AD466" s="74" t="s">
        <v>1446</v>
      </c>
      <c r="AE466" s="74" t="s">
        <v>1446</v>
      </c>
      <c r="AF466" s="74" t="s">
        <v>1446</v>
      </c>
      <c r="AG466" s="74" t="s">
        <v>1446</v>
      </c>
      <c r="AH466" s="74" t="s">
        <v>1460</v>
      </c>
      <c r="AI466" s="78" t="s">
        <v>1587</v>
      </c>
      <c r="AJ466" s="77" t="s">
        <v>1232</v>
      </c>
      <c r="AK466" s="77" t="s">
        <v>184</v>
      </c>
      <c r="AL466" s="77" t="s">
        <v>89</v>
      </c>
      <c r="AM466" s="77" t="s">
        <v>19</v>
      </c>
      <c r="AN466" s="77">
        <v>100</v>
      </c>
      <c r="AO466" s="77">
        <v>100</v>
      </c>
      <c r="AP466" s="77">
        <v>100</v>
      </c>
      <c r="AQ466" s="79">
        <v>100</v>
      </c>
      <c r="AR466" s="131">
        <v>100</v>
      </c>
      <c r="AS466" s="80"/>
      <c r="AT466" s="115">
        <v>100</v>
      </c>
      <c r="AU466" s="115">
        <v>100</v>
      </c>
      <c r="AV466" s="117" t="s">
        <v>2531</v>
      </c>
      <c r="AW466" s="115">
        <f>Tabla1[[#This Row],[TotalEjecuciónaDic20232]]-Tabla1[[#This Row],[TotalEjecuciónaDic2023]]</f>
        <v>0</v>
      </c>
      <c r="AX466" s="118"/>
      <c r="AY466" s="118"/>
      <c r="AZ466" s="118">
        <f>LEN(Tabla1[[#This Row],[Observaciones ajustadas]])</f>
        <v>0</v>
      </c>
      <c r="BA466" s="118">
        <f>LEN(Tabla1[[#This Row],[Observaciones ajustadas]])</f>
        <v>0</v>
      </c>
      <c r="BB466" s="118"/>
    </row>
    <row r="467" spans="1:54" ht="48.6" customHeight="1" x14ac:dyDescent="0.2">
      <c r="A467" s="166" t="str">
        <f>Tabla1[[#This Row],[CEGE]]&amp;Tabla1[[#This Row],[CentroGestor]]&amp;"-"&amp;Tabla1[[#This Row],[CodProducto]]&amp;"-"&amp;Tabla1[[#This Row],[CodIndicadordeProducto2]]</f>
        <v>0226-010226-07-107</v>
      </c>
      <c r="B467" s="166" t="str">
        <f>D467&amp;Tabla1[[#This Row],[CodIndicadordeProducto2]]</f>
        <v>PM02260107107</v>
      </c>
      <c r="C467" s="166" t="e">
        <f>VLOOKUP(B467,[1]Hoja1!$A$1:$A$507,1,0)</f>
        <v>#N/A</v>
      </c>
      <c r="D467" s="166" t="s">
        <v>2532</v>
      </c>
      <c r="E467" s="166" t="str">
        <f>Tabla1[[#This Row],[CEGE]]&amp;Tabla1[[#This Row],[CodProducto]]</f>
        <v>0226-0107</v>
      </c>
      <c r="F467" s="166" t="str">
        <f>Tabla1[[#This Row],[CEGE]]&amp;Tabla1[[#This Row],[CodProducto]]&amp;Tabla1[[#This Row],[Naturaleza]]&amp;Tabla1[[#This Row],[Periodicidad]]&amp;Tabla1[[#This Row],[UnidaddeMedida]]&amp;Tabla1[[#This Row],[LíneaBase]]&amp;Tabla1[[#This Row],[MetaPlan]]&amp;Tabla1[[#This Row],[MetaAnual]]</f>
        <v>0226-0107AcumuladoTrimestralVAL3397575</v>
      </c>
      <c r="G467" s="73" t="s">
        <v>1414</v>
      </c>
      <c r="H467" s="74" t="s">
        <v>1494</v>
      </c>
      <c r="I467" s="74" t="s">
        <v>1226</v>
      </c>
      <c r="J467" s="74" t="s">
        <v>1227</v>
      </c>
      <c r="K467" s="74" t="s">
        <v>23</v>
      </c>
      <c r="L467" s="74" t="s">
        <v>1234</v>
      </c>
      <c r="M467" s="75">
        <v>4148.4539999999997</v>
      </c>
      <c r="N467" s="75">
        <v>5384.3382259999998</v>
      </c>
      <c r="O467" s="75">
        <v>5384.3382259999998</v>
      </c>
      <c r="P467" s="75">
        <v>4693.3576469999998</v>
      </c>
      <c r="Q467" s="75">
        <v>2444.2100089999999</v>
      </c>
      <c r="R467" s="76">
        <v>4148454000</v>
      </c>
      <c r="S467" s="76">
        <v>5384338236</v>
      </c>
      <c r="T467" s="76">
        <v>216951026</v>
      </c>
      <c r="U467" s="76">
        <v>5167387210</v>
      </c>
      <c r="V467" s="76">
        <v>4661854138</v>
      </c>
      <c r="W467" s="105">
        <v>5384338236</v>
      </c>
      <c r="X467" s="105">
        <v>5384338236</v>
      </c>
      <c r="Y467" s="105">
        <v>5167387210</v>
      </c>
      <c r="Z467" s="105">
        <v>4661854138</v>
      </c>
      <c r="AA467" s="105">
        <f>IF(Tabla1[[#This Row],[Compromisos
Diciembre2023Rev19Feb]]="","",Tabla1[[#This Row],[Compromisos
Diciembre2023Rev19Feb]]-Tabla1[[#This Row],[Compromisos
Diciembre2023]])</f>
        <v>0</v>
      </c>
      <c r="AB467" s="105">
        <f>IF(Tabla1[[#This Row],[Giros
Diciembre2023Rev19Feb]]="","",Tabla1[[#This Row],[Giros
Diciembre2023]]-Tabla1[[#This Row],[Giros
Diciembre2023Rev19Feb]])</f>
        <v>0</v>
      </c>
      <c r="AC467" s="74" t="s">
        <v>1446</v>
      </c>
      <c r="AD467" s="74" t="s">
        <v>1446</v>
      </c>
      <c r="AE467" s="74" t="s">
        <v>1446</v>
      </c>
      <c r="AF467" s="74" t="s">
        <v>1446</v>
      </c>
      <c r="AG467" s="74" t="s">
        <v>1446</v>
      </c>
      <c r="AH467" s="74" t="s">
        <v>1460</v>
      </c>
      <c r="AI467" s="78" t="s">
        <v>1584</v>
      </c>
      <c r="AJ467" s="77" t="s">
        <v>1235</v>
      </c>
      <c r="AK467" s="77" t="s">
        <v>27</v>
      </c>
      <c r="AL467" s="77" t="s">
        <v>157</v>
      </c>
      <c r="AM467" s="77" t="s">
        <v>29</v>
      </c>
      <c r="AN467" s="77">
        <v>339</v>
      </c>
      <c r="AO467" s="77">
        <v>75</v>
      </c>
      <c r="AP467" s="77">
        <v>75</v>
      </c>
      <c r="AQ467" s="79">
        <v>77</v>
      </c>
      <c r="AR467" s="131">
        <v>102.666666666667</v>
      </c>
      <c r="AS467" s="80"/>
      <c r="AT467" s="115">
        <v>77</v>
      </c>
      <c r="AU467" s="115">
        <v>102.666666666667</v>
      </c>
      <c r="AV467" s="117" t="s">
        <v>2533</v>
      </c>
      <c r="AW467" s="115">
        <f>Tabla1[[#This Row],[TotalEjecuciónaDic20232]]-Tabla1[[#This Row],[TotalEjecuciónaDic2023]]</f>
        <v>0</v>
      </c>
      <c r="AX467" s="118"/>
      <c r="AY467" s="118"/>
      <c r="AZ467" s="118">
        <f>LEN(Tabla1[[#This Row],[Observaciones ajustadas]])</f>
        <v>0</v>
      </c>
      <c r="BA467" s="118">
        <f>LEN(Tabla1[[#This Row],[Observaciones ajustadas]])</f>
        <v>0</v>
      </c>
      <c r="BB467" s="118"/>
    </row>
    <row r="468" spans="1:54" ht="48.6" customHeight="1" x14ac:dyDescent="0.2">
      <c r="A468" s="166" t="str">
        <f>Tabla1[[#This Row],[CEGE]]&amp;Tabla1[[#This Row],[CentroGestor]]&amp;"-"&amp;Tabla1[[#This Row],[CodProducto]]&amp;"-"&amp;Tabla1[[#This Row],[CodIndicadordeProducto2]]</f>
        <v>0226-010226-08-108</v>
      </c>
      <c r="B468" s="166" t="str">
        <f>D468&amp;Tabla1[[#This Row],[CodIndicadordeProducto2]]</f>
        <v>PM02260108108</v>
      </c>
      <c r="C468" s="166" t="e">
        <f>VLOOKUP(B468,[1]Hoja1!$A$1:$A$507,1,0)</f>
        <v>#N/A</v>
      </c>
      <c r="D468" s="166" t="s">
        <v>2534</v>
      </c>
      <c r="E468" s="166" t="str">
        <f>Tabla1[[#This Row],[CEGE]]&amp;Tabla1[[#This Row],[CodProducto]]</f>
        <v>0226-0108</v>
      </c>
      <c r="F468" s="166" t="str">
        <f>Tabla1[[#This Row],[CEGE]]&amp;Tabla1[[#This Row],[CodProducto]]&amp;Tabla1[[#This Row],[Naturaleza]]&amp;Tabla1[[#This Row],[Periodicidad]]&amp;Tabla1[[#This Row],[UnidaddeMedida]]&amp;Tabla1[[#This Row],[LíneaBase]]&amp;Tabla1[[#This Row],[MetaPlan]]&amp;Tabla1[[#This Row],[MetaAnual]]</f>
        <v>0226-0108AcumuladoTrimestral%04040</v>
      </c>
      <c r="G468" s="73" t="s">
        <v>1414</v>
      </c>
      <c r="H468" s="74" t="s">
        <v>1494</v>
      </c>
      <c r="I468" s="74" t="s">
        <v>1226</v>
      </c>
      <c r="J468" s="74" t="s">
        <v>1227</v>
      </c>
      <c r="K468" s="74" t="s">
        <v>38</v>
      </c>
      <c r="L468" s="74" t="s">
        <v>1237</v>
      </c>
      <c r="M468" s="75">
        <v>1495.5940000000001</v>
      </c>
      <c r="N468" s="75">
        <v>2206.0262120000002</v>
      </c>
      <c r="O468" s="75">
        <v>2206.0262120000002</v>
      </c>
      <c r="P468" s="75">
        <v>1979.984379</v>
      </c>
      <c r="Q468" s="75">
        <v>856.47285699999998</v>
      </c>
      <c r="R468" s="76">
        <v>1495594000</v>
      </c>
      <c r="S468" s="76">
        <v>2206026224</v>
      </c>
      <c r="T468" s="76">
        <v>141937064</v>
      </c>
      <c r="U468" s="76">
        <v>2064089160</v>
      </c>
      <c r="V468" s="76">
        <v>1901869723</v>
      </c>
      <c r="W468" s="105">
        <v>2206026224</v>
      </c>
      <c r="X468" s="105">
        <v>2206026224</v>
      </c>
      <c r="Y468" s="105">
        <v>2064089160</v>
      </c>
      <c r="Z468" s="105">
        <v>1901869723</v>
      </c>
      <c r="AA468" s="105">
        <f>IF(Tabla1[[#This Row],[Compromisos
Diciembre2023Rev19Feb]]="","",Tabla1[[#This Row],[Compromisos
Diciembre2023Rev19Feb]]-Tabla1[[#This Row],[Compromisos
Diciembre2023]])</f>
        <v>0</v>
      </c>
      <c r="AB468" s="105">
        <f>IF(Tabla1[[#This Row],[Giros
Diciembre2023Rev19Feb]]="","",Tabla1[[#This Row],[Giros
Diciembre2023]]-Tabla1[[#This Row],[Giros
Diciembre2023Rev19Feb]])</f>
        <v>0</v>
      </c>
      <c r="AC468" s="74" t="s">
        <v>1446</v>
      </c>
      <c r="AD468" s="74" t="s">
        <v>1446</v>
      </c>
      <c r="AE468" s="74" t="s">
        <v>1446</v>
      </c>
      <c r="AF468" s="74" t="s">
        <v>1446</v>
      </c>
      <c r="AG468" s="74" t="s">
        <v>1446</v>
      </c>
      <c r="AH468" s="74" t="s">
        <v>1460</v>
      </c>
      <c r="AI468" s="78" t="s">
        <v>1478</v>
      </c>
      <c r="AJ468" s="77" t="s">
        <v>1238</v>
      </c>
      <c r="AK468" s="77" t="s">
        <v>27</v>
      </c>
      <c r="AL468" s="77" t="s">
        <v>157</v>
      </c>
      <c r="AM468" s="77" t="s">
        <v>19</v>
      </c>
      <c r="AN468" s="77">
        <v>0</v>
      </c>
      <c r="AO468" s="77">
        <v>40</v>
      </c>
      <c r="AP468" s="77">
        <v>40</v>
      </c>
      <c r="AQ468" s="79">
        <v>40</v>
      </c>
      <c r="AR468" s="131">
        <v>100</v>
      </c>
      <c r="AS468" s="80"/>
      <c r="AT468" s="115">
        <v>40</v>
      </c>
      <c r="AU468" s="115">
        <v>100</v>
      </c>
      <c r="AV468" s="117" t="s">
        <v>2535</v>
      </c>
      <c r="AW468" s="115">
        <f>Tabla1[[#This Row],[TotalEjecuciónaDic20232]]-Tabla1[[#This Row],[TotalEjecuciónaDic2023]]</f>
        <v>0</v>
      </c>
      <c r="AX468" s="118"/>
      <c r="AY468" s="118"/>
      <c r="AZ468" s="118">
        <f>LEN(Tabla1[[#This Row],[Observaciones ajustadas]])</f>
        <v>0</v>
      </c>
      <c r="BA468" s="118">
        <f>LEN(Tabla1[[#This Row],[Observaciones ajustadas]])</f>
        <v>0</v>
      </c>
      <c r="BB468" s="118"/>
    </row>
    <row r="469" spans="1:54" ht="48.6" customHeight="1" x14ac:dyDescent="0.2">
      <c r="A469" s="166" t="str">
        <f>Tabla1[[#This Row],[CEGE]]&amp;Tabla1[[#This Row],[CentroGestor]]&amp;"-"&amp;Tabla1[[#This Row],[CodProducto]]&amp;"-"&amp;Tabla1[[#This Row],[CodIndicadordeProducto2]]</f>
        <v>0226-010226-09-109</v>
      </c>
      <c r="B469" s="166" t="str">
        <f>D469&amp;Tabla1[[#This Row],[CodIndicadordeProducto2]]</f>
        <v>PM02260109109</v>
      </c>
      <c r="C469" s="166" t="e">
        <f>VLOOKUP(B469,[1]Hoja1!$A$1:$A$507,1,0)</f>
        <v>#N/A</v>
      </c>
      <c r="D469" s="166" t="s">
        <v>2536</v>
      </c>
      <c r="E469" s="166" t="str">
        <f>Tabla1[[#This Row],[CEGE]]&amp;Tabla1[[#This Row],[CodProducto]]</f>
        <v>0226-0109</v>
      </c>
      <c r="F469" s="166" t="str">
        <f>Tabla1[[#This Row],[CEGE]]&amp;Tabla1[[#This Row],[CodProducto]]&amp;Tabla1[[#This Row],[Naturaleza]]&amp;Tabla1[[#This Row],[Periodicidad]]&amp;Tabla1[[#This Row],[UnidaddeMedida]]&amp;Tabla1[[#This Row],[LíneaBase]]&amp;Tabla1[[#This Row],[MetaPlan]]&amp;Tabla1[[#This Row],[MetaAnual]]</f>
        <v>0226-0109AcumuladoTrimestralVAL0201</v>
      </c>
      <c r="G469" s="73" t="s">
        <v>1414</v>
      </c>
      <c r="H469" s="74" t="s">
        <v>1494</v>
      </c>
      <c r="I469" s="74" t="s">
        <v>1226</v>
      </c>
      <c r="J469" s="74" t="s">
        <v>1227</v>
      </c>
      <c r="K469" s="74" t="s">
        <v>34</v>
      </c>
      <c r="L469" s="74" t="s">
        <v>1228</v>
      </c>
      <c r="M469" s="75">
        <v>37626.913</v>
      </c>
      <c r="N469" s="75">
        <v>38135.596341999997</v>
      </c>
      <c r="O469" s="75">
        <v>38135.596341999997</v>
      </c>
      <c r="P469" s="75">
        <v>26373.763067</v>
      </c>
      <c r="Q469" s="75">
        <v>12347.507942</v>
      </c>
      <c r="R469" s="76">
        <v>37626913000</v>
      </c>
      <c r="S469" s="76">
        <v>31153458309</v>
      </c>
      <c r="T469" s="76">
        <v>2308697941</v>
      </c>
      <c r="U469" s="76">
        <v>28844760368</v>
      </c>
      <c r="V469" s="76">
        <v>23352406568</v>
      </c>
      <c r="W469" s="105">
        <v>31153458309</v>
      </c>
      <c r="X469" s="105">
        <v>31153458309</v>
      </c>
      <c r="Y469" s="105">
        <v>28844760368</v>
      </c>
      <c r="Z469" s="105">
        <v>23352406568</v>
      </c>
      <c r="AA469" s="105">
        <f>IF(Tabla1[[#This Row],[Compromisos
Diciembre2023Rev19Feb]]="","",Tabla1[[#This Row],[Compromisos
Diciembre2023Rev19Feb]]-Tabla1[[#This Row],[Compromisos
Diciembre2023]])</f>
        <v>0</v>
      </c>
      <c r="AB469" s="105">
        <f>IF(Tabla1[[#This Row],[Giros
Diciembre2023Rev19Feb]]="","",Tabla1[[#This Row],[Giros
Diciembre2023]]-Tabla1[[#This Row],[Giros
Diciembre2023Rev19Feb]])</f>
        <v>0</v>
      </c>
      <c r="AC469" s="74" t="s">
        <v>1446</v>
      </c>
      <c r="AD469" s="74" t="s">
        <v>1446</v>
      </c>
      <c r="AE469" s="74" t="s">
        <v>1446</v>
      </c>
      <c r="AF469" s="74" t="s">
        <v>1446</v>
      </c>
      <c r="AG469" s="74" t="s">
        <v>1446</v>
      </c>
      <c r="AH469" s="74" t="s">
        <v>1460</v>
      </c>
      <c r="AI469" s="78" t="s">
        <v>1480</v>
      </c>
      <c r="AJ469" s="77" t="s">
        <v>1229</v>
      </c>
      <c r="AK469" s="77" t="s">
        <v>27</v>
      </c>
      <c r="AL469" s="77" t="s">
        <v>157</v>
      </c>
      <c r="AM469" s="77" t="s">
        <v>29</v>
      </c>
      <c r="AN469" s="77">
        <v>0</v>
      </c>
      <c r="AO469" s="77">
        <v>20</v>
      </c>
      <c r="AP469" s="77">
        <v>1</v>
      </c>
      <c r="AQ469" s="79">
        <v>0</v>
      </c>
      <c r="AR469" s="131">
        <v>0</v>
      </c>
      <c r="AS469" s="80"/>
      <c r="AT469" s="115">
        <v>0</v>
      </c>
      <c r="AU469" s="115">
        <v>0</v>
      </c>
      <c r="AV469" s="117" t="s">
        <v>2537</v>
      </c>
      <c r="AW469" s="115">
        <f>Tabla1[[#This Row],[TotalEjecuciónaDic20232]]-Tabla1[[#This Row],[TotalEjecuciónaDic2023]]</f>
        <v>0</v>
      </c>
      <c r="AX469" s="118"/>
      <c r="AY469" s="118"/>
      <c r="AZ469" s="118">
        <f>LEN(Tabla1[[#This Row],[Observaciones ajustadas]])</f>
        <v>0</v>
      </c>
      <c r="BA469" s="118">
        <f>LEN(Tabla1[[#This Row],[Observaciones ajustadas]])</f>
        <v>0</v>
      </c>
      <c r="BB469" s="118"/>
    </row>
    <row r="470" spans="1:54" ht="48.6" customHeight="1" x14ac:dyDescent="0.2">
      <c r="A470" s="166" t="str">
        <f>Tabla1[[#This Row],[CEGE]]&amp;Tabla1[[#This Row],[CentroGestor]]&amp;"-"&amp;Tabla1[[#This Row],[CodProducto]]&amp;"-"&amp;Tabla1[[#This Row],[CodIndicadordeProducto2]]</f>
        <v>0227-010227-01-1</v>
      </c>
      <c r="B470" s="166" t="str">
        <f>D470&amp;Tabla1[[#This Row],[CodIndicadordeProducto2]]</f>
        <v>PM022701011</v>
      </c>
      <c r="C470" s="166" t="e">
        <f>VLOOKUP(B470,[1]Hoja1!$A$1:$A$507,1,0)</f>
        <v>#N/A</v>
      </c>
      <c r="D470" s="166" t="s">
        <v>2538</v>
      </c>
      <c r="E470" s="166" t="str">
        <f>Tabla1[[#This Row],[CEGE]]&amp;Tabla1[[#This Row],[CodProducto]]</f>
        <v>0227-0101</v>
      </c>
      <c r="F470" s="166" t="str">
        <f>Tabla1[[#This Row],[CEGE]]&amp;Tabla1[[#This Row],[CodProducto]]&amp;Tabla1[[#This Row],[Naturaleza]]&amp;Tabla1[[#This Row],[Periodicidad]]&amp;Tabla1[[#This Row],[UnidaddeMedida]]&amp;Tabla1[[#This Row],[LíneaBase]]&amp;Tabla1[[#This Row],[MetaPlan]]&amp;Tabla1[[#This Row],[MetaAnual]]</f>
        <v>0227-0101AcumuladoMensualVAL3261336464,86</v>
      </c>
      <c r="G470" s="73" t="s">
        <v>1415</v>
      </c>
      <c r="H470" s="74" t="s">
        <v>1524</v>
      </c>
      <c r="I470" s="74" t="s">
        <v>1241</v>
      </c>
      <c r="J470" s="74" t="s">
        <v>1242</v>
      </c>
      <c r="K470" s="74" t="s">
        <v>181</v>
      </c>
      <c r="L470" s="74" t="s">
        <v>1243</v>
      </c>
      <c r="M470" s="75">
        <v>211336.30300000001</v>
      </c>
      <c r="N470" s="75">
        <v>210794.412786</v>
      </c>
      <c r="O470" s="75">
        <v>210794.412786</v>
      </c>
      <c r="P470" s="75">
        <v>182518.629766</v>
      </c>
      <c r="Q470" s="75">
        <v>82350.344115999993</v>
      </c>
      <c r="R470" s="76">
        <v>211336303000</v>
      </c>
      <c r="S470" s="76">
        <v>208322126727</v>
      </c>
      <c r="T470" s="76">
        <v>7197474228</v>
      </c>
      <c r="U470" s="76">
        <v>201124652499</v>
      </c>
      <c r="V470" s="76">
        <v>127961001375</v>
      </c>
      <c r="W470" s="105">
        <v>208322126727</v>
      </c>
      <c r="X470" s="105">
        <v>208322126727</v>
      </c>
      <c r="Y470" s="105">
        <v>201124652499</v>
      </c>
      <c r="Z470" s="105">
        <v>127961001375</v>
      </c>
      <c r="AA470" s="105">
        <f>IF(Tabla1[[#This Row],[Compromisos
Diciembre2023Rev19Feb]]="","",Tabla1[[#This Row],[Compromisos
Diciembre2023Rev19Feb]]-Tabla1[[#This Row],[Compromisos
Diciembre2023]])</f>
        <v>0</v>
      </c>
      <c r="AB470" s="105">
        <f>IF(Tabla1[[#This Row],[Giros
Diciembre2023Rev19Feb]]="","",Tabla1[[#This Row],[Giros
Diciembre2023]]-Tabla1[[#This Row],[Giros
Diciembre2023Rev19Feb]])</f>
        <v>0</v>
      </c>
      <c r="AC470" s="74" t="s">
        <v>1460</v>
      </c>
      <c r="AD470" s="74" t="s">
        <v>1446</v>
      </c>
      <c r="AE470" s="74" t="s">
        <v>1446</v>
      </c>
      <c r="AF470" s="74" t="s">
        <v>1446</v>
      </c>
      <c r="AG470" s="74" t="s">
        <v>1460</v>
      </c>
      <c r="AH470" s="74" t="s">
        <v>1446</v>
      </c>
      <c r="AI470" s="78" t="s">
        <v>1526</v>
      </c>
      <c r="AJ470" s="77" t="s">
        <v>1244</v>
      </c>
      <c r="AK470" s="77" t="s">
        <v>27</v>
      </c>
      <c r="AL470" s="77" t="s">
        <v>28</v>
      </c>
      <c r="AM470" s="77" t="s">
        <v>29</v>
      </c>
      <c r="AN470" s="77">
        <v>326</v>
      </c>
      <c r="AO470" s="77">
        <v>1336</v>
      </c>
      <c r="AP470" s="77">
        <v>464.86</v>
      </c>
      <c r="AQ470" s="79">
        <v>456.04</v>
      </c>
      <c r="AR470" s="131">
        <v>98.102654562664</v>
      </c>
      <c r="AS470" s="80"/>
      <c r="AT470" s="115">
        <v>456.04</v>
      </c>
      <c r="AU470" s="115">
        <v>98.102654562664</v>
      </c>
      <c r="AV470" s="117" t="s">
        <v>2539</v>
      </c>
      <c r="AW470" s="115">
        <f>Tabla1[[#This Row],[TotalEjecuciónaDic20232]]-Tabla1[[#This Row],[TotalEjecuciónaDic2023]]</f>
        <v>0</v>
      </c>
      <c r="AX470" s="118"/>
      <c r="AY470" s="118"/>
      <c r="AZ470" s="118">
        <f>LEN(Tabla1[[#This Row],[Observaciones ajustadas]])</f>
        <v>0</v>
      </c>
      <c r="BA470" s="118">
        <f>LEN(Tabla1[[#This Row],[Observaciones ajustadas]])</f>
        <v>0</v>
      </c>
      <c r="BB470" s="118"/>
    </row>
    <row r="471" spans="1:54" ht="48.6" customHeight="1" x14ac:dyDescent="0.2">
      <c r="A471" s="166" t="str">
        <f>Tabla1[[#This Row],[CEGE]]&amp;Tabla1[[#This Row],[CentroGestor]]&amp;"-"&amp;Tabla1[[#This Row],[CodProducto]]&amp;"-"&amp;Tabla1[[#This Row],[CodIndicadordeProducto2]]</f>
        <v>0227-010227-02-2</v>
      </c>
      <c r="B471" s="166" t="str">
        <f>D471&amp;Tabla1[[#This Row],[CodIndicadordeProducto2]]</f>
        <v>PM022701022</v>
      </c>
      <c r="C471" s="166" t="e">
        <f>VLOOKUP(B471,[1]Hoja1!$A$1:$A$507,1,0)</f>
        <v>#N/A</v>
      </c>
      <c r="D471" s="166" t="s">
        <v>2540</v>
      </c>
      <c r="E471" s="166" t="str">
        <f>Tabla1[[#This Row],[CEGE]]&amp;Tabla1[[#This Row],[CodProducto]]</f>
        <v>0227-0102</v>
      </c>
      <c r="F471" s="166" t="str">
        <f>Tabla1[[#This Row],[CEGE]]&amp;Tabla1[[#This Row],[CodProducto]]&amp;Tabla1[[#This Row],[Naturaleza]]&amp;Tabla1[[#This Row],[Periodicidad]]&amp;Tabla1[[#This Row],[UnidaddeMedida]]&amp;Tabla1[[#This Row],[LíneaBase]]&amp;Tabla1[[#This Row],[MetaPlan]]&amp;Tabla1[[#This Row],[MetaAnual]]</f>
        <v>0227-0102AcumuladoMensualVAL3263410</v>
      </c>
      <c r="G471" s="73" t="s">
        <v>1415</v>
      </c>
      <c r="H471" s="74" t="s">
        <v>1524</v>
      </c>
      <c r="I471" s="74" t="s">
        <v>1241</v>
      </c>
      <c r="J471" s="74" t="s">
        <v>1242</v>
      </c>
      <c r="K471" s="74" t="s">
        <v>186</v>
      </c>
      <c r="L471" s="74" t="s">
        <v>1246</v>
      </c>
      <c r="M471" s="75">
        <v>9211.1589999999997</v>
      </c>
      <c r="N471" s="75">
        <v>9537.9843540000002</v>
      </c>
      <c r="O471" s="75">
        <v>9537.9843540000002</v>
      </c>
      <c r="P471" s="75">
        <v>8574.5648710000005</v>
      </c>
      <c r="Q471" s="75">
        <v>1812.600093</v>
      </c>
      <c r="R471" s="76">
        <v>9211159000</v>
      </c>
      <c r="S471" s="76">
        <v>9458459980</v>
      </c>
      <c r="T471" s="76">
        <v>32135762</v>
      </c>
      <c r="U471" s="76">
        <v>9426324218</v>
      </c>
      <c r="V471" s="76">
        <v>5754279431</v>
      </c>
      <c r="W471" s="105">
        <v>9458459980</v>
      </c>
      <c r="X471" s="105">
        <v>9458459980</v>
      </c>
      <c r="Y471" s="105">
        <v>9426324218</v>
      </c>
      <c r="Z471" s="105">
        <v>5754279431</v>
      </c>
      <c r="AA471" s="105">
        <f>IF(Tabla1[[#This Row],[Compromisos
Diciembre2023Rev19Feb]]="","",Tabla1[[#This Row],[Compromisos
Diciembre2023Rev19Feb]]-Tabla1[[#This Row],[Compromisos
Diciembre2023]])</f>
        <v>0</v>
      </c>
      <c r="AB471" s="105">
        <f>IF(Tabla1[[#This Row],[Giros
Diciembre2023Rev19Feb]]="","",Tabla1[[#This Row],[Giros
Diciembre2023]]-Tabla1[[#This Row],[Giros
Diciembre2023Rev19Feb]])</f>
        <v>0</v>
      </c>
      <c r="AC471" s="74" t="s">
        <v>1446</v>
      </c>
      <c r="AD471" s="74" t="s">
        <v>1446</v>
      </c>
      <c r="AE471" s="74" t="s">
        <v>1446</v>
      </c>
      <c r="AF471" s="74" t="s">
        <v>1446</v>
      </c>
      <c r="AG471" s="74" t="s">
        <v>1446</v>
      </c>
      <c r="AH471" s="74" t="s">
        <v>1446</v>
      </c>
      <c r="AI471" s="78" t="s">
        <v>1528</v>
      </c>
      <c r="AJ471" s="77" t="s">
        <v>1247</v>
      </c>
      <c r="AK471" s="77" t="s">
        <v>27</v>
      </c>
      <c r="AL471" s="77" t="s">
        <v>28</v>
      </c>
      <c r="AM471" s="77" t="s">
        <v>29</v>
      </c>
      <c r="AN471" s="77">
        <v>326</v>
      </c>
      <c r="AO471" s="77">
        <v>34</v>
      </c>
      <c r="AP471" s="77">
        <v>10</v>
      </c>
      <c r="AQ471" s="79">
        <v>10.75</v>
      </c>
      <c r="AR471" s="131">
        <v>107.5</v>
      </c>
      <c r="AS471" s="80"/>
      <c r="AT471" s="115">
        <v>10.75</v>
      </c>
      <c r="AU471" s="115">
        <v>107.5</v>
      </c>
      <c r="AV471" s="117" t="s">
        <v>2541</v>
      </c>
      <c r="AW471" s="115">
        <f>Tabla1[[#This Row],[TotalEjecuciónaDic20232]]-Tabla1[[#This Row],[TotalEjecuciónaDic2023]]</f>
        <v>0</v>
      </c>
      <c r="AX471" s="118"/>
      <c r="AY471" s="118"/>
      <c r="AZ471" s="118">
        <f>LEN(Tabla1[[#This Row],[Observaciones ajustadas]])</f>
        <v>0</v>
      </c>
      <c r="BA471" s="118">
        <f>LEN(Tabla1[[#This Row],[Observaciones ajustadas]])</f>
        <v>0</v>
      </c>
      <c r="BB471" s="118"/>
    </row>
    <row r="472" spans="1:54" ht="48.6" customHeight="1" x14ac:dyDescent="0.2">
      <c r="A472" s="166" t="str">
        <f>Tabla1[[#This Row],[CEGE]]&amp;Tabla1[[#This Row],[CentroGestor]]&amp;"-"&amp;Tabla1[[#This Row],[CodProducto]]&amp;"-"&amp;Tabla1[[#This Row],[CodIndicadordeProducto2]]</f>
        <v>0227-010227-03-3</v>
      </c>
      <c r="B472" s="166" t="str">
        <f>D472&amp;Tabla1[[#This Row],[CodIndicadordeProducto2]]</f>
        <v>PM022701033</v>
      </c>
      <c r="C472" s="166" t="e">
        <f>VLOOKUP(B472,[1]Hoja1!$A$1:$A$507,1,0)</f>
        <v>#N/A</v>
      </c>
      <c r="D472" s="166" t="s">
        <v>2542</v>
      </c>
      <c r="E472" s="166" t="str">
        <f>Tabla1[[#This Row],[CEGE]]&amp;Tabla1[[#This Row],[CodProducto]]</f>
        <v>0227-0103</v>
      </c>
      <c r="F472" s="166" t="str">
        <f>Tabla1[[#This Row],[CEGE]]&amp;Tabla1[[#This Row],[CodProducto]]&amp;Tabla1[[#This Row],[Naturaleza]]&amp;Tabla1[[#This Row],[Periodicidad]]&amp;Tabla1[[#This Row],[UnidaddeMedida]]&amp;Tabla1[[#This Row],[LíneaBase]]&amp;Tabla1[[#This Row],[MetaPlan]]&amp;Tabla1[[#This Row],[MetaAnual]]</f>
        <v>0227-0103AcumuladoMensualVAL21,076028</v>
      </c>
      <c r="G472" s="73" t="s">
        <v>1415</v>
      </c>
      <c r="H472" s="74" t="s">
        <v>1524</v>
      </c>
      <c r="I472" s="74" t="s">
        <v>1241</v>
      </c>
      <c r="J472" s="74" t="s">
        <v>1242</v>
      </c>
      <c r="K472" s="74" t="s">
        <v>384</v>
      </c>
      <c r="L472" s="74" t="s">
        <v>1249</v>
      </c>
      <c r="M472" s="75">
        <v>9112.2219999999998</v>
      </c>
      <c r="N472" s="75">
        <v>9327.2868600000002</v>
      </c>
      <c r="O472" s="75">
        <v>9327.2868600000002</v>
      </c>
      <c r="P472" s="75">
        <v>8526.8647939999992</v>
      </c>
      <c r="Q472" s="75">
        <v>1639.05196</v>
      </c>
      <c r="R472" s="76">
        <v>9112222000</v>
      </c>
      <c r="S472" s="76">
        <v>9232325354</v>
      </c>
      <c r="T472" s="76">
        <v>19371268</v>
      </c>
      <c r="U472" s="76">
        <v>9212954086</v>
      </c>
      <c r="V472" s="76">
        <v>4126471526</v>
      </c>
      <c r="W472" s="105">
        <v>9232325354</v>
      </c>
      <c r="X472" s="105">
        <v>9232325354</v>
      </c>
      <c r="Y472" s="105">
        <v>9212954086</v>
      </c>
      <c r="Z472" s="105">
        <v>4126471526</v>
      </c>
      <c r="AA472" s="105">
        <f>IF(Tabla1[[#This Row],[Compromisos
Diciembre2023Rev19Feb]]="","",Tabla1[[#This Row],[Compromisos
Diciembre2023Rev19Feb]]-Tabla1[[#This Row],[Compromisos
Diciembre2023]])</f>
        <v>0</v>
      </c>
      <c r="AB472" s="105">
        <f>IF(Tabla1[[#This Row],[Giros
Diciembre2023Rev19Feb]]="","",Tabla1[[#This Row],[Giros
Diciembre2023]]-Tabla1[[#This Row],[Giros
Diciembre2023Rev19Feb]])</f>
        <v>0</v>
      </c>
      <c r="AC472" s="74" t="s">
        <v>1446</v>
      </c>
      <c r="AD472" s="74" t="s">
        <v>1446</v>
      </c>
      <c r="AE472" s="74" t="s">
        <v>1446</v>
      </c>
      <c r="AF472" s="74" t="s">
        <v>1446</v>
      </c>
      <c r="AG472" s="74" t="s">
        <v>1446</v>
      </c>
      <c r="AH472" s="74" t="s">
        <v>1446</v>
      </c>
      <c r="AI472" s="78" t="s">
        <v>1531</v>
      </c>
      <c r="AJ472" s="77" t="s">
        <v>1250</v>
      </c>
      <c r="AK472" s="77" t="s">
        <v>27</v>
      </c>
      <c r="AL472" s="77" t="s">
        <v>28</v>
      </c>
      <c r="AM472" s="77" t="s">
        <v>29</v>
      </c>
      <c r="AN472" s="77">
        <v>21.07</v>
      </c>
      <c r="AO472" s="77">
        <v>60</v>
      </c>
      <c r="AP472" s="77">
        <v>28</v>
      </c>
      <c r="AQ472" s="79">
        <v>28.12</v>
      </c>
      <c r="AR472" s="131">
        <v>100.428571428571</v>
      </c>
      <c r="AS472" s="80"/>
      <c r="AT472" s="115">
        <v>28.12</v>
      </c>
      <c r="AU472" s="115">
        <v>100.428571428571</v>
      </c>
      <c r="AV472" s="117" t="s">
        <v>2543</v>
      </c>
      <c r="AW472" s="115">
        <f>Tabla1[[#This Row],[TotalEjecuciónaDic20232]]-Tabla1[[#This Row],[TotalEjecuciónaDic2023]]</f>
        <v>0</v>
      </c>
      <c r="AX472" s="118"/>
      <c r="AY472" s="118"/>
      <c r="AZ472" s="118">
        <f>LEN(Tabla1[[#This Row],[Observaciones ajustadas]])</f>
        <v>0</v>
      </c>
      <c r="BA472" s="118">
        <f>LEN(Tabla1[[#This Row],[Observaciones ajustadas]])</f>
        <v>0</v>
      </c>
      <c r="BB472" s="118"/>
    </row>
    <row r="473" spans="1:54" ht="48.6" customHeight="1" x14ac:dyDescent="0.2">
      <c r="A473" s="166" t="str">
        <f>Tabla1[[#This Row],[CEGE]]&amp;Tabla1[[#This Row],[CentroGestor]]&amp;"-"&amp;Tabla1[[#This Row],[CodProducto]]&amp;"-"&amp;Tabla1[[#This Row],[CodIndicadordeProducto2]]</f>
        <v>0227-010227-04-4</v>
      </c>
      <c r="B473" s="166" t="str">
        <f>D473&amp;Tabla1[[#This Row],[CodIndicadordeProducto2]]</f>
        <v>PM022701044</v>
      </c>
      <c r="C473" s="166" t="e">
        <f>VLOOKUP(B473,[1]Hoja1!$A$1:$A$507,1,0)</f>
        <v>#N/A</v>
      </c>
      <c r="D473" s="166" t="s">
        <v>2544</v>
      </c>
      <c r="E473" s="166" t="str">
        <f>Tabla1[[#This Row],[CEGE]]&amp;Tabla1[[#This Row],[CodProducto]]</f>
        <v>0227-0104</v>
      </c>
      <c r="F473" s="166" t="str">
        <f>Tabla1[[#This Row],[CEGE]]&amp;Tabla1[[#This Row],[CodProducto]]&amp;Tabla1[[#This Row],[Naturaleza]]&amp;Tabla1[[#This Row],[Periodicidad]]&amp;Tabla1[[#This Row],[UnidaddeMedida]]&amp;Tabla1[[#This Row],[LíneaBase]]&amp;Tabla1[[#This Row],[MetaPlan]]&amp;Tabla1[[#This Row],[MetaAnual]]</f>
        <v>0227-0104AcumuladoMensualVAL8918</v>
      </c>
      <c r="G473" s="73" t="s">
        <v>1415</v>
      </c>
      <c r="H473" s="74" t="s">
        <v>1524</v>
      </c>
      <c r="I473" s="74" t="s">
        <v>1241</v>
      </c>
      <c r="J473" s="74" t="s">
        <v>1242</v>
      </c>
      <c r="K473" s="74" t="s">
        <v>207</v>
      </c>
      <c r="L473" s="74" t="s">
        <v>1255</v>
      </c>
      <c r="M473" s="75">
        <v>0</v>
      </c>
      <c r="N473" s="75">
        <v>0</v>
      </c>
      <c r="O473" s="75">
        <v>0</v>
      </c>
      <c r="P473" s="75">
        <v>0</v>
      </c>
      <c r="Q473" s="75">
        <v>0</v>
      </c>
      <c r="R473" s="76">
        <v>0</v>
      </c>
      <c r="S473" s="76">
        <v>0</v>
      </c>
      <c r="T473" s="76">
        <v>0</v>
      </c>
      <c r="U473" s="76">
        <v>0</v>
      </c>
      <c r="V473" s="76">
        <v>0</v>
      </c>
      <c r="W473" s="105">
        <v>0</v>
      </c>
      <c r="X473" s="105">
        <v>0</v>
      </c>
      <c r="Y473" s="105">
        <v>0</v>
      </c>
      <c r="Z473" s="105">
        <v>0</v>
      </c>
      <c r="AA473" s="105">
        <f>IF(Tabla1[[#This Row],[Compromisos
Diciembre2023Rev19Feb]]="","",Tabla1[[#This Row],[Compromisos
Diciembre2023Rev19Feb]]-Tabla1[[#This Row],[Compromisos
Diciembre2023]])</f>
        <v>0</v>
      </c>
      <c r="AB473" s="105">
        <f>IF(Tabla1[[#This Row],[Giros
Diciembre2023Rev19Feb]]="","",Tabla1[[#This Row],[Giros
Diciembre2023]]-Tabla1[[#This Row],[Giros
Diciembre2023Rev19Feb]])</f>
        <v>0</v>
      </c>
      <c r="AC473" s="74" t="s">
        <v>1446</v>
      </c>
      <c r="AD473" s="74" t="s">
        <v>1446</v>
      </c>
      <c r="AE473" s="74" t="s">
        <v>1446</v>
      </c>
      <c r="AF473" s="74" t="s">
        <v>1446</v>
      </c>
      <c r="AG473" s="74" t="s">
        <v>1446</v>
      </c>
      <c r="AH473" s="74" t="s">
        <v>1446</v>
      </c>
      <c r="AI473" s="78" t="s">
        <v>1533</v>
      </c>
      <c r="AJ473" s="77" t="s">
        <v>432</v>
      </c>
      <c r="AK473" s="77" t="s">
        <v>27</v>
      </c>
      <c r="AL473" s="77" t="s">
        <v>28</v>
      </c>
      <c r="AM473" s="77" t="s">
        <v>29</v>
      </c>
      <c r="AN473" s="77">
        <v>8</v>
      </c>
      <c r="AO473" s="77">
        <v>91</v>
      </c>
      <c r="AP473" s="77">
        <v>8</v>
      </c>
      <c r="AQ473" s="79">
        <v>9</v>
      </c>
      <c r="AR473" s="131">
        <v>112.5</v>
      </c>
      <c r="AS473" s="80"/>
      <c r="AT473" s="115">
        <v>9</v>
      </c>
      <c r="AU473" s="115">
        <v>112.5</v>
      </c>
      <c r="AV473" s="117" t="s">
        <v>2545</v>
      </c>
      <c r="AW473" s="115">
        <f>Tabla1[[#This Row],[TotalEjecuciónaDic20232]]-Tabla1[[#This Row],[TotalEjecuciónaDic2023]]</f>
        <v>0</v>
      </c>
      <c r="AX473" s="118"/>
      <c r="AY473" s="118"/>
      <c r="AZ473" s="118">
        <f>LEN(Tabla1[[#This Row],[Observaciones ajustadas]])</f>
        <v>0</v>
      </c>
      <c r="BA473" s="118">
        <f>LEN(Tabla1[[#This Row],[Observaciones ajustadas]])</f>
        <v>0</v>
      </c>
      <c r="BB473" s="118"/>
    </row>
    <row r="474" spans="1:54" ht="48.6" customHeight="1" x14ac:dyDescent="0.2">
      <c r="A474" s="166" t="str">
        <f>Tabla1[[#This Row],[CEGE]]&amp;Tabla1[[#This Row],[CentroGestor]]&amp;"-"&amp;Tabla1[[#This Row],[CodProducto]]&amp;"-"&amp;Tabla1[[#This Row],[CodIndicadordeProducto2]]</f>
        <v>0227-010227-05-NA</v>
      </c>
      <c r="B474" s="166" t="str">
        <f>D474&amp;Tabla1[[#This Row],[CodIndicadordeProducto2]]</f>
        <v>PM02270105NA</v>
      </c>
      <c r="C474" s="166" t="e">
        <f>VLOOKUP(B474,[1]Hoja1!$A$1:$A$507,1,0)</f>
        <v>#N/A</v>
      </c>
      <c r="D474" s="166" t="s">
        <v>2546</v>
      </c>
      <c r="E474" s="166" t="str">
        <f>Tabla1[[#This Row],[CEGE]]&amp;Tabla1[[#This Row],[CodProducto]]</f>
        <v>0227-0105</v>
      </c>
      <c r="F474" s="166" t="str">
        <f>Tabla1[[#This Row],[CEGE]]&amp;Tabla1[[#This Row],[CodProducto]]&amp;Tabla1[[#This Row],[Naturaleza]]&amp;Tabla1[[#This Row],[Periodicidad]]&amp;Tabla1[[#This Row],[UnidaddeMedida]]&amp;Tabla1[[#This Row],[LíneaBase]]&amp;Tabla1[[#This Row],[MetaPlan]]&amp;Tabla1[[#This Row],[MetaAnual]]</f>
        <v>0227-0105NANANANANANA</v>
      </c>
      <c r="G474" s="73" t="s">
        <v>1415</v>
      </c>
      <c r="H474" s="74" t="s">
        <v>1524</v>
      </c>
      <c r="I474" s="74" t="s">
        <v>1241</v>
      </c>
      <c r="J474" s="74" t="s">
        <v>1242</v>
      </c>
      <c r="K474" s="74" t="s">
        <v>243</v>
      </c>
      <c r="L474" s="109" t="s">
        <v>1724</v>
      </c>
      <c r="M474" s="75"/>
      <c r="N474" s="75"/>
      <c r="O474" s="75"/>
      <c r="P474" s="75"/>
      <c r="Q474" s="75"/>
      <c r="R474" s="76">
        <v>0</v>
      </c>
      <c r="S474" s="76">
        <v>2646771939</v>
      </c>
      <c r="T474" s="76">
        <v>3639800</v>
      </c>
      <c r="U474" s="76">
        <v>2643132139</v>
      </c>
      <c r="V474" s="76">
        <v>2021493165</v>
      </c>
      <c r="W474" s="105">
        <v>2646771939</v>
      </c>
      <c r="X474" s="105">
        <v>2646771939</v>
      </c>
      <c r="Y474" s="105">
        <v>2643132139</v>
      </c>
      <c r="Z474" s="105">
        <v>2021493165</v>
      </c>
      <c r="AA474" s="105">
        <f>IF(Tabla1[[#This Row],[Compromisos
Diciembre2023Rev19Feb]]="","",Tabla1[[#This Row],[Compromisos
Diciembre2023Rev19Feb]]-Tabla1[[#This Row],[Compromisos
Diciembre2023]])</f>
        <v>0</v>
      </c>
      <c r="AB474" s="105">
        <f>IF(Tabla1[[#This Row],[Giros
Diciembre2023Rev19Feb]]="","",Tabla1[[#This Row],[Giros
Diciembre2023]]-Tabla1[[#This Row],[Giros
Diciembre2023Rev19Feb]])</f>
        <v>0</v>
      </c>
      <c r="AC474" s="74" t="s">
        <v>1446</v>
      </c>
      <c r="AD474" s="74" t="s">
        <v>1446</v>
      </c>
      <c r="AE474" s="74" t="s">
        <v>1446</v>
      </c>
      <c r="AF474" s="74" t="s">
        <v>1446</v>
      </c>
      <c r="AG474" s="74" t="s">
        <v>1446</v>
      </c>
      <c r="AH474" s="74" t="s">
        <v>1446</v>
      </c>
      <c r="AI474" s="78" t="s">
        <v>1538</v>
      </c>
      <c r="AJ474" s="77" t="s">
        <v>1538</v>
      </c>
      <c r="AK474" s="110" t="s">
        <v>1538</v>
      </c>
      <c r="AL474" s="78" t="s">
        <v>1538</v>
      </c>
      <c r="AM474" s="77" t="s">
        <v>1538</v>
      </c>
      <c r="AN474" s="79" t="s">
        <v>1538</v>
      </c>
      <c r="AO474" s="79" t="s">
        <v>1538</v>
      </c>
      <c r="AP474" s="79" t="s">
        <v>1538</v>
      </c>
      <c r="AQ474" s="79" t="s">
        <v>1538</v>
      </c>
      <c r="AR474" s="131" t="s">
        <v>1538</v>
      </c>
      <c r="AS474" s="124" t="s">
        <v>2547</v>
      </c>
      <c r="AT474" s="115" t="s">
        <v>1538</v>
      </c>
      <c r="AU474" s="115" t="s">
        <v>1538</v>
      </c>
      <c r="AV474" s="115" t="s">
        <v>1538</v>
      </c>
      <c r="AW474" s="115" t="e">
        <f>Tabla1[[#This Row],[TotalEjecuciónaDic20232]]-Tabla1[[#This Row],[TotalEjecuciónaDic2023]]</f>
        <v>#VALUE!</v>
      </c>
      <c r="AX474" s="118"/>
      <c r="AY474" s="118"/>
      <c r="AZ474" s="118">
        <f>LEN(Tabla1[[#This Row],[Observaciones ajustadas]])</f>
        <v>0</v>
      </c>
      <c r="BA474" s="118">
        <f>LEN(Tabla1[[#This Row],[Observaciones ajustadas]])</f>
        <v>0</v>
      </c>
      <c r="BB474" s="118"/>
    </row>
    <row r="475" spans="1:54" ht="48.6" customHeight="1" x14ac:dyDescent="0.2">
      <c r="A475" s="166" t="str">
        <f>Tabla1[[#This Row],[CEGE]]&amp;Tabla1[[#This Row],[CentroGestor]]&amp;"-"&amp;Tabla1[[#This Row],[CodProducto]]&amp;"-"&amp;Tabla1[[#This Row],[CodIndicadordeProducto2]]</f>
        <v>0227-010227-06-5</v>
      </c>
      <c r="B475" s="166" t="str">
        <f>D475&amp;Tabla1[[#This Row],[CodIndicadordeProducto2]]</f>
        <v>PM022701065</v>
      </c>
      <c r="C475" s="166" t="e">
        <f>VLOOKUP(B475,[1]Hoja1!$A$1:$A$507,1,0)</f>
        <v>#N/A</v>
      </c>
      <c r="D475" s="166" t="s">
        <v>2548</v>
      </c>
      <c r="E475" s="166" t="str">
        <f>Tabla1[[#This Row],[CEGE]]&amp;Tabla1[[#This Row],[CodProducto]]</f>
        <v>0227-0106</v>
      </c>
      <c r="F475" s="166" t="str">
        <f>Tabla1[[#This Row],[CEGE]]&amp;Tabla1[[#This Row],[CodProducto]]&amp;Tabla1[[#This Row],[Naturaleza]]&amp;Tabla1[[#This Row],[Periodicidad]]&amp;Tabla1[[#This Row],[UnidaddeMedida]]&amp;Tabla1[[#This Row],[LíneaBase]]&amp;Tabla1[[#This Row],[MetaPlan]]&amp;Tabla1[[#This Row],[MetaAnual]]</f>
        <v>0227-0106AcumuladoMensualVAL59003,8110000030000</v>
      </c>
      <c r="G475" s="73" t="s">
        <v>1415</v>
      </c>
      <c r="H475" s="74" t="s">
        <v>1524</v>
      </c>
      <c r="I475" s="74" t="s">
        <v>1241</v>
      </c>
      <c r="J475" s="74" t="s">
        <v>1242</v>
      </c>
      <c r="K475" s="74" t="s">
        <v>159</v>
      </c>
      <c r="L475" s="74" t="s">
        <v>1252</v>
      </c>
      <c r="M475" s="75">
        <v>5450</v>
      </c>
      <c r="N475" s="75">
        <v>5450</v>
      </c>
      <c r="O475" s="75">
        <v>5450</v>
      </c>
      <c r="P475" s="75">
        <v>4705.4793399999999</v>
      </c>
      <c r="Q475" s="75">
        <v>1731.2584939999999</v>
      </c>
      <c r="R475" s="76">
        <v>5450000000</v>
      </c>
      <c r="S475" s="76">
        <v>5450000000</v>
      </c>
      <c r="T475" s="76">
        <v>11136149</v>
      </c>
      <c r="U475" s="76">
        <v>5438863851</v>
      </c>
      <c r="V475" s="76">
        <v>3472053450</v>
      </c>
      <c r="W475" s="105">
        <v>5450000000</v>
      </c>
      <c r="X475" s="105">
        <v>5450000000</v>
      </c>
      <c r="Y475" s="105">
        <v>5438863851</v>
      </c>
      <c r="Z475" s="105">
        <v>3472053450</v>
      </c>
      <c r="AA475" s="105">
        <f>IF(Tabla1[[#This Row],[Compromisos
Diciembre2023Rev19Feb]]="","",Tabla1[[#This Row],[Compromisos
Diciembre2023Rev19Feb]]-Tabla1[[#This Row],[Compromisos
Diciembre2023]])</f>
        <v>0</v>
      </c>
      <c r="AB475" s="105">
        <f>IF(Tabla1[[#This Row],[Giros
Diciembre2023Rev19Feb]]="","",Tabla1[[#This Row],[Giros
Diciembre2023]]-Tabla1[[#This Row],[Giros
Diciembre2023Rev19Feb]])</f>
        <v>0</v>
      </c>
      <c r="AC475" s="74" t="s">
        <v>1446</v>
      </c>
      <c r="AD475" s="74" t="s">
        <v>1446</v>
      </c>
      <c r="AE475" s="74" t="s">
        <v>1446</v>
      </c>
      <c r="AF475" s="74" t="s">
        <v>1446</v>
      </c>
      <c r="AG475" s="74" t="s">
        <v>1446</v>
      </c>
      <c r="AH475" s="74" t="s">
        <v>1446</v>
      </c>
      <c r="AI475" s="78" t="s">
        <v>1369</v>
      </c>
      <c r="AJ475" s="77" t="s">
        <v>1253</v>
      </c>
      <c r="AK475" s="77" t="s">
        <v>27</v>
      </c>
      <c r="AL475" s="77" t="s">
        <v>28</v>
      </c>
      <c r="AM475" s="77" t="s">
        <v>29</v>
      </c>
      <c r="AN475" s="79">
        <v>59003.81</v>
      </c>
      <c r="AO475" s="79">
        <v>100000</v>
      </c>
      <c r="AP475" s="79">
        <v>30000</v>
      </c>
      <c r="AQ475" s="79">
        <v>49176.76</v>
      </c>
      <c r="AR475" s="131">
        <v>163.92253333333301</v>
      </c>
      <c r="AS475" s="80"/>
      <c r="AT475" s="115">
        <v>49176.76</v>
      </c>
      <c r="AU475" s="115">
        <v>163.92253333333301</v>
      </c>
      <c r="AV475" s="117" t="s">
        <v>2549</v>
      </c>
      <c r="AW475" s="115">
        <f>Tabla1[[#This Row],[TotalEjecuciónaDic20232]]-Tabla1[[#This Row],[TotalEjecuciónaDic2023]]</f>
        <v>0</v>
      </c>
      <c r="AX475" s="118"/>
      <c r="AY475" s="118"/>
      <c r="AZ475" s="118">
        <f>LEN(Tabla1[[#This Row],[Observaciones ajustadas]])</f>
        <v>0</v>
      </c>
      <c r="BA475" s="118">
        <f>LEN(Tabla1[[#This Row],[Observaciones ajustadas]])</f>
        <v>0</v>
      </c>
      <c r="BB475" s="118"/>
    </row>
    <row r="476" spans="1:54" ht="48.6" customHeight="1" x14ac:dyDescent="0.2">
      <c r="A476" s="166" t="str">
        <f>Tabla1[[#This Row],[CEGE]]&amp;Tabla1[[#This Row],[CentroGestor]]&amp;"-"&amp;Tabla1[[#This Row],[CodProducto]]&amp;"-"&amp;Tabla1[[#This Row],[CodIndicadordeProducto2]]</f>
        <v>0228-010228-01-23</v>
      </c>
      <c r="B476" s="166" t="str">
        <f>D476&amp;Tabla1[[#This Row],[CodIndicadordeProducto2]]</f>
        <v>PM0228010123</v>
      </c>
      <c r="C476" s="166" t="e">
        <f>VLOOKUP(B476,[1]Hoja1!$A$1:$A$507,1,0)</f>
        <v>#N/A</v>
      </c>
      <c r="D476" s="166" t="s">
        <v>2550</v>
      </c>
      <c r="E476" s="166" t="str">
        <f>Tabla1[[#This Row],[CEGE]]&amp;Tabla1[[#This Row],[CodProducto]]</f>
        <v>0228-0101</v>
      </c>
      <c r="F476" s="166" t="str">
        <f>Tabla1[[#This Row],[CEGE]]&amp;Tabla1[[#This Row],[CodProducto]]&amp;Tabla1[[#This Row],[Naturaleza]]&amp;Tabla1[[#This Row],[Periodicidad]]&amp;Tabla1[[#This Row],[UnidaddeMedida]]&amp;Tabla1[[#This Row],[LíneaBase]]&amp;Tabla1[[#This Row],[MetaPlan]]&amp;Tabla1[[#This Row],[MetaAnual]]</f>
        <v>0228-0101AcumuladoMensualVAL229652188123602200165</v>
      </c>
      <c r="G476" s="73" t="s">
        <v>1416</v>
      </c>
      <c r="H476" s="74" t="s">
        <v>1581</v>
      </c>
      <c r="I476" s="74" t="s">
        <v>1258</v>
      </c>
      <c r="J476" s="74" t="s">
        <v>1259</v>
      </c>
      <c r="K476" s="74" t="s">
        <v>181</v>
      </c>
      <c r="L476" s="74" t="s">
        <v>1263</v>
      </c>
      <c r="M476" s="75">
        <v>37005.091999999997</v>
      </c>
      <c r="N476" s="75">
        <v>37530.082053999999</v>
      </c>
      <c r="O476" s="75">
        <v>37530.082053999999</v>
      </c>
      <c r="P476" s="75">
        <v>11790.965248</v>
      </c>
      <c r="Q476" s="75">
        <v>6115.8871820000004</v>
      </c>
      <c r="R476" s="76">
        <v>297420561000</v>
      </c>
      <c r="S476" s="76">
        <v>322573464338</v>
      </c>
      <c r="T476" s="76">
        <v>1911411259</v>
      </c>
      <c r="U476" s="76">
        <v>320662053079</v>
      </c>
      <c r="V476" s="76">
        <v>242073418101</v>
      </c>
      <c r="W476" s="105">
        <v>16845070338</v>
      </c>
      <c r="X476" s="105">
        <v>16845070338</v>
      </c>
      <c r="Y476" s="105">
        <v>15950096286</v>
      </c>
      <c r="Z476" s="105">
        <v>10895405943</v>
      </c>
      <c r="AA476" s="105">
        <f>IF(Tabla1[[#This Row],[Compromisos
Diciembre2023Rev19Feb]]="","",Tabla1[[#This Row],[Compromisos
Diciembre2023Rev19Feb]]-Tabla1[[#This Row],[Compromisos
Diciembre2023]])</f>
        <v>-304711956793</v>
      </c>
      <c r="AB476" s="105">
        <f>IF(Tabla1[[#This Row],[Giros
Diciembre2023Rev19Feb]]="","",Tabla1[[#This Row],[Giros
Diciembre2023]]-Tabla1[[#This Row],[Giros
Diciembre2023Rev19Feb]])</f>
        <v>231178012158</v>
      </c>
      <c r="AC476" s="74" t="s">
        <v>1446</v>
      </c>
      <c r="AD476" s="74" t="s">
        <v>1446</v>
      </c>
      <c r="AE476" s="74" t="s">
        <v>1446</v>
      </c>
      <c r="AF476" s="74" t="s">
        <v>1446</v>
      </c>
      <c r="AG476" s="74" t="s">
        <v>1446</v>
      </c>
      <c r="AH476" s="74" t="s">
        <v>1446</v>
      </c>
      <c r="AI476" s="78" t="s">
        <v>91</v>
      </c>
      <c r="AJ476" s="77" t="s">
        <v>1264</v>
      </c>
      <c r="AK476" s="77" t="s">
        <v>27</v>
      </c>
      <c r="AL476" s="77" t="s">
        <v>28</v>
      </c>
      <c r="AM476" s="77" t="s">
        <v>29</v>
      </c>
      <c r="AN476" s="77">
        <v>2296521</v>
      </c>
      <c r="AO476" s="77">
        <v>8812360</v>
      </c>
      <c r="AP476" s="77">
        <v>2200165</v>
      </c>
      <c r="AQ476" s="79">
        <v>2172717.31</v>
      </c>
      <c r="AR476" s="131">
        <v>98.752471291925801</v>
      </c>
      <c r="AS476" s="80"/>
      <c r="AT476" s="115">
        <v>2172717.31</v>
      </c>
      <c r="AU476" s="115">
        <v>98.752471291925801</v>
      </c>
      <c r="AV476" s="117" t="s">
        <v>2551</v>
      </c>
      <c r="AW476" s="115">
        <f>Tabla1[[#This Row],[TotalEjecuciónaDic20232]]-Tabla1[[#This Row],[TotalEjecuciónaDic2023]]</f>
        <v>0</v>
      </c>
      <c r="AX476" s="118"/>
      <c r="AY476" s="118"/>
      <c r="AZ476" s="118">
        <f>LEN(Tabla1[[#This Row],[Observaciones ajustadas]])</f>
        <v>0</v>
      </c>
      <c r="BA476" s="118">
        <f>LEN(Tabla1[[#This Row],[Observaciones ajustadas]])</f>
        <v>0</v>
      </c>
      <c r="BB476" s="118"/>
    </row>
    <row r="477" spans="1:54" ht="48.6" customHeight="1" x14ac:dyDescent="0.2">
      <c r="A477" s="166" t="str">
        <f>Tabla1[[#This Row],[CEGE]]&amp;Tabla1[[#This Row],[CentroGestor]]&amp;"-"&amp;Tabla1[[#This Row],[CodProducto]]&amp;"-"&amp;Tabla1[[#This Row],[CodIndicadordeProducto2]]</f>
        <v>0228-010228-04-29</v>
      </c>
      <c r="B477" s="166" t="str">
        <f>D477&amp;Tabla1[[#This Row],[CodIndicadordeProducto2]]</f>
        <v>PM0228010429</v>
      </c>
      <c r="C477" s="166" t="e">
        <f>VLOOKUP(B477,[1]Hoja1!$A$1:$A$507,1,0)</f>
        <v>#N/A</v>
      </c>
      <c r="D477" s="166" t="s">
        <v>2552</v>
      </c>
      <c r="E477" s="166" t="str">
        <f>Tabla1[[#This Row],[CEGE]]&amp;Tabla1[[#This Row],[CodProducto]]</f>
        <v>0228-0104</v>
      </c>
      <c r="F477" s="166" t="str">
        <f>Tabla1[[#This Row],[CEGE]]&amp;Tabla1[[#This Row],[CodProducto]]&amp;Tabla1[[#This Row],[Naturaleza]]&amp;Tabla1[[#This Row],[Periodicidad]]&amp;Tabla1[[#This Row],[UnidaddeMedida]]&amp;Tabla1[[#This Row],[LíneaBase]]&amp;Tabla1[[#This Row],[MetaPlan]]&amp;Tabla1[[#This Row],[MetaAnual]]</f>
        <v>0228-0104AcumuladoMensualVAL2670003560009821</v>
      </c>
      <c r="G477" s="73" t="s">
        <v>1416</v>
      </c>
      <c r="H477" s="74" t="s">
        <v>1581</v>
      </c>
      <c r="I477" s="74" t="s">
        <v>1258</v>
      </c>
      <c r="J477" s="74" t="s">
        <v>1259</v>
      </c>
      <c r="K477" s="74" t="s">
        <v>207</v>
      </c>
      <c r="L477" s="74" t="s">
        <v>1269</v>
      </c>
      <c r="M477" s="75">
        <v>8615.5419999999995</v>
      </c>
      <c r="N477" s="75">
        <v>13250.541999999999</v>
      </c>
      <c r="O477" s="75">
        <v>13250.541999999999</v>
      </c>
      <c r="P477" s="75">
        <v>8603.4882859999998</v>
      </c>
      <c r="Q477" s="75">
        <v>2799.892922</v>
      </c>
      <c r="R477" s="76">
        <v>8615542000</v>
      </c>
      <c r="S477" s="76">
        <v>10816000000</v>
      </c>
      <c r="T477" s="76">
        <v>16813456</v>
      </c>
      <c r="U477" s="76">
        <v>10799186544</v>
      </c>
      <c r="V477" s="76">
        <v>5442847024</v>
      </c>
      <c r="W477" s="105">
        <v>10816000000</v>
      </c>
      <c r="X477" s="105">
        <v>10816000000</v>
      </c>
      <c r="Y477" s="105">
        <v>10799186544</v>
      </c>
      <c r="Z477" s="105">
        <v>5442847024</v>
      </c>
      <c r="AA477" s="105">
        <f>IF(Tabla1[[#This Row],[Compromisos
Diciembre2023Rev19Feb]]="","",Tabla1[[#This Row],[Compromisos
Diciembre2023Rev19Feb]]-Tabla1[[#This Row],[Compromisos
Diciembre2023]])</f>
        <v>0</v>
      </c>
      <c r="AB477" s="105">
        <f>IF(Tabla1[[#This Row],[Giros
Diciembre2023Rev19Feb]]="","",Tabla1[[#This Row],[Giros
Diciembre2023]]-Tabla1[[#This Row],[Giros
Diciembre2023Rev19Feb]])</f>
        <v>0</v>
      </c>
      <c r="AC477" s="74" t="s">
        <v>1446</v>
      </c>
      <c r="AD477" s="74" t="s">
        <v>1446</v>
      </c>
      <c r="AE477" s="74" t="s">
        <v>1446</v>
      </c>
      <c r="AF477" s="74" t="s">
        <v>1446</v>
      </c>
      <c r="AG477" s="74" t="s">
        <v>1446</v>
      </c>
      <c r="AH477" s="74" t="s">
        <v>1446</v>
      </c>
      <c r="AI477" s="78" t="s">
        <v>554</v>
      </c>
      <c r="AJ477" s="77" t="s">
        <v>1270</v>
      </c>
      <c r="AK477" s="77" t="s">
        <v>27</v>
      </c>
      <c r="AL477" s="77" t="s">
        <v>28</v>
      </c>
      <c r="AM477" s="77" t="s">
        <v>29</v>
      </c>
      <c r="AN477" s="77">
        <v>267000</v>
      </c>
      <c r="AO477" s="77">
        <v>356000</v>
      </c>
      <c r="AP477" s="77">
        <v>9821</v>
      </c>
      <c r="AQ477" s="115">
        <v>20515</v>
      </c>
      <c r="AR477" s="115">
        <v>208.89</v>
      </c>
      <c r="AS477" s="80"/>
      <c r="AT477" s="115">
        <v>20515</v>
      </c>
      <c r="AU477" s="115">
        <v>208.89</v>
      </c>
      <c r="AV477" s="117" t="s">
        <v>2553</v>
      </c>
      <c r="AW477" s="125">
        <f>Tabla1[[#This Row],[TotalEjecuciónaDic20232]]-Tabla1[[#This Row],[TotalEjecuciónaDic2023]]</f>
        <v>0</v>
      </c>
      <c r="AX477" s="118"/>
      <c r="AY477" s="118"/>
      <c r="AZ477" s="118">
        <f>LEN(Tabla1[[#This Row],[Observaciones ajustadas]])</f>
        <v>0</v>
      </c>
      <c r="BA477" s="118">
        <f>LEN(Tabla1[[#This Row],[Observaciones ajustadas]])</f>
        <v>0</v>
      </c>
      <c r="BB477" s="118"/>
    </row>
    <row r="478" spans="1:54" ht="48.6" customHeight="1" x14ac:dyDescent="0.2">
      <c r="A478" s="166" t="str">
        <f>Tabla1[[#This Row],[CEGE]]&amp;Tabla1[[#This Row],[CentroGestor]]&amp;"-"&amp;Tabla1[[#This Row],[CodProducto]]&amp;"-"&amp;Tabla1[[#This Row],[CodIndicadordeProducto2]]</f>
        <v>0228-010228-05-22</v>
      </c>
      <c r="B478" s="166" t="str">
        <f>D478&amp;Tabla1[[#This Row],[CodIndicadordeProducto2]]</f>
        <v>PM0228010522</v>
      </c>
      <c r="C478" s="166" t="e">
        <f>VLOOKUP(B478,[1]Hoja1!$A$1:$A$507,1,0)</f>
        <v>#N/A</v>
      </c>
      <c r="D478" s="166" t="s">
        <v>2554</v>
      </c>
      <c r="E478" s="166" t="str">
        <f>Tabla1[[#This Row],[CEGE]]&amp;Tabla1[[#This Row],[CodProducto]]</f>
        <v>0228-0105</v>
      </c>
      <c r="F478" s="166" t="str">
        <f>Tabla1[[#This Row],[CEGE]]&amp;Tabla1[[#This Row],[CodProducto]]&amp;Tabla1[[#This Row],[Naturaleza]]&amp;Tabla1[[#This Row],[Periodicidad]]&amp;Tabla1[[#This Row],[UnidaddeMedida]]&amp;Tabla1[[#This Row],[LíneaBase]]&amp;Tabla1[[#This Row],[MetaPlan]]&amp;Tabla1[[#This Row],[MetaAnual]]</f>
        <v>0228-0105AcumuladoMensualVAL2091051,798444211928718</v>
      </c>
      <c r="G478" s="73" t="s">
        <v>1416</v>
      </c>
      <c r="H478" s="74" t="s">
        <v>1581</v>
      </c>
      <c r="I478" s="74" t="s">
        <v>1258</v>
      </c>
      <c r="J478" s="74" t="s">
        <v>1259</v>
      </c>
      <c r="K478" s="74" t="s">
        <v>243</v>
      </c>
      <c r="L478" s="74" t="s">
        <v>1260</v>
      </c>
      <c r="M478" s="75">
        <v>50215.983999999997</v>
      </c>
      <c r="N478" s="75">
        <v>52665.983999999997</v>
      </c>
      <c r="O478" s="75">
        <v>52665.983999999997</v>
      </c>
      <c r="P478" s="75">
        <v>36429.950338000002</v>
      </c>
      <c r="Q478" s="75">
        <v>17282.976385000002</v>
      </c>
      <c r="R478" s="76">
        <v>50215984000</v>
      </c>
      <c r="S478" s="76">
        <v>75520112203</v>
      </c>
      <c r="T478" s="76">
        <v>17943808241</v>
      </c>
      <c r="U478" s="76">
        <v>57576303962</v>
      </c>
      <c r="V478" s="76">
        <v>37624660982</v>
      </c>
      <c r="W478" s="105">
        <v>75520112203</v>
      </c>
      <c r="X478" s="105">
        <v>75520112203</v>
      </c>
      <c r="Y478" s="105">
        <v>57576303962</v>
      </c>
      <c r="Z478" s="105">
        <v>37624660982</v>
      </c>
      <c r="AA478" s="105">
        <f>IF(Tabla1[[#This Row],[Compromisos
Diciembre2023Rev19Feb]]="","",Tabla1[[#This Row],[Compromisos
Diciembre2023Rev19Feb]]-Tabla1[[#This Row],[Compromisos
Diciembre2023]])</f>
        <v>0</v>
      </c>
      <c r="AB478" s="105">
        <f>IF(Tabla1[[#This Row],[Giros
Diciembre2023Rev19Feb]]="","",Tabla1[[#This Row],[Giros
Diciembre2023]]-Tabla1[[#This Row],[Giros
Diciembre2023Rev19Feb]])</f>
        <v>0</v>
      </c>
      <c r="AC478" s="74" t="s">
        <v>1446</v>
      </c>
      <c r="AD478" s="74" t="s">
        <v>1446</v>
      </c>
      <c r="AE478" s="74" t="s">
        <v>1446</v>
      </c>
      <c r="AF478" s="74" t="s">
        <v>1446</v>
      </c>
      <c r="AG478" s="74" t="s">
        <v>1446</v>
      </c>
      <c r="AH478" s="74" t="s">
        <v>1446</v>
      </c>
      <c r="AI478" s="78" t="s">
        <v>85</v>
      </c>
      <c r="AJ478" s="77" t="s">
        <v>1261</v>
      </c>
      <c r="AK478" s="77" t="s">
        <v>27</v>
      </c>
      <c r="AL478" s="77" t="s">
        <v>28</v>
      </c>
      <c r="AM478" s="77" t="s">
        <v>29</v>
      </c>
      <c r="AN478" s="77">
        <v>2091051.7</v>
      </c>
      <c r="AO478" s="77">
        <v>9844421</v>
      </c>
      <c r="AP478" s="77">
        <v>1928718</v>
      </c>
      <c r="AQ478" s="79">
        <v>1870276.2</v>
      </c>
      <c r="AR478" s="131">
        <v>96.969914730924899</v>
      </c>
      <c r="AS478" s="80"/>
      <c r="AT478" s="115">
        <v>1870276.2</v>
      </c>
      <c r="AU478" s="115">
        <v>96.969914730924899</v>
      </c>
      <c r="AV478" s="117" t="s">
        <v>2555</v>
      </c>
      <c r="AW478" s="115">
        <f>Tabla1[[#This Row],[TotalEjecuciónaDic20232]]-Tabla1[[#This Row],[TotalEjecuciónaDic2023]]</f>
        <v>0</v>
      </c>
      <c r="AX478" s="118"/>
      <c r="AY478" s="118"/>
      <c r="AZ478" s="118">
        <f>LEN(Tabla1[[#This Row],[Observaciones ajustadas]])</f>
        <v>0</v>
      </c>
      <c r="BA478" s="118">
        <f>LEN(Tabla1[[#This Row],[Observaciones ajustadas]])</f>
        <v>0</v>
      </c>
      <c r="BB478" s="118"/>
    </row>
    <row r="479" spans="1:54" ht="48.6" customHeight="1" x14ac:dyDescent="0.2">
      <c r="A479" s="166" t="str">
        <f>Tabla1[[#This Row],[CEGE]]&amp;Tabla1[[#This Row],[CentroGestor]]&amp;"-"&amp;Tabla1[[#This Row],[CodProducto]]&amp;"-"&amp;Tabla1[[#This Row],[CodIndicadordeProducto2]]</f>
        <v>0228-010228-05-33</v>
      </c>
      <c r="B479" s="166" t="str">
        <f>D479&amp;Tabla1[[#This Row],[CodIndicadordeProducto2]]</f>
        <v>PM0228010533</v>
      </c>
      <c r="C479" s="166" t="e">
        <f>VLOOKUP(B479,[1]Hoja1!$A$1:$A$507,1,0)</f>
        <v>#N/A</v>
      </c>
      <c r="D479" s="166" t="s">
        <v>2554</v>
      </c>
      <c r="E479" s="166" t="str">
        <f>Tabla1[[#This Row],[CEGE]]&amp;Tabla1[[#This Row],[CodProducto]]</f>
        <v>0228-0105</v>
      </c>
      <c r="F479" s="166" t="str">
        <f>Tabla1[[#This Row],[CEGE]]&amp;Tabla1[[#This Row],[CodProducto]]&amp;Tabla1[[#This Row],[Naturaleza]]&amp;Tabla1[[#This Row],[Periodicidad]]&amp;Tabla1[[#This Row],[UnidaddeMedida]]&amp;Tabla1[[#This Row],[LíneaBase]]&amp;Tabla1[[#This Row],[MetaPlan]]&amp;Tabla1[[#This Row],[MetaAnual]]</f>
        <v>0228-0105AcumuladoMensualVAL3150051483004290550</v>
      </c>
      <c r="G479" s="73" t="s">
        <v>1416</v>
      </c>
      <c r="H479" s="74" t="s">
        <v>1581</v>
      </c>
      <c r="I479" s="74" t="s">
        <v>1258</v>
      </c>
      <c r="J479" s="74" t="s">
        <v>1259</v>
      </c>
      <c r="K479" s="74" t="s">
        <v>243</v>
      </c>
      <c r="L479" s="74" t="s">
        <v>1260</v>
      </c>
      <c r="M479" s="75">
        <v>0</v>
      </c>
      <c r="N479" s="75">
        <v>0</v>
      </c>
      <c r="O479" s="75">
        <v>0</v>
      </c>
      <c r="P479" s="75">
        <v>0</v>
      </c>
      <c r="Q479" s="75">
        <v>0</v>
      </c>
      <c r="R479" s="76" t="s">
        <v>69</v>
      </c>
      <c r="S479" s="76" t="s">
        <v>69</v>
      </c>
      <c r="T479" s="76" t="s">
        <v>69</v>
      </c>
      <c r="U479" s="76" t="s">
        <v>69</v>
      </c>
      <c r="V479" s="76" t="s">
        <v>69</v>
      </c>
      <c r="W479" s="76" t="s">
        <v>69</v>
      </c>
      <c r="X479" s="76" t="s">
        <v>69</v>
      </c>
      <c r="Y479" s="76" t="s">
        <v>69</v>
      </c>
      <c r="Z479" s="76" t="s">
        <v>69</v>
      </c>
      <c r="AA479" s="105" t="str">
        <f>IF(Tabla1[[#This Row],[Compromisos
Diciembre2023Rev19Feb]]="","",Tabla1[[#This Row],[Compromisos
Diciembre2023Rev19Feb]]-Tabla1[[#This Row],[Compromisos
Diciembre2023]])</f>
        <v/>
      </c>
      <c r="AB479" s="105" t="str">
        <f>IF(Tabla1[[#This Row],[Giros
Diciembre2023Rev19Feb]]="","",Tabla1[[#This Row],[Giros
Diciembre2023]]-Tabla1[[#This Row],[Giros
Diciembre2023Rev19Feb]])</f>
        <v/>
      </c>
      <c r="AC479" s="74" t="s">
        <v>69</v>
      </c>
      <c r="AD479" s="74" t="s">
        <v>69</v>
      </c>
      <c r="AE479" s="74" t="s">
        <v>69</v>
      </c>
      <c r="AF479" s="74" t="s">
        <v>69</v>
      </c>
      <c r="AG479" s="74" t="s">
        <v>69</v>
      </c>
      <c r="AH479" s="74" t="s">
        <v>69</v>
      </c>
      <c r="AI479" s="78" t="s">
        <v>114</v>
      </c>
      <c r="AJ479" s="77" t="s">
        <v>1276</v>
      </c>
      <c r="AK479" s="77" t="s">
        <v>27</v>
      </c>
      <c r="AL479" s="77" t="s">
        <v>28</v>
      </c>
      <c r="AM479" s="77" t="s">
        <v>29</v>
      </c>
      <c r="AN479" s="77">
        <v>315005</v>
      </c>
      <c r="AO479" s="77">
        <v>1483004</v>
      </c>
      <c r="AP479" s="77">
        <v>290550</v>
      </c>
      <c r="AQ479" s="79">
        <v>257620.94</v>
      </c>
      <c r="AR479" s="131">
        <v>88.666646016176202</v>
      </c>
      <c r="AS479" s="80"/>
      <c r="AT479" s="115">
        <v>257620.94</v>
      </c>
      <c r="AU479" s="115">
        <v>88.666646016176202</v>
      </c>
      <c r="AV479" s="117" t="s">
        <v>2556</v>
      </c>
      <c r="AW479" s="115">
        <f>Tabla1[[#This Row],[TotalEjecuciónaDic20232]]-Tabla1[[#This Row],[TotalEjecuciónaDic2023]]</f>
        <v>0</v>
      </c>
      <c r="AX479" s="118"/>
      <c r="AY479" s="118"/>
      <c r="AZ479" s="118">
        <f>LEN(Tabla1[[#This Row],[Observaciones ajustadas]])</f>
        <v>0</v>
      </c>
      <c r="BA479" s="118">
        <f>LEN(Tabla1[[#This Row],[Observaciones ajustadas]])</f>
        <v>0</v>
      </c>
      <c r="BB479" s="118"/>
    </row>
    <row r="480" spans="1:54" ht="48.6" customHeight="1" x14ac:dyDescent="0.2">
      <c r="A480" s="166" t="str">
        <f>Tabla1[[#This Row],[CEGE]]&amp;Tabla1[[#This Row],[CentroGestor]]&amp;"-"&amp;Tabla1[[#This Row],[CodProducto]]&amp;"-"&amp;Tabla1[[#This Row],[CodIndicadordeProducto2]]</f>
        <v>0228-010228-06-24</v>
      </c>
      <c r="B480" s="166" t="str">
        <f>D480&amp;Tabla1[[#This Row],[CodIndicadordeProducto2]]</f>
        <v>PM0228010624</v>
      </c>
      <c r="C480" s="166" t="e">
        <f>VLOOKUP(B480,[1]Hoja1!$A$1:$A$507,1,0)</f>
        <v>#N/A</v>
      </c>
      <c r="D480" s="166" t="s">
        <v>2557</v>
      </c>
      <c r="E480" s="166" t="str">
        <f>Tabla1[[#This Row],[CEGE]]&amp;Tabla1[[#This Row],[CodProducto]]</f>
        <v>0228-0106</v>
      </c>
      <c r="F480" s="166" t="str">
        <f>Tabla1[[#This Row],[CEGE]]&amp;Tabla1[[#This Row],[CodProducto]]&amp;Tabla1[[#This Row],[Naturaleza]]&amp;Tabla1[[#This Row],[Periodicidad]]&amp;Tabla1[[#This Row],[UnidaddeMedida]]&amp;Tabla1[[#This Row],[LíneaBase]]&amp;Tabla1[[#This Row],[MetaPlan]]&amp;Tabla1[[#This Row],[MetaAnual]]</f>
        <v>0228-0106AcumuladoMensualVAL0308687816</v>
      </c>
      <c r="G480" s="73" t="s">
        <v>1416</v>
      </c>
      <c r="H480" s="74" t="s">
        <v>1581</v>
      </c>
      <c r="I480" s="74" t="s">
        <v>1258</v>
      </c>
      <c r="J480" s="74" t="s">
        <v>1259</v>
      </c>
      <c r="K480" s="74" t="s">
        <v>159</v>
      </c>
      <c r="L480" s="74" t="s">
        <v>1272</v>
      </c>
      <c r="M480" s="75">
        <v>9945.1589999999997</v>
      </c>
      <c r="N480" s="75">
        <v>9945.1589999999997</v>
      </c>
      <c r="O480" s="75">
        <v>9945.1589999999997</v>
      </c>
      <c r="P480" s="75">
        <v>2192.9525789999998</v>
      </c>
      <c r="Q480" s="75">
        <v>1361.585865</v>
      </c>
      <c r="R480" s="76">
        <v>9945159000</v>
      </c>
      <c r="S480" s="76">
        <v>11553238490</v>
      </c>
      <c r="T480" s="76">
        <v>8541266234</v>
      </c>
      <c r="U480" s="76">
        <v>3011972256</v>
      </c>
      <c r="V480" s="76">
        <v>2225755498</v>
      </c>
      <c r="W480" s="105">
        <v>11553238490</v>
      </c>
      <c r="X480" s="105">
        <v>11553238490</v>
      </c>
      <c r="Y480" s="105">
        <v>3011972256</v>
      </c>
      <c r="Z480" s="105">
        <v>2225755498</v>
      </c>
      <c r="AA480" s="105">
        <f>IF(Tabla1[[#This Row],[Compromisos
Diciembre2023Rev19Feb]]="","",Tabla1[[#This Row],[Compromisos
Diciembre2023Rev19Feb]]-Tabla1[[#This Row],[Compromisos
Diciembre2023]])</f>
        <v>0</v>
      </c>
      <c r="AB480" s="105">
        <f>IF(Tabla1[[#This Row],[Giros
Diciembre2023Rev19Feb]]="","",Tabla1[[#This Row],[Giros
Diciembre2023]]-Tabla1[[#This Row],[Giros
Diciembre2023Rev19Feb]])</f>
        <v>0</v>
      </c>
      <c r="AC480" s="74" t="s">
        <v>1446</v>
      </c>
      <c r="AD480" s="74" t="s">
        <v>1446</v>
      </c>
      <c r="AE480" s="74" t="s">
        <v>1446</v>
      </c>
      <c r="AF480" s="74" t="s">
        <v>1446</v>
      </c>
      <c r="AG480" s="74" t="s">
        <v>1446</v>
      </c>
      <c r="AH480" s="74" t="s">
        <v>1446</v>
      </c>
      <c r="AI480" s="78" t="s">
        <v>95</v>
      </c>
      <c r="AJ480" s="77" t="s">
        <v>434</v>
      </c>
      <c r="AK480" s="77" t="s">
        <v>27</v>
      </c>
      <c r="AL480" s="77" t="s">
        <v>28</v>
      </c>
      <c r="AM480" s="77" t="s">
        <v>29</v>
      </c>
      <c r="AN480" s="77">
        <v>0</v>
      </c>
      <c r="AO480" s="77">
        <v>30868</v>
      </c>
      <c r="AP480" s="77">
        <v>7816</v>
      </c>
      <c r="AQ480" s="79">
        <v>5394</v>
      </c>
      <c r="AR480" s="131">
        <v>69.012282497441205</v>
      </c>
      <c r="AS480" s="80"/>
      <c r="AT480" s="115">
        <v>5394</v>
      </c>
      <c r="AU480" s="115">
        <v>69.012282497441205</v>
      </c>
      <c r="AV480" s="117" t="s">
        <v>2558</v>
      </c>
      <c r="AW480" s="115">
        <f>Tabla1[[#This Row],[TotalEjecuciónaDic20232]]-Tabla1[[#This Row],[TotalEjecuciónaDic2023]]</f>
        <v>0</v>
      </c>
      <c r="AX480" s="118"/>
      <c r="AY480" s="118"/>
      <c r="AZ480" s="118">
        <f>LEN(Tabla1[[#This Row],[Observaciones ajustadas]])</f>
        <v>0</v>
      </c>
      <c r="BA480" s="118">
        <f>LEN(Tabla1[[#This Row],[Observaciones ajustadas]])</f>
        <v>0</v>
      </c>
      <c r="BB480" s="118"/>
    </row>
    <row r="481" spans="1:54" ht="48.6" customHeight="1" x14ac:dyDescent="0.2">
      <c r="A481" s="166" t="str">
        <f>Tabla1[[#This Row],[CEGE]]&amp;Tabla1[[#This Row],[CentroGestor]]&amp;"-"&amp;Tabla1[[#This Row],[CodProducto]]&amp;"-"&amp;Tabla1[[#This Row],[CodIndicadordeProducto2]]</f>
        <v>0228-010228-06-25</v>
      </c>
      <c r="B481" s="166" t="str">
        <f>D481&amp;Tabla1[[#This Row],[CodIndicadordeProducto2]]</f>
        <v>PM0228010625</v>
      </c>
      <c r="C481" s="166" t="e">
        <f>VLOOKUP(B481,[1]Hoja1!$A$1:$A$507,1,0)</f>
        <v>#N/A</v>
      </c>
      <c r="D481" s="166" t="s">
        <v>2557</v>
      </c>
      <c r="E481" s="166" t="str">
        <f>Tabla1[[#This Row],[CEGE]]&amp;Tabla1[[#This Row],[CodProducto]]</f>
        <v>0228-0106</v>
      </c>
      <c r="F481" s="166" t="str">
        <f>Tabla1[[#This Row],[CEGE]]&amp;Tabla1[[#This Row],[CodProducto]]&amp;Tabla1[[#This Row],[Naturaleza]]&amp;Tabla1[[#This Row],[Periodicidad]]&amp;Tabla1[[#This Row],[UnidaddeMedida]]&amp;Tabla1[[#This Row],[LíneaBase]]&amp;Tabla1[[#This Row],[MetaPlan]]&amp;Tabla1[[#This Row],[MetaAnual]]</f>
        <v>0228-0106AcumuladoMensualVAL0249716038</v>
      </c>
      <c r="G481" s="73" t="s">
        <v>1416</v>
      </c>
      <c r="H481" s="74" t="s">
        <v>1581</v>
      </c>
      <c r="I481" s="74" t="s">
        <v>1258</v>
      </c>
      <c r="J481" s="74" t="s">
        <v>1259</v>
      </c>
      <c r="K481" s="74" t="s">
        <v>159</v>
      </c>
      <c r="L481" s="74" t="s">
        <v>1272</v>
      </c>
      <c r="M481" s="75">
        <v>0</v>
      </c>
      <c r="N481" s="75">
        <v>0</v>
      </c>
      <c r="O481" s="75">
        <v>0</v>
      </c>
      <c r="P481" s="75">
        <v>0</v>
      </c>
      <c r="Q481" s="75">
        <v>0</v>
      </c>
      <c r="R481" s="76" t="s">
        <v>69</v>
      </c>
      <c r="S481" s="76" t="s">
        <v>69</v>
      </c>
      <c r="T481" s="76" t="s">
        <v>69</v>
      </c>
      <c r="U481" s="76" t="s">
        <v>69</v>
      </c>
      <c r="V481" s="76" t="s">
        <v>69</v>
      </c>
      <c r="W481" s="76" t="s">
        <v>69</v>
      </c>
      <c r="X481" s="76" t="s">
        <v>69</v>
      </c>
      <c r="Y481" s="76" t="s">
        <v>69</v>
      </c>
      <c r="Z481" s="76" t="s">
        <v>69</v>
      </c>
      <c r="AA481" s="105" t="str">
        <f>IF(Tabla1[[#This Row],[Compromisos
Diciembre2023Rev19Feb]]="","",Tabla1[[#This Row],[Compromisos
Diciembre2023Rev19Feb]]-Tabla1[[#This Row],[Compromisos
Diciembre2023]])</f>
        <v/>
      </c>
      <c r="AB481" s="105" t="str">
        <f>IF(Tabla1[[#This Row],[Giros
Diciembre2023Rev19Feb]]="","",Tabla1[[#This Row],[Giros
Diciembre2023]]-Tabla1[[#This Row],[Giros
Diciembre2023Rev19Feb]])</f>
        <v/>
      </c>
      <c r="AC481" s="74" t="s">
        <v>69</v>
      </c>
      <c r="AD481" s="74" t="s">
        <v>69</v>
      </c>
      <c r="AE481" s="74" t="s">
        <v>69</v>
      </c>
      <c r="AF481" s="74" t="s">
        <v>69</v>
      </c>
      <c r="AG481" s="74" t="s">
        <v>69</v>
      </c>
      <c r="AH481" s="74" t="s">
        <v>69</v>
      </c>
      <c r="AI481" s="78" t="s">
        <v>77</v>
      </c>
      <c r="AJ481" s="77" t="s">
        <v>438</v>
      </c>
      <c r="AK481" s="77" t="s">
        <v>27</v>
      </c>
      <c r="AL481" s="77" t="s">
        <v>28</v>
      </c>
      <c r="AM481" s="77" t="s">
        <v>29</v>
      </c>
      <c r="AN481" s="77">
        <v>0</v>
      </c>
      <c r="AO481" s="77">
        <v>24971</v>
      </c>
      <c r="AP481" s="77">
        <v>6038</v>
      </c>
      <c r="AQ481" s="79">
        <v>5030</v>
      </c>
      <c r="AR481" s="131">
        <v>83.305730374296104</v>
      </c>
      <c r="AS481" s="80"/>
      <c r="AT481" s="115">
        <v>5030</v>
      </c>
      <c r="AU481" s="115">
        <v>83.305730374296104</v>
      </c>
      <c r="AV481" s="117" t="s">
        <v>2559</v>
      </c>
      <c r="AW481" s="115">
        <f>Tabla1[[#This Row],[TotalEjecuciónaDic20232]]-Tabla1[[#This Row],[TotalEjecuciónaDic2023]]</f>
        <v>0</v>
      </c>
      <c r="AX481" s="118"/>
      <c r="AY481" s="118"/>
      <c r="AZ481" s="118">
        <f>LEN(Tabla1[[#This Row],[Observaciones ajustadas]])</f>
        <v>0</v>
      </c>
      <c r="BA481" s="118">
        <f>LEN(Tabla1[[#This Row],[Observaciones ajustadas]])</f>
        <v>0</v>
      </c>
      <c r="BB481" s="118"/>
    </row>
    <row r="482" spans="1:54" ht="48.6" customHeight="1" x14ac:dyDescent="0.2">
      <c r="A482" s="166" t="str">
        <f>Tabla1[[#This Row],[CEGE]]&amp;Tabla1[[#This Row],[CentroGestor]]&amp;"-"&amp;Tabla1[[#This Row],[CodProducto]]&amp;"-"&amp;Tabla1[[#This Row],[CodIndicadordeProducto2]]</f>
        <v>0228-010228-06-26</v>
      </c>
      <c r="B482" s="166" t="str">
        <f>D482&amp;Tabla1[[#This Row],[CodIndicadordeProducto2]]</f>
        <v>PM0228010626</v>
      </c>
      <c r="C482" s="166" t="e">
        <f>VLOOKUP(B482,[1]Hoja1!$A$1:$A$507,1,0)</f>
        <v>#N/A</v>
      </c>
      <c r="D482" s="166" t="s">
        <v>2557</v>
      </c>
      <c r="E482" s="166" t="str">
        <f>Tabla1[[#This Row],[CEGE]]&amp;Tabla1[[#This Row],[CodProducto]]</f>
        <v>0228-0106</v>
      </c>
      <c r="F482" s="166" t="str">
        <f>Tabla1[[#This Row],[CEGE]]&amp;Tabla1[[#This Row],[CodProducto]]&amp;Tabla1[[#This Row],[Naturaleza]]&amp;Tabla1[[#This Row],[Periodicidad]]&amp;Tabla1[[#This Row],[UnidaddeMedida]]&amp;Tabla1[[#This Row],[LíneaBase]]&amp;Tabla1[[#This Row],[MetaPlan]]&amp;Tabla1[[#This Row],[MetaAnual]]</f>
        <v>0228-0106AcumuladoMensualVAL0461343122</v>
      </c>
      <c r="G482" s="73" t="s">
        <v>1416</v>
      </c>
      <c r="H482" s="74" t="s">
        <v>1581</v>
      </c>
      <c r="I482" s="74" t="s">
        <v>1258</v>
      </c>
      <c r="J482" s="74" t="s">
        <v>1259</v>
      </c>
      <c r="K482" s="74" t="s">
        <v>159</v>
      </c>
      <c r="L482" s="74" t="s">
        <v>1272</v>
      </c>
      <c r="M482" s="75">
        <v>0</v>
      </c>
      <c r="N482" s="75">
        <v>0</v>
      </c>
      <c r="O482" s="75">
        <v>0</v>
      </c>
      <c r="P482" s="75">
        <v>0</v>
      </c>
      <c r="Q482" s="75">
        <v>0</v>
      </c>
      <c r="R482" s="76" t="s">
        <v>69</v>
      </c>
      <c r="S482" s="76" t="s">
        <v>69</v>
      </c>
      <c r="T482" s="76" t="s">
        <v>69</v>
      </c>
      <c r="U482" s="76" t="s">
        <v>69</v>
      </c>
      <c r="V482" s="76" t="s">
        <v>69</v>
      </c>
      <c r="W482" s="76" t="s">
        <v>69</v>
      </c>
      <c r="X482" s="76" t="s">
        <v>69</v>
      </c>
      <c r="Y482" s="76" t="s">
        <v>69</v>
      </c>
      <c r="Z482" s="76" t="s">
        <v>69</v>
      </c>
      <c r="AA482" s="105" t="str">
        <f>IF(Tabla1[[#This Row],[Compromisos
Diciembre2023Rev19Feb]]="","",Tabla1[[#This Row],[Compromisos
Diciembre2023Rev19Feb]]-Tabla1[[#This Row],[Compromisos
Diciembre2023]])</f>
        <v/>
      </c>
      <c r="AB482" s="105" t="str">
        <f>IF(Tabla1[[#This Row],[Giros
Diciembre2023Rev19Feb]]="","",Tabla1[[#This Row],[Giros
Diciembre2023]]-Tabla1[[#This Row],[Giros
Diciembre2023Rev19Feb]])</f>
        <v/>
      </c>
      <c r="AC482" s="74" t="s">
        <v>69</v>
      </c>
      <c r="AD482" s="74" t="s">
        <v>69</v>
      </c>
      <c r="AE482" s="74" t="s">
        <v>69</v>
      </c>
      <c r="AF482" s="74" t="s">
        <v>69</v>
      </c>
      <c r="AG482" s="74" t="s">
        <v>69</v>
      </c>
      <c r="AH482" s="74" t="s">
        <v>69</v>
      </c>
      <c r="AI482" s="78" t="s">
        <v>148</v>
      </c>
      <c r="AJ482" s="77" t="s">
        <v>440</v>
      </c>
      <c r="AK482" s="77" t="s">
        <v>27</v>
      </c>
      <c r="AL482" s="77" t="s">
        <v>28</v>
      </c>
      <c r="AM482" s="77" t="s">
        <v>29</v>
      </c>
      <c r="AN482" s="77">
        <v>0</v>
      </c>
      <c r="AO482" s="77">
        <v>46134</v>
      </c>
      <c r="AP482" s="77">
        <v>3122</v>
      </c>
      <c r="AQ482" s="79">
        <v>9151</v>
      </c>
      <c r="AR482" s="131">
        <v>293.113388853299</v>
      </c>
      <c r="AS482" s="80"/>
      <c r="AT482" s="115">
        <v>9151</v>
      </c>
      <c r="AU482" s="115">
        <v>293.113388853299</v>
      </c>
      <c r="AV482" s="117" t="s">
        <v>2560</v>
      </c>
      <c r="AW482" s="115">
        <f>Tabla1[[#This Row],[TotalEjecuciónaDic20232]]-Tabla1[[#This Row],[TotalEjecuciónaDic2023]]</f>
        <v>0</v>
      </c>
      <c r="AX482" s="118"/>
      <c r="AY482" s="118"/>
      <c r="AZ482" s="118">
        <f>LEN(Tabla1[[#This Row],[Observaciones ajustadas]])</f>
        <v>0</v>
      </c>
      <c r="BA482" s="118">
        <f>LEN(Tabla1[[#This Row],[Observaciones ajustadas]])</f>
        <v>0</v>
      </c>
      <c r="BB482" s="118"/>
    </row>
    <row r="483" spans="1:54" ht="48.6" customHeight="1" x14ac:dyDescent="0.2">
      <c r="A483" s="166" t="str">
        <f>Tabla1[[#This Row],[CEGE]]&amp;Tabla1[[#This Row],[CentroGestor]]&amp;"-"&amp;Tabla1[[#This Row],[CodProducto]]&amp;"-"&amp;Tabla1[[#This Row],[CodIndicadordeProducto2]]</f>
        <v>0228-010228-06-27</v>
      </c>
      <c r="B483" s="166" t="str">
        <f>D483&amp;Tabla1[[#This Row],[CodIndicadordeProducto2]]</f>
        <v>PM0228010627</v>
      </c>
      <c r="C483" s="166" t="e">
        <f>VLOOKUP(B483,[1]Hoja1!$A$1:$A$507,1,0)</f>
        <v>#N/A</v>
      </c>
      <c r="D483" s="166" t="s">
        <v>2557</v>
      </c>
      <c r="E483" s="166" t="str">
        <f>Tabla1[[#This Row],[CEGE]]&amp;Tabla1[[#This Row],[CodProducto]]</f>
        <v>0228-0106</v>
      </c>
      <c r="F483" s="166" t="str">
        <f>Tabla1[[#This Row],[CEGE]]&amp;Tabla1[[#This Row],[CodProducto]]&amp;Tabla1[[#This Row],[Naturaleza]]&amp;Tabla1[[#This Row],[Periodicidad]]&amp;Tabla1[[#This Row],[UnidaddeMedida]]&amp;Tabla1[[#This Row],[LíneaBase]]&amp;Tabla1[[#This Row],[MetaPlan]]&amp;Tabla1[[#This Row],[MetaAnual]]</f>
        <v>0228-0106AcumuladoMensualVAL0384144</v>
      </c>
      <c r="G483" s="73" t="s">
        <v>1416</v>
      </c>
      <c r="H483" s="74" t="s">
        <v>1581</v>
      </c>
      <c r="I483" s="74" t="s">
        <v>1258</v>
      </c>
      <c r="J483" s="74" t="s">
        <v>1259</v>
      </c>
      <c r="K483" s="74" t="s">
        <v>159</v>
      </c>
      <c r="L483" s="74" t="s">
        <v>1272</v>
      </c>
      <c r="M483" s="75">
        <v>0</v>
      </c>
      <c r="N483" s="75">
        <v>0</v>
      </c>
      <c r="O483" s="75">
        <v>0</v>
      </c>
      <c r="P483" s="75">
        <v>0</v>
      </c>
      <c r="Q483" s="75">
        <v>0</v>
      </c>
      <c r="R483" s="76" t="s">
        <v>69</v>
      </c>
      <c r="S483" s="76" t="s">
        <v>69</v>
      </c>
      <c r="T483" s="76" t="s">
        <v>69</v>
      </c>
      <c r="U483" s="76" t="s">
        <v>69</v>
      </c>
      <c r="V483" s="76" t="s">
        <v>69</v>
      </c>
      <c r="W483" s="76" t="s">
        <v>69</v>
      </c>
      <c r="X483" s="76" t="s">
        <v>69</v>
      </c>
      <c r="Y483" s="76" t="s">
        <v>69</v>
      </c>
      <c r="Z483" s="76" t="s">
        <v>69</v>
      </c>
      <c r="AA483" s="105" t="str">
        <f>IF(Tabla1[[#This Row],[Compromisos
Diciembre2023Rev19Feb]]="","",Tabla1[[#This Row],[Compromisos
Diciembre2023Rev19Feb]]-Tabla1[[#This Row],[Compromisos
Diciembre2023]])</f>
        <v/>
      </c>
      <c r="AB483" s="105" t="str">
        <f>IF(Tabla1[[#This Row],[Giros
Diciembre2023Rev19Feb]]="","",Tabla1[[#This Row],[Giros
Diciembre2023]]-Tabla1[[#This Row],[Giros
Diciembre2023Rev19Feb]])</f>
        <v/>
      </c>
      <c r="AC483" s="74" t="s">
        <v>69</v>
      </c>
      <c r="AD483" s="74" t="s">
        <v>69</v>
      </c>
      <c r="AE483" s="74" t="s">
        <v>69</v>
      </c>
      <c r="AF483" s="74" t="s">
        <v>69</v>
      </c>
      <c r="AG483" s="74" t="s">
        <v>69</v>
      </c>
      <c r="AH483" s="74" t="s">
        <v>69</v>
      </c>
      <c r="AI483" s="78" t="s">
        <v>137</v>
      </c>
      <c r="AJ483" s="77" t="s">
        <v>443</v>
      </c>
      <c r="AK483" s="77" t="s">
        <v>27</v>
      </c>
      <c r="AL483" s="77" t="s">
        <v>28</v>
      </c>
      <c r="AM483" s="77" t="s">
        <v>29</v>
      </c>
      <c r="AN483" s="77">
        <v>0</v>
      </c>
      <c r="AO483" s="77">
        <v>384</v>
      </c>
      <c r="AP483" s="77">
        <v>144</v>
      </c>
      <c r="AQ483" s="79">
        <v>0</v>
      </c>
      <c r="AR483" s="131">
        <v>0</v>
      </c>
      <c r="AS483" s="80"/>
      <c r="AT483" s="115">
        <v>0</v>
      </c>
      <c r="AU483" s="115">
        <v>0</v>
      </c>
      <c r="AV483" s="117" t="s">
        <v>2561</v>
      </c>
      <c r="AW483" s="115">
        <f>Tabla1[[#This Row],[TotalEjecuciónaDic20232]]-Tabla1[[#This Row],[TotalEjecuciónaDic2023]]</f>
        <v>0</v>
      </c>
      <c r="AX483" s="118"/>
      <c r="AY483" s="118"/>
      <c r="AZ483" s="118">
        <f>LEN(Tabla1[[#This Row],[Observaciones ajustadas]])</f>
        <v>0</v>
      </c>
      <c r="BA483" s="118">
        <f>LEN(Tabla1[[#This Row],[Observaciones ajustadas]])</f>
        <v>0</v>
      </c>
      <c r="BB483" s="118"/>
    </row>
    <row r="484" spans="1:54" ht="48.6" customHeight="1" x14ac:dyDescent="0.2">
      <c r="A484" s="166" t="str">
        <f>Tabla1[[#This Row],[CEGE]]&amp;Tabla1[[#This Row],[CentroGestor]]&amp;"-"&amp;Tabla1[[#This Row],[CodProducto]]&amp;"-"&amp;Tabla1[[#This Row],[CodIndicadordeProducto2]]</f>
        <v>0228-010228-06-31</v>
      </c>
      <c r="B484" s="166" t="str">
        <f>D484&amp;Tabla1[[#This Row],[CodIndicadordeProducto2]]</f>
        <v>PM0228010631</v>
      </c>
      <c r="C484" s="166" t="e">
        <f>VLOOKUP(B484,[1]Hoja1!$A$1:$A$507,1,0)</f>
        <v>#N/A</v>
      </c>
      <c r="D484" s="166" t="s">
        <v>2557</v>
      </c>
      <c r="E484" s="166" t="str">
        <f>Tabla1[[#This Row],[CEGE]]&amp;Tabla1[[#This Row],[CodProducto]]</f>
        <v>0228-0106</v>
      </c>
      <c r="F484" s="166" t="str">
        <f>Tabla1[[#This Row],[CEGE]]&amp;Tabla1[[#This Row],[CodProducto]]&amp;Tabla1[[#This Row],[Naturaleza]]&amp;Tabla1[[#This Row],[Periodicidad]]&amp;Tabla1[[#This Row],[UnidaddeMedida]]&amp;Tabla1[[#This Row],[LíneaBase]]&amp;Tabla1[[#This Row],[MetaPlan]]&amp;Tabla1[[#This Row],[MetaAnual]]</f>
        <v>0228-0106AcumuladoMensualVAL062</v>
      </c>
      <c r="G484" s="73" t="s">
        <v>1416</v>
      </c>
      <c r="H484" s="74" t="s">
        <v>1581</v>
      </c>
      <c r="I484" s="74" t="s">
        <v>1258</v>
      </c>
      <c r="J484" s="74" t="s">
        <v>1259</v>
      </c>
      <c r="K484" s="74" t="s">
        <v>159</v>
      </c>
      <c r="L484" s="74" t="s">
        <v>1272</v>
      </c>
      <c r="M484" s="75">
        <v>0</v>
      </c>
      <c r="N484" s="75">
        <v>0</v>
      </c>
      <c r="O484" s="75">
        <v>0</v>
      </c>
      <c r="P484" s="75">
        <v>0</v>
      </c>
      <c r="Q484" s="75">
        <v>0</v>
      </c>
      <c r="R484" s="76" t="s">
        <v>69</v>
      </c>
      <c r="S484" s="76" t="s">
        <v>69</v>
      </c>
      <c r="T484" s="76" t="s">
        <v>69</v>
      </c>
      <c r="U484" s="76" t="s">
        <v>69</v>
      </c>
      <c r="V484" s="76" t="s">
        <v>69</v>
      </c>
      <c r="W484" s="76" t="s">
        <v>69</v>
      </c>
      <c r="X484" s="76" t="s">
        <v>69</v>
      </c>
      <c r="Y484" s="76" t="s">
        <v>69</v>
      </c>
      <c r="Z484" s="76" t="s">
        <v>69</v>
      </c>
      <c r="AA484" s="105" t="str">
        <f>IF(Tabla1[[#This Row],[Compromisos
Diciembre2023Rev19Feb]]="","",Tabla1[[#This Row],[Compromisos
Diciembre2023Rev19Feb]]-Tabla1[[#This Row],[Compromisos
Diciembre2023]])</f>
        <v/>
      </c>
      <c r="AB484" s="105" t="str">
        <f>IF(Tabla1[[#This Row],[Giros
Diciembre2023Rev19Feb]]="","",Tabla1[[#This Row],[Giros
Diciembre2023]]-Tabla1[[#This Row],[Giros
Diciembre2023Rev19Feb]])</f>
        <v/>
      </c>
      <c r="AC484" s="74" t="s">
        <v>69</v>
      </c>
      <c r="AD484" s="74" t="s">
        <v>69</v>
      </c>
      <c r="AE484" s="74" t="s">
        <v>69</v>
      </c>
      <c r="AF484" s="74" t="s">
        <v>69</v>
      </c>
      <c r="AG484" s="74" t="s">
        <v>69</v>
      </c>
      <c r="AH484" s="74" t="s">
        <v>69</v>
      </c>
      <c r="AI484" s="78" t="s">
        <v>122</v>
      </c>
      <c r="AJ484" s="77" t="s">
        <v>445</v>
      </c>
      <c r="AK484" s="77" t="s">
        <v>27</v>
      </c>
      <c r="AL484" s="77" t="s">
        <v>28</v>
      </c>
      <c r="AM484" s="77" t="s">
        <v>29</v>
      </c>
      <c r="AN484" s="77">
        <v>0</v>
      </c>
      <c r="AO484" s="77">
        <v>6</v>
      </c>
      <c r="AP484" s="77">
        <v>2</v>
      </c>
      <c r="AQ484" s="79">
        <v>0</v>
      </c>
      <c r="AR484" s="131">
        <v>0</v>
      </c>
      <c r="AS484" s="80"/>
      <c r="AT484" s="115">
        <v>0</v>
      </c>
      <c r="AU484" s="115">
        <v>0</v>
      </c>
      <c r="AV484" s="117" t="s">
        <v>2562</v>
      </c>
      <c r="AW484" s="115">
        <f>Tabla1[[#This Row],[TotalEjecuciónaDic20232]]-Tabla1[[#This Row],[TotalEjecuciónaDic2023]]</f>
        <v>0</v>
      </c>
      <c r="AX484" s="118"/>
      <c r="AY484" s="118"/>
      <c r="AZ484" s="118">
        <f>LEN(Tabla1[[#This Row],[Observaciones ajustadas]])</f>
        <v>0</v>
      </c>
      <c r="BA484" s="118">
        <f>LEN(Tabla1[[#This Row],[Observaciones ajustadas]])</f>
        <v>0</v>
      </c>
      <c r="BB484" s="118"/>
    </row>
    <row r="485" spans="1:54" ht="48.6" customHeight="1" x14ac:dyDescent="0.2">
      <c r="A485" s="166" t="str">
        <f>Tabla1[[#This Row],[CEGE]]&amp;Tabla1[[#This Row],[CentroGestor]]&amp;"-"&amp;Tabla1[[#This Row],[CodProducto]]&amp;"-"&amp;Tabla1[[#This Row],[CodIndicadordeProducto2]]</f>
        <v>0228-010228-07-30</v>
      </c>
      <c r="B485" s="166" t="str">
        <f>D485&amp;Tabla1[[#This Row],[CodIndicadordeProducto2]]</f>
        <v>PM0228010730</v>
      </c>
      <c r="C485" s="166" t="e">
        <f>VLOOKUP(B485,[1]Hoja1!$A$1:$A$507,1,0)</f>
        <v>#N/A</v>
      </c>
      <c r="D485" s="166" t="s">
        <v>2563</v>
      </c>
      <c r="E485" s="166" t="str">
        <f>Tabla1[[#This Row],[CEGE]]&amp;Tabla1[[#This Row],[CodProducto]]</f>
        <v>0228-0107</v>
      </c>
      <c r="F485" s="166" t="str">
        <f>Tabla1[[#This Row],[CEGE]]&amp;Tabla1[[#This Row],[CodProducto]]&amp;Tabla1[[#This Row],[Naturaleza]]&amp;Tabla1[[#This Row],[Periodicidad]]&amp;Tabla1[[#This Row],[UnidaddeMedida]]&amp;Tabla1[[#This Row],[LíneaBase]]&amp;Tabla1[[#This Row],[MetaPlan]]&amp;Tabla1[[#This Row],[MetaAnual]]</f>
        <v>0228-0107AcumuladoMensualVAL01010215</v>
      </c>
      <c r="G485" s="73" t="s">
        <v>1416</v>
      </c>
      <c r="H485" s="74" t="s">
        <v>1581</v>
      </c>
      <c r="I485" s="74" t="s">
        <v>1258</v>
      </c>
      <c r="J485" s="74" t="s">
        <v>1259</v>
      </c>
      <c r="K485" s="74" t="s">
        <v>23</v>
      </c>
      <c r="L485" s="74" t="s">
        <v>1266</v>
      </c>
      <c r="M485" s="75">
        <v>16434.548999999999</v>
      </c>
      <c r="N485" s="75">
        <v>13959.558945999999</v>
      </c>
      <c r="O485" s="75">
        <v>13959.558945999999</v>
      </c>
      <c r="P485" s="75">
        <v>7694.2502009999998</v>
      </c>
      <c r="Q485" s="75">
        <v>4209.0063440000004</v>
      </c>
      <c r="R485" s="76">
        <v>16434549000</v>
      </c>
      <c r="S485" s="76">
        <v>12808423413</v>
      </c>
      <c r="T485" s="76">
        <v>355438648</v>
      </c>
      <c r="U485" s="76">
        <v>12452984765</v>
      </c>
      <c r="V485" s="76">
        <v>7687966981</v>
      </c>
      <c r="W485" s="105">
        <v>12808423413</v>
      </c>
      <c r="X485" s="105">
        <v>12808423413</v>
      </c>
      <c r="Y485" s="105">
        <v>12452984765</v>
      </c>
      <c r="Z485" s="105">
        <v>7687966981</v>
      </c>
      <c r="AA485" s="105">
        <f>IF(Tabla1[[#This Row],[Compromisos
Diciembre2023Rev19Feb]]="","",Tabla1[[#This Row],[Compromisos
Diciembre2023Rev19Feb]]-Tabla1[[#This Row],[Compromisos
Diciembre2023]])</f>
        <v>0</v>
      </c>
      <c r="AB485" s="105">
        <f>IF(Tabla1[[#This Row],[Giros
Diciembre2023Rev19Feb]]="","",Tabla1[[#This Row],[Giros
Diciembre2023]]-Tabla1[[#This Row],[Giros
Diciembre2023Rev19Feb]])</f>
        <v>0</v>
      </c>
      <c r="AC485" s="74" t="s">
        <v>1460</v>
      </c>
      <c r="AD485" s="74" t="s">
        <v>1446</v>
      </c>
      <c r="AE485" s="74" t="s">
        <v>1460</v>
      </c>
      <c r="AF485" s="74" t="s">
        <v>1446</v>
      </c>
      <c r="AG485" s="74" t="s">
        <v>1460</v>
      </c>
      <c r="AH485" s="74" t="s">
        <v>1460</v>
      </c>
      <c r="AI485" s="78" t="s">
        <v>1457</v>
      </c>
      <c r="AJ485" s="77" t="s">
        <v>1267</v>
      </c>
      <c r="AK485" s="77" t="s">
        <v>27</v>
      </c>
      <c r="AL485" s="77" t="s">
        <v>28</v>
      </c>
      <c r="AM485" s="77" t="s">
        <v>29</v>
      </c>
      <c r="AN485" s="77">
        <v>0</v>
      </c>
      <c r="AO485" s="77">
        <v>1010</v>
      </c>
      <c r="AP485" s="77">
        <v>215</v>
      </c>
      <c r="AQ485" s="79">
        <v>213</v>
      </c>
      <c r="AR485" s="131">
        <v>99.069767441860506</v>
      </c>
      <c r="AS485" s="80"/>
      <c r="AT485" s="115">
        <v>213</v>
      </c>
      <c r="AU485" s="115">
        <v>99.069767441860506</v>
      </c>
      <c r="AV485" s="117" t="s">
        <v>2564</v>
      </c>
      <c r="AW485" s="115">
        <f>Tabla1[[#This Row],[TotalEjecuciónaDic20232]]-Tabla1[[#This Row],[TotalEjecuciónaDic2023]]</f>
        <v>0</v>
      </c>
      <c r="AX485" s="118"/>
      <c r="AY485" s="118"/>
      <c r="AZ485" s="118">
        <f>LEN(Tabla1[[#This Row],[Observaciones ajustadas]])</f>
        <v>0</v>
      </c>
      <c r="BA485" s="118">
        <f>LEN(Tabla1[[#This Row],[Observaciones ajustadas]])</f>
        <v>0</v>
      </c>
      <c r="BB485" s="118"/>
    </row>
    <row r="486" spans="1:54" ht="48.6" customHeight="1" x14ac:dyDescent="0.2">
      <c r="A486" s="166" t="str">
        <f>Tabla1[[#This Row],[CEGE]]&amp;Tabla1[[#This Row],[CentroGestor]]&amp;"-"&amp;Tabla1[[#This Row],[CodProducto]]&amp;"-"&amp;Tabla1[[#This Row],[CodIndicadordeProducto2]]</f>
        <v>0228-010228-08-28</v>
      </c>
      <c r="B486" s="166" t="str">
        <f>D486&amp;Tabla1[[#This Row],[CodIndicadordeProducto2]]</f>
        <v>PM0228010828</v>
      </c>
      <c r="C486" s="166" t="e">
        <f>VLOOKUP(B486,[1]Hoja1!$A$1:$A$507,1,0)</f>
        <v>#N/A</v>
      </c>
      <c r="D486" s="166" t="s">
        <v>2565</v>
      </c>
      <c r="E486" s="166" t="str">
        <f>Tabla1[[#This Row],[CEGE]]&amp;Tabla1[[#This Row],[CodProducto]]</f>
        <v>0228-0108</v>
      </c>
      <c r="F486" s="166" t="str">
        <f>Tabla1[[#This Row],[CEGE]]&amp;Tabla1[[#This Row],[CodProducto]]&amp;Tabla1[[#This Row],[Naturaleza]]&amp;Tabla1[[#This Row],[Periodicidad]]&amp;Tabla1[[#This Row],[UnidaddeMedida]]&amp;Tabla1[[#This Row],[LíneaBase]]&amp;Tabla1[[#This Row],[MetaPlan]]&amp;Tabla1[[#This Row],[MetaAnual]]</f>
        <v>0228-0108AcumuladoMensualVAL11057125002402</v>
      </c>
      <c r="G486" s="73" t="s">
        <v>1416</v>
      </c>
      <c r="H486" s="74" t="s">
        <v>1581</v>
      </c>
      <c r="I486" s="74" t="s">
        <v>1258</v>
      </c>
      <c r="J486" s="74" t="s">
        <v>1259</v>
      </c>
      <c r="K486" s="74" t="s">
        <v>38</v>
      </c>
      <c r="L486" s="74" t="s">
        <v>1274</v>
      </c>
      <c r="M486" s="75">
        <v>3434.55</v>
      </c>
      <c r="N486" s="75">
        <v>2934.55</v>
      </c>
      <c r="O486" s="75">
        <v>2934.55</v>
      </c>
      <c r="P486" s="75">
        <v>567.08101699999997</v>
      </c>
      <c r="Q486" s="75">
        <v>505.14139999999998</v>
      </c>
      <c r="R486" s="76">
        <v>3434550000</v>
      </c>
      <c r="S486" s="76">
        <v>1616294022</v>
      </c>
      <c r="T486" s="76">
        <v>1036626983</v>
      </c>
      <c r="U486" s="76">
        <v>579667039</v>
      </c>
      <c r="V486" s="76">
        <v>537110188</v>
      </c>
      <c r="W486" s="105">
        <v>1616294022</v>
      </c>
      <c r="X486" s="105">
        <v>1616294022</v>
      </c>
      <c r="Y486" s="105">
        <v>579667039</v>
      </c>
      <c r="Z486" s="105">
        <v>537110188</v>
      </c>
      <c r="AA486" s="105">
        <f>IF(Tabla1[[#This Row],[Compromisos
Diciembre2023Rev19Feb]]="","",Tabla1[[#This Row],[Compromisos
Diciembre2023Rev19Feb]]-Tabla1[[#This Row],[Compromisos
Diciembre2023]])</f>
        <v>0</v>
      </c>
      <c r="AB486" s="105">
        <f>IF(Tabla1[[#This Row],[Giros
Diciembre2023Rev19Feb]]="","",Tabla1[[#This Row],[Giros
Diciembre2023]]-Tabla1[[#This Row],[Giros
Diciembre2023Rev19Feb]])</f>
        <v>0</v>
      </c>
      <c r="AC486" s="74" t="s">
        <v>1460</v>
      </c>
      <c r="AD486" s="74" t="s">
        <v>1460</v>
      </c>
      <c r="AE486" s="74" t="s">
        <v>1446</v>
      </c>
      <c r="AF486" s="74" t="s">
        <v>1446</v>
      </c>
      <c r="AG486" s="74" t="s">
        <v>1446</v>
      </c>
      <c r="AH486" s="74" t="s">
        <v>1460</v>
      </c>
      <c r="AI486" s="78" t="s">
        <v>144</v>
      </c>
      <c r="AJ486" s="77" t="s">
        <v>436</v>
      </c>
      <c r="AK486" s="77" t="s">
        <v>27</v>
      </c>
      <c r="AL486" s="77" t="s">
        <v>28</v>
      </c>
      <c r="AM486" s="77" t="s">
        <v>29</v>
      </c>
      <c r="AN486" s="77">
        <v>11057</v>
      </c>
      <c r="AO486" s="77">
        <v>12500</v>
      </c>
      <c r="AP486" s="77">
        <v>2402</v>
      </c>
      <c r="AQ486" s="79">
        <v>3498</v>
      </c>
      <c r="AR486" s="131">
        <v>145.62864279766899</v>
      </c>
      <c r="AS486" s="80"/>
      <c r="AT486" s="115">
        <v>3498</v>
      </c>
      <c r="AU486" s="115">
        <v>145.62864279766899</v>
      </c>
      <c r="AV486" s="117" t="s">
        <v>2566</v>
      </c>
      <c r="AW486" s="115">
        <f>Tabla1[[#This Row],[TotalEjecuciónaDic20232]]-Tabla1[[#This Row],[TotalEjecuciónaDic2023]]</f>
        <v>0</v>
      </c>
      <c r="AX486" s="118"/>
      <c r="AY486" s="118"/>
      <c r="AZ486" s="118">
        <f>LEN(Tabla1[[#This Row],[Observaciones ajustadas]])</f>
        <v>0</v>
      </c>
      <c r="BA486" s="118">
        <f>LEN(Tabla1[[#This Row],[Observaciones ajustadas]])</f>
        <v>0</v>
      </c>
      <c r="BB486" s="118"/>
    </row>
    <row r="487" spans="1:54" ht="48.6" customHeight="1" x14ac:dyDescent="0.2">
      <c r="A487" s="166" t="str">
        <f>Tabla1[[#This Row],[CEGE]]&amp;Tabla1[[#This Row],[CentroGestor]]&amp;"-"&amp;Tabla1[[#This Row],[CodProducto]]&amp;"-"&amp;Tabla1[[#This Row],[CodIndicadordeProducto2]]</f>
        <v>0229-010229-01-1</v>
      </c>
      <c r="B487" s="166" t="str">
        <f>D487&amp;Tabla1[[#This Row],[CodIndicadordeProducto2]]</f>
        <v>PM022901011</v>
      </c>
      <c r="C487" s="166" t="e">
        <f>VLOOKUP(B487,[1]Hoja1!$A$1:$A$507,1,0)</f>
        <v>#N/A</v>
      </c>
      <c r="D487" s="166" t="s">
        <v>2567</v>
      </c>
      <c r="E487" s="166" t="str">
        <f>Tabla1[[#This Row],[CEGE]]&amp;Tabla1[[#This Row],[CodProducto]]</f>
        <v>0229-0101</v>
      </c>
      <c r="F487" s="166" t="str">
        <f>Tabla1[[#This Row],[CEGE]]&amp;Tabla1[[#This Row],[CodProducto]]&amp;Tabla1[[#This Row],[Naturaleza]]&amp;Tabla1[[#This Row],[Periodicidad]]&amp;Tabla1[[#This Row],[UnidaddeMedida]]&amp;Tabla1[[#This Row],[LíneaBase]]&amp;Tabla1[[#This Row],[MetaPlan]]&amp;Tabla1[[#This Row],[MetaAnual]]</f>
        <v>0229-0101AcumuladoMensualVAL7206735600051233</v>
      </c>
      <c r="G487" s="73" t="s">
        <v>1417</v>
      </c>
      <c r="H487" s="74" t="s">
        <v>1679</v>
      </c>
      <c r="I487" s="74" t="s">
        <v>1283</v>
      </c>
      <c r="J487" s="74" t="s">
        <v>1284</v>
      </c>
      <c r="K487" s="74" t="s">
        <v>181</v>
      </c>
      <c r="L487" s="74" t="s">
        <v>1288</v>
      </c>
      <c r="M487" s="75">
        <v>7382.8869999999997</v>
      </c>
      <c r="N487" s="75">
        <v>7004.5798409999998</v>
      </c>
      <c r="O487" s="75">
        <v>7004.5798409999998</v>
      </c>
      <c r="P487" s="75">
        <v>6916.0682770000003</v>
      </c>
      <c r="Q487" s="75">
        <v>4738.178688</v>
      </c>
      <c r="R487" s="76">
        <v>14614108000</v>
      </c>
      <c r="S487" s="76">
        <v>14867863552</v>
      </c>
      <c r="T487" s="76">
        <v>203216388</v>
      </c>
      <c r="U487" s="76">
        <v>14664647164</v>
      </c>
      <c r="V487" s="76">
        <v>13666878687</v>
      </c>
      <c r="W487" s="105">
        <v>7263436552</v>
      </c>
      <c r="X487" s="105">
        <v>7263436552</v>
      </c>
      <c r="Y487" s="105">
        <v>7255005020</v>
      </c>
      <c r="Z487" s="105">
        <v>6671777268</v>
      </c>
      <c r="AA487" s="105">
        <f>IF(Tabla1[[#This Row],[Compromisos
Diciembre2023Rev19Feb]]="","",Tabla1[[#This Row],[Compromisos
Diciembre2023Rev19Feb]]-Tabla1[[#This Row],[Compromisos
Diciembre2023]])</f>
        <v>-7409642144</v>
      </c>
      <c r="AB487" s="105">
        <f>IF(Tabla1[[#This Row],[Giros
Diciembre2023Rev19Feb]]="","",Tabla1[[#This Row],[Giros
Diciembre2023]]-Tabla1[[#This Row],[Giros
Diciembre2023Rev19Feb]])</f>
        <v>6995101419</v>
      </c>
      <c r="AC487" s="74" t="s">
        <v>1446</v>
      </c>
      <c r="AD487" s="74" t="s">
        <v>1446</v>
      </c>
      <c r="AE487" s="74" t="s">
        <v>1446</v>
      </c>
      <c r="AF487" s="74" t="s">
        <v>1446</v>
      </c>
      <c r="AG487" s="74" t="s">
        <v>1446</v>
      </c>
      <c r="AH487" s="74" t="s">
        <v>1446</v>
      </c>
      <c r="AI487" s="78" t="s">
        <v>1526</v>
      </c>
      <c r="AJ487" s="77" t="s">
        <v>1289</v>
      </c>
      <c r="AK487" s="77" t="s">
        <v>27</v>
      </c>
      <c r="AL487" s="77" t="s">
        <v>28</v>
      </c>
      <c r="AM487" s="77" t="s">
        <v>29</v>
      </c>
      <c r="AN487" s="77">
        <v>72067</v>
      </c>
      <c r="AO487" s="77">
        <v>356000</v>
      </c>
      <c r="AP487" s="77">
        <v>51233</v>
      </c>
      <c r="AQ487" s="79">
        <v>36066</v>
      </c>
      <c r="AR487" s="131">
        <v>70.396033806335794</v>
      </c>
      <c r="AS487" s="80"/>
      <c r="AT487" s="115">
        <v>36066</v>
      </c>
      <c r="AU487" s="115">
        <v>70.396033806335794</v>
      </c>
      <c r="AV487" s="117" t="s">
        <v>2568</v>
      </c>
      <c r="AW487" s="115">
        <f>Tabla1[[#This Row],[TotalEjecuciónaDic20232]]-Tabla1[[#This Row],[TotalEjecuciónaDic2023]]</f>
        <v>0</v>
      </c>
      <c r="AX487" s="118"/>
      <c r="AY487" s="118"/>
      <c r="AZ487" s="118">
        <f>LEN(Tabla1[[#This Row],[Observaciones ajustadas]])</f>
        <v>0</v>
      </c>
      <c r="BA487" s="118">
        <f>LEN(Tabla1[[#This Row],[Observaciones ajustadas]])</f>
        <v>0</v>
      </c>
      <c r="BB487" s="118"/>
    </row>
    <row r="488" spans="1:54" ht="48.6" customHeight="1" x14ac:dyDescent="0.2">
      <c r="A488" s="166" t="str">
        <f>Tabla1[[#This Row],[CEGE]]&amp;Tabla1[[#This Row],[CentroGestor]]&amp;"-"&amp;Tabla1[[#This Row],[CodProducto]]&amp;"-"&amp;Tabla1[[#This Row],[CodIndicadordeProducto2]]</f>
        <v>0229-010229-06-7</v>
      </c>
      <c r="B488" s="166" t="str">
        <f>D488&amp;Tabla1[[#This Row],[CodIndicadordeProducto2]]</f>
        <v>PM022901067</v>
      </c>
      <c r="C488" s="166" t="e">
        <f>VLOOKUP(B488,[1]Hoja1!$A$1:$A$507,1,0)</f>
        <v>#N/A</v>
      </c>
      <c r="D488" s="166" t="s">
        <v>2569</v>
      </c>
      <c r="E488" s="166" t="str">
        <f>Tabla1[[#This Row],[CEGE]]&amp;Tabla1[[#This Row],[CodProducto]]</f>
        <v>0229-0106</v>
      </c>
      <c r="F488" s="166" t="str">
        <f>Tabla1[[#This Row],[CEGE]]&amp;Tabla1[[#This Row],[CodProducto]]&amp;Tabla1[[#This Row],[Naturaleza]]&amp;Tabla1[[#This Row],[Periodicidad]]&amp;Tabla1[[#This Row],[UnidaddeMedida]]&amp;Tabla1[[#This Row],[LíneaBase]]&amp;Tabla1[[#This Row],[MetaPlan]]&amp;Tabla1[[#This Row],[MetaAnual]]</f>
        <v>0229-0106AcumuladoMensualVAL45502600009804</v>
      </c>
      <c r="G488" s="73" t="s">
        <v>1417</v>
      </c>
      <c r="H488" s="74" t="s">
        <v>1679</v>
      </c>
      <c r="I488" s="74" t="s">
        <v>1283</v>
      </c>
      <c r="J488" s="74" t="s">
        <v>1284</v>
      </c>
      <c r="K488" s="74" t="s">
        <v>159</v>
      </c>
      <c r="L488" s="74" t="s">
        <v>1285</v>
      </c>
      <c r="M488" s="75">
        <v>10803.692999999999</v>
      </c>
      <c r="N488" s="75">
        <v>9848.5511920000008</v>
      </c>
      <c r="O488" s="75">
        <v>9848.5511920000008</v>
      </c>
      <c r="P488" s="75">
        <v>9493.8104760000006</v>
      </c>
      <c r="Q488" s="75">
        <v>5679.2270870000002</v>
      </c>
      <c r="R488" s="76">
        <v>10803693000</v>
      </c>
      <c r="S488" s="76">
        <v>10363128884</v>
      </c>
      <c r="T488" s="76">
        <v>9879706</v>
      </c>
      <c r="U488" s="76">
        <v>10353249178</v>
      </c>
      <c r="V488" s="76">
        <v>9092530839</v>
      </c>
      <c r="W488" s="105">
        <v>10363128884</v>
      </c>
      <c r="X488" s="105">
        <v>10363128884</v>
      </c>
      <c r="Y488" s="105">
        <v>10353249178</v>
      </c>
      <c r="Z488" s="105">
        <v>9092530839</v>
      </c>
      <c r="AA488" s="105">
        <f>IF(Tabla1[[#This Row],[Compromisos
Diciembre2023Rev19Feb]]="","",Tabla1[[#This Row],[Compromisos
Diciembre2023Rev19Feb]]-Tabla1[[#This Row],[Compromisos
Diciembre2023]])</f>
        <v>0</v>
      </c>
      <c r="AB488" s="105">
        <f>IF(Tabla1[[#This Row],[Giros
Diciembre2023Rev19Feb]]="","",Tabla1[[#This Row],[Giros
Diciembre2023]]-Tabla1[[#This Row],[Giros
Diciembre2023Rev19Feb]])</f>
        <v>0</v>
      </c>
      <c r="AC488" s="74" t="s">
        <v>1446</v>
      </c>
      <c r="AD488" s="74" t="s">
        <v>1446</v>
      </c>
      <c r="AE488" s="74" t="s">
        <v>1446</v>
      </c>
      <c r="AF488" s="74" t="s">
        <v>1446</v>
      </c>
      <c r="AG488" s="74" t="s">
        <v>1446</v>
      </c>
      <c r="AH488" s="74" t="s">
        <v>1446</v>
      </c>
      <c r="AI488" s="78">
        <v>7</v>
      </c>
      <c r="AJ488" s="77" t="s">
        <v>1286</v>
      </c>
      <c r="AK488" s="77" t="s">
        <v>27</v>
      </c>
      <c r="AL488" s="77" t="s">
        <v>28</v>
      </c>
      <c r="AM488" s="77" t="s">
        <v>29</v>
      </c>
      <c r="AN488" s="77">
        <v>45502</v>
      </c>
      <c r="AO488" s="77">
        <v>60000</v>
      </c>
      <c r="AP488" s="77">
        <v>9804</v>
      </c>
      <c r="AQ488" s="115">
        <v>10004</v>
      </c>
      <c r="AR488" s="115">
        <v>100</v>
      </c>
      <c r="AS488" s="80"/>
      <c r="AT488" s="115">
        <v>10004</v>
      </c>
      <c r="AU488" s="115">
        <v>100</v>
      </c>
      <c r="AV488" s="117" t="s">
        <v>2570</v>
      </c>
      <c r="AW488" s="115">
        <f>Tabla1[[#This Row],[TotalEjecuciónaDic20232]]-Tabla1[[#This Row],[TotalEjecuciónaDic2023]]</f>
        <v>0</v>
      </c>
      <c r="AX488" s="118"/>
      <c r="AY488" s="118"/>
      <c r="AZ488" s="118">
        <f>LEN(Tabla1[[#This Row],[Observaciones ajustadas]])</f>
        <v>0</v>
      </c>
      <c r="BA488" s="118">
        <f>LEN(Tabla1[[#This Row],[Observaciones ajustadas]])</f>
        <v>0</v>
      </c>
      <c r="BB488" s="118"/>
    </row>
    <row r="489" spans="1:54" ht="48.6" customHeight="1" x14ac:dyDescent="0.2">
      <c r="A489" s="166" t="str">
        <f>Tabla1[[#This Row],[CEGE]]&amp;Tabla1[[#This Row],[CentroGestor]]&amp;"-"&amp;Tabla1[[#This Row],[CodProducto]]&amp;"-"&amp;Tabla1[[#This Row],[CodIndicadordeProducto2]]</f>
        <v>0229-010229-07-2</v>
      </c>
      <c r="B489" s="166" t="str">
        <f>D489&amp;Tabla1[[#This Row],[CodIndicadordeProducto2]]</f>
        <v>PM022901072</v>
      </c>
      <c r="C489" s="166" t="e">
        <f>VLOOKUP(B489,[1]Hoja1!$A$1:$A$507,1,0)</f>
        <v>#N/A</v>
      </c>
      <c r="D489" s="166" t="s">
        <v>2571</v>
      </c>
      <c r="E489" s="166" t="str">
        <f>Tabla1[[#This Row],[CEGE]]&amp;Tabla1[[#This Row],[CodProducto]]</f>
        <v>0229-0107</v>
      </c>
      <c r="F489" s="166" t="str">
        <f>Tabla1[[#This Row],[CEGE]]&amp;Tabla1[[#This Row],[CodProducto]]&amp;Tabla1[[#This Row],[Naturaleza]]&amp;Tabla1[[#This Row],[Periodicidad]]&amp;Tabla1[[#This Row],[UnidaddeMedida]]&amp;Tabla1[[#This Row],[LíneaBase]]&amp;Tabla1[[#This Row],[MetaPlan]]&amp;Tabla1[[#This Row],[MetaAnual]]</f>
        <v>0229-0107AcumuladoMensualVAL377577741373</v>
      </c>
      <c r="G489" s="73" t="s">
        <v>1417</v>
      </c>
      <c r="H489" s="74" t="s">
        <v>1679</v>
      </c>
      <c r="I489" s="74" t="s">
        <v>1283</v>
      </c>
      <c r="J489" s="74" t="s">
        <v>1284</v>
      </c>
      <c r="K489" s="74" t="s">
        <v>23</v>
      </c>
      <c r="L489" s="74" t="s">
        <v>1291</v>
      </c>
      <c r="M489" s="75">
        <v>300.79399999999998</v>
      </c>
      <c r="N489" s="75">
        <v>1635.1561340000001</v>
      </c>
      <c r="O489" s="75">
        <v>1635.1561340000001</v>
      </c>
      <c r="P489" s="75">
        <v>561.88005299999998</v>
      </c>
      <c r="Q489" s="75">
        <v>472.26911999999999</v>
      </c>
      <c r="R489" s="76">
        <v>300794000</v>
      </c>
      <c r="S489" s="76">
        <v>878935120</v>
      </c>
      <c r="T489" s="76">
        <v>0</v>
      </c>
      <c r="U489" s="76">
        <v>878935120</v>
      </c>
      <c r="V489" s="76">
        <v>613617756</v>
      </c>
      <c r="W489" s="105">
        <v>878935120</v>
      </c>
      <c r="X489" s="105">
        <v>878935120</v>
      </c>
      <c r="Y489" s="105">
        <v>878935120</v>
      </c>
      <c r="Z489" s="105">
        <v>613617756</v>
      </c>
      <c r="AA489" s="105">
        <f>IF(Tabla1[[#This Row],[Compromisos
Diciembre2023Rev19Feb]]="","",Tabla1[[#This Row],[Compromisos
Diciembre2023Rev19Feb]]-Tabla1[[#This Row],[Compromisos
Diciembre2023]])</f>
        <v>0</v>
      </c>
      <c r="AB489" s="105">
        <f>IF(Tabla1[[#This Row],[Giros
Diciembre2023Rev19Feb]]="","",Tabla1[[#This Row],[Giros
Diciembre2023]]-Tabla1[[#This Row],[Giros
Diciembre2023Rev19Feb]])</f>
        <v>0</v>
      </c>
      <c r="AC489" s="74" t="s">
        <v>1446</v>
      </c>
      <c r="AD489" s="74" t="s">
        <v>1446</v>
      </c>
      <c r="AE489" s="74" t="s">
        <v>1446</v>
      </c>
      <c r="AF489" s="74" t="s">
        <v>1446</v>
      </c>
      <c r="AG489" s="74" t="s">
        <v>1446</v>
      </c>
      <c r="AH489" s="74" t="s">
        <v>1446</v>
      </c>
      <c r="AI489" s="78" t="s">
        <v>1528</v>
      </c>
      <c r="AJ489" s="77" t="s">
        <v>1292</v>
      </c>
      <c r="AK489" s="77" t="s">
        <v>27</v>
      </c>
      <c r="AL489" s="77" t="s">
        <v>28</v>
      </c>
      <c r="AM489" s="77" t="s">
        <v>29</v>
      </c>
      <c r="AN489" s="77">
        <v>3775</v>
      </c>
      <c r="AO489" s="77">
        <v>7774</v>
      </c>
      <c r="AP489" s="77">
        <v>1373</v>
      </c>
      <c r="AQ489" s="79">
        <v>1416</v>
      </c>
      <c r="AR489" s="131">
        <v>103.13182811362</v>
      </c>
      <c r="AS489" s="80"/>
      <c r="AT489" s="115">
        <v>1416</v>
      </c>
      <c r="AU489" s="115">
        <v>103.13182811362</v>
      </c>
      <c r="AV489" s="117" t="s">
        <v>2572</v>
      </c>
      <c r="AW489" s="115">
        <f>Tabla1[[#This Row],[TotalEjecuciónaDic20232]]-Tabla1[[#This Row],[TotalEjecuciónaDic2023]]</f>
        <v>0</v>
      </c>
      <c r="AX489" s="118"/>
      <c r="AY489" s="118"/>
      <c r="AZ489" s="118">
        <f>LEN(Tabla1[[#This Row],[Observaciones ajustadas]])</f>
        <v>0</v>
      </c>
      <c r="BA489" s="118">
        <f>LEN(Tabla1[[#This Row],[Observaciones ajustadas]])</f>
        <v>0</v>
      </c>
      <c r="BB489" s="118"/>
    </row>
    <row r="490" spans="1:54" ht="48.6" customHeight="1" x14ac:dyDescent="0.2">
      <c r="A490" s="166" t="str">
        <f>Tabla1[[#This Row],[CEGE]]&amp;Tabla1[[#This Row],[CentroGestor]]&amp;"-"&amp;Tabla1[[#This Row],[CodProducto]]&amp;"-"&amp;Tabla1[[#This Row],[CodIndicadordeProducto2]]</f>
        <v>0229-010229-08-11</v>
      </c>
      <c r="B490" s="166" t="str">
        <f>D490&amp;Tabla1[[#This Row],[CodIndicadordeProducto2]]</f>
        <v>PM0229010811</v>
      </c>
      <c r="C490" s="166" t="e">
        <f>VLOOKUP(B490,[1]Hoja1!$A$1:$A$507,1,0)</f>
        <v>#N/A</v>
      </c>
      <c r="D490" s="166" t="s">
        <v>2573</v>
      </c>
      <c r="E490" s="166" t="str">
        <f>Tabla1[[#This Row],[CEGE]]&amp;Tabla1[[#This Row],[CodProducto]]</f>
        <v>0229-0108</v>
      </c>
      <c r="F490" s="166" t="str">
        <f>Tabla1[[#This Row],[CEGE]]&amp;Tabla1[[#This Row],[CodProducto]]&amp;Tabla1[[#This Row],[Naturaleza]]&amp;Tabla1[[#This Row],[Periodicidad]]&amp;Tabla1[[#This Row],[UnidaddeMedida]]&amp;Tabla1[[#This Row],[LíneaBase]]&amp;Tabla1[[#This Row],[MetaPlan]]&amp;Tabla1[[#This Row],[MetaAnual]]</f>
        <v>0229-0108AcumuladoMensualVAL21349120522745</v>
      </c>
      <c r="G490" s="73" t="s">
        <v>1417</v>
      </c>
      <c r="H490" s="74" t="s">
        <v>1679</v>
      </c>
      <c r="I490" s="74" t="s">
        <v>1283</v>
      </c>
      <c r="J490" s="74" t="s">
        <v>1284</v>
      </c>
      <c r="K490" s="74" t="s">
        <v>38</v>
      </c>
      <c r="L490" s="74" t="s">
        <v>1299</v>
      </c>
      <c r="M490" s="75">
        <v>187.94399999999999</v>
      </c>
      <c r="N490" s="75">
        <v>181.06033300000001</v>
      </c>
      <c r="O490" s="75">
        <v>181.06033300000001</v>
      </c>
      <c r="P490" s="75">
        <v>170.947</v>
      </c>
      <c r="Q490" s="75">
        <v>115.10803300000001</v>
      </c>
      <c r="R490" s="76">
        <v>187944000</v>
      </c>
      <c r="S490" s="76">
        <v>176890366</v>
      </c>
      <c r="T490" s="76">
        <v>0</v>
      </c>
      <c r="U490" s="76">
        <v>176890366</v>
      </c>
      <c r="V490" s="76">
        <v>165112033</v>
      </c>
      <c r="W490" s="105">
        <v>176890366</v>
      </c>
      <c r="X490" s="105">
        <v>176890366</v>
      </c>
      <c r="Y490" s="105">
        <v>176890366</v>
      </c>
      <c r="Z490" s="105">
        <v>165112033</v>
      </c>
      <c r="AA490" s="105">
        <f>IF(Tabla1[[#This Row],[Compromisos
Diciembre2023Rev19Feb]]="","",Tabla1[[#This Row],[Compromisos
Diciembre2023Rev19Feb]]-Tabla1[[#This Row],[Compromisos
Diciembre2023]])</f>
        <v>0</v>
      </c>
      <c r="AB490" s="105">
        <f>IF(Tabla1[[#This Row],[Giros
Diciembre2023Rev19Feb]]="","",Tabla1[[#This Row],[Giros
Diciembre2023]]-Tabla1[[#This Row],[Giros
Diciembre2023Rev19Feb]])</f>
        <v>0</v>
      </c>
      <c r="AC490" s="74" t="s">
        <v>1446</v>
      </c>
      <c r="AD490" s="74" t="s">
        <v>1446</v>
      </c>
      <c r="AE490" s="74" t="s">
        <v>1446</v>
      </c>
      <c r="AF490" s="74" t="s">
        <v>1446</v>
      </c>
      <c r="AG490" s="74" t="s">
        <v>1446</v>
      </c>
      <c r="AH490" s="74" t="s">
        <v>1446</v>
      </c>
      <c r="AI490" s="78">
        <v>11</v>
      </c>
      <c r="AJ490" s="77" t="s">
        <v>449</v>
      </c>
      <c r="AK490" s="77" t="s">
        <v>27</v>
      </c>
      <c r="AL490" s="77" t="s">
        <v>28</v>
      </c>
      <c r="AM490" s="77" t="s">
        <v>29</v>
      </c>
      <c r="AN490" s="77">
        <v>21349</v>
      </c>
      <c r="AO490" s="77">
        <v>12052</v>
      </c>
      <c r="AP490" s="77">
        <v>2745</v>
      </c>
      <c r="AQ490" s="115">
        <v>3366</v>
      </c>
      <c r="AR490" s="115">
        <v>100.990099009901</v>
      </c>
      <c r="AS490" s="80"/>
      <c r="AT490" s="115">
        <v>3366</v>
      </c>
      <c r="AU490" s="115">
        <v>100.990099009901</v>
      </c>
      <c r="AV490" s="117" t="s">
        <v>2574</v>
      </c>
      <c r="AW490" s="115">
        <f>Tabla1[[#This Row],[TotalEjecuciónaDic20232]]-Tabla1[[#This Row],[TotalEjecuciónaDic2023]]</f>
        <v>0</v>
      </c>
      <c r="AX490" s="118"/>
      <c r="AY490" s="118"/>
      <c r="AZ490" s="118">
        <f>LEN(Tabla1[[#This Row],[Observaciones ajustadas]])</f>
        <v>0</v>
      </c>
      <c r="BA490" s="118">
        <f>LEN(Tabla1[[#This Row],[Observaciones ajustadas]])</f>
        <v>0</v>
      </c>
      <c r="BB490" s="118"/>
    </row>
    <row r="491" spans="1:54" ht="48.6" customHeight="1" x14ac:dyDescent="0.2">
      <c r="A491" s="166" t="str">
        <f>Tabla1[[#This Row],[CEGE]]&amp;Tabla1[[#This Row],[CentroGestor]]&amp;"-"&amp;Tabla1[[#This Row],[CodProducto]]&amp;"-"&amp;Tabla1[[#This Row],[CodIndicadordeProducto2]]</f>
        <v>0229-010229-09-12</v>
      </c>
      <c r="B491" s="166" t="str">
        <f>D491&amp;Tabla1[[#This Row],[CodIndicadordeProducto2]]</f>
        <v>PM0229010912</v>
      </c>
      <c r="C491" s="166" t="e">
        <f>VLOOKUP(B491,[1]Hoja1!$A$1:$A$507,1,0)</f>
        <v>#N/A</v>
      </c>
      <c r="D491" s="166" t="s">
        <v>2575</v>
      </c>
      <c r="E491" s="166" t="str">
        <f>Tabla1[[#This Row],[CEGE]]&amp;Tabla1[[#This Row],[CodProducto]]</f>
        <v>0229-0109</v>
      </c>
      <c r="F491" s="166" t="str">
        <f>Tabla1[[#This Row],[CEGE]]&amp;Tabla1[[#This Row],[CodProducto]]&amp;Tabla1[[#This Row],[Naturaleza]]&amp;Tabla1[[#This Row],[Periodicidad]]&amp;Tabla1[[#This Row],[UnidaddeMedida]]&amp;Tabla1[[#This Row],[LíneaBase]]&amp;Tabla1[[#This Row],[MetaPlan]]&amp;Tabla1[[#This Row],[MetaAnual]]</f>
        <v>0229-0109AcumuladoMensualVAL26112884500</v>
      </c>
      <c r="G491" s="73" t="s">
        <v>1417</v>
      </c>
      <c r="H491" s="74" t="s">
        <v>1679</v>
      </c>
      <c r="I491" s="74" t="s">
        <v>1283</v>
      </c>
      <c r="J491" s="74" t="s">
        <v>1284</v>
      </c>
      <c r="K491" s="74" t="s">
        <v>34</v>
      </c>
      <c r="L491" s="74" t="s">
        <v>1301</v>
      </c>
      <c r="M491" s="75">
        <v>163.334</v>
      </c>
      <c r="N491" s="75">
        <v>169.30449999999999</v>
      </c>
      <c r="O491" s="75">
        <v>169.30449999999999</v>
      </c>
      <c r="P491" s="75">
        <v>163.386</v>
      </c>
      <c r="Q491" s="75">
        <v>102.5788</v>
      </c>
      <c r="R491" s="76">
        <v>163334000</v>
      </c>
      <c r="S491" s="76">
        <v>167619067</v>
      </c>
      <c r="T491" s="76">
        <v>0</v>
      </c>
      <c r="U491" s="76">
        <v>167619067</v>
      </c>
      <c r="V491" s="76">
        <v>159988534</v>
      </c>
      <c r="W491" s="105">
        <v>167619067</v>
      </c>
      <c r="X491" s="105">
        <v>167619067</v>
      </c>
      <c r="Y491" s="105">
        <v>167619067</v>
      </c>
      <c r="Z491" s="105">
        <v>159988534</v>
      </c>
      <c r="AA491" s="105">
        <f>IF(Tabla1[[#This Row],[Compromisos
Diciembre2023Rev19Feb]]="","",Tabla1[[#This Row],[Compromisos
Diciembre2023Rev19Feb]]-Tabla1[[#This Row],[Compromisos
Diciembre2023]])</f>
        <v>0</v>
      </c>
      <c r="AB491" s="105">
        <f>IF(Tabla1[[#This Row],[Giros
Diciembre2023Rev19Feb]]="","",Tabla1[[#This Row],[Giros
Diciembre2023]]-Tabla1[[#This Row],[Giros
Diciembre2023Rev19Feb]])</f>
        <v>0</v>
      </c>
      <c r="AC491" s="74" t="s">
        <v>1446</v>
      </c>
      <c r="AD491" s="74" t="s">
        <v>1446</v>
      </c>
      <c r="AE491" s="74" t="s">
        <v>1446</v>
      </c>
      <c r="AF491" s="74" t="s">
        <v>1446</v>
      </c>
      <c r="AG491" s="74" t="s">
        <v>1446</v>
      </c>
      <c r="AH491" s="74" t="s">
        <v>1446</v>
      </c>
      <c r="AI491" s="78" t="s">
        <v>46</v>
      </c>
      <c r="AJ491" s="77" t="s">
        <v>455</v>
      </c>
      <c r="AK491" s="77" t="s">
        <v>27</v>
      </c>
      <c r="AL491" s="77" t="s">
        <v>28</v>
      </c>
      <c r="AM491" s="77" t="s">
        <v>29</v>
      </c>
      <c r="AN491" s="77">
        <v>2611</v>
      </c>
      <c r="AO491" s="77">
        <v>2884</v>
      </c>
      <c r="AP491" s="77">
        <v>500</v>
      </c>
      <c r="AQ491" s="79">
        <v>638</v>
      </c>
      <c r="AR491" s="131">
        <v>127.6</v>
      </c>
      <c r="AS491" s="80"/>
      <c r="AT491" s="115">
        <v>638</v>
      </c>
      <c r="AU491" s="115">
        <v>127.6</v>
      </c>
      <c r="AV491" s="117" t="s">
        <v>2576</v>
      </c>
      <c r="AW491" s="115">
        <f>Tabla1[[#This Row],[TotalEjecuciónaDic20232]]-Tabla1[[#This Row],[TotalEjecuciónaDic2023]]</f>
        <v>0</v>
      </c>
      <c r="AX491" s="118"/>
      <c r="AY491" s="118"/>
      <c r="AZ491" s="118">
        <f>LEN(Tabla1[[#This Row],[Observaciones ajustadas]])</f>
        <v>0</v>
      </c>
      <c r="BA491" s="118">
        <f>LEN(Tabla1[[#This Row],[Observaciones ajustadas]])</f>
        <v>0</v>
      </c>
      <c r="BB491" s="118"/>
    </row>
    <row r="492" spans="1:54" ht="48.6" customHeight="1" x14ac:dyDescent="0.2">
      <c r="A492" s="166" t="str">
        <f>Tabla1[[#This Row],[CEGE]]&amp;Tabla1[[#This Row],[CentroGestor]]&amp;"-"&amp;Tabla1[[#This Row],[CodProducto]]&amp;"-"&amp;Tabla1[[#This Row],[CodIndicadordeProducto2]]</f>
        <v>0229-010229-10-13</v>
      </c>
      <c r="B492" s="166" t="str">
        <f>D492&amp;Tabla1[[#This Row],[CodIndicadordeProducto2]]</f>
        <v>PM0229011013</v>
      </c>
      <c r="C492" s="166" t="e">
        <f>VLOOKUP(B492,[1]Hoja1!$A$1:$A$507,1,0)</f>
        <v>#N/A</v>
      </c>
      <c r="D492" s="166" t="s">
        <v>2577</v>
      </c>
      <c r="E492" s="166" t="str">
        <f>Tabla1[[#This Row],[CEGE]]&amp;Tabla1[[#This Row],[CodProducto]]</f>
        <v>0229-0110</v>
      </c>
      <c r="F492" s="166" t="str">
        <f>Tabla1[[#This Row],[CEGE]]&amp;Tabla1[[#This Row],[CodProducto]]&amp;Tabla1[[#This Row],[Naturaleza]]&amp;Tabla1[[#This Row],[Periodicidad]]&amp;Tabla1[[#This Row],[UnidaddeMedida]]&amp;Tabla1[[#This Row],[LíneaBase]]&amp;Tabla1[[#This Row],[MetaPlan]]&amp;Tabla1[[#This Row],[MetaAnual]]</f>
        <v>0229-0110AcumuladoMensual%01004.88</v>
      </c>
      <c r="G492" s="138" t="s">
        <v>1417</v>
      </c>
      <c r="H492" s="10" t="s">
        <v>1679</v>
      </c>
      <c r="I492" s="10" t="s">
        <v>1283</v>
      </c>
      <c r="J492" s="10" t="s">
        <v>1284</v>
      </c>
      <c r="K492" s="10" t="s">
        <v>164</v>
      </c>
      <c r="L492" s="10" t="s">
        <v>1303</v>
      </c>
      <c r="M492" s="45">
        <v>86.25</v>
      </c>
      <c r="N492" s="45">
        <v>86.25</v>
      </c>
      <c r="O492" s="45">
        <v>86.25</v>
      </c>
      <c r="P492" s="45">
        <v>86.25</v>
      </c>
      <c r="Q492" s="45">
        <v>56</v>
      </c>
      <c r="R492" s="139">
        <v>86250000</v>
      </c>
      <c r="S492" s="139">
        <v>86250000</v>
      </c>
      <c r="T492" s="139">
        <v>0</v>
      </c>
      <c r="U492" s="139">
        <v>86250000</v>
      </c>
      <c r="V492" s="139">
        <v>78500000</v>
      </c>
      <c r="W492" s="140">
        <v>86250000</v>
      </c>
      <c r="X492" s="140">
        <v>86250000</v>
      </c>
      <c r="Y492" s="140">
        <v>86250000</v>
      </c>
      <c r="Z492" s="140">
        <v>78500000</v>
      </c>
      <c r="AA492" s="140">
        <f>IF(Tabla1[[#This Row],[Compromisos
Diciembre2023Rev19Feb]]="","",Tabla1[[#This Row],[Compromisos
Diciembre2023Rev19Feb]]-Tabla1[[#This Row],[Compromisos
Diciembre2023]])</f>
        <v>0</v>
      </c>
      <c r="AB492" s="140">
        <f>IF(Tabla1[[#This Row],[Giros
Diciembre2023Rev19Feb]]="","",Tabla1[[#This Row],[Giros
Diciembre2023]]-Tabla1[[#This Row],[Giros
Diciembre2023Rev19Feb]])</f>
        <v>0</v>
      </c>
      <c r="AC492" s="10" t="s">
        <v>1446</v>
      </c>
      <c r="AD492" s="10" t="s">
        <v>1446</v>
      </c>
      <c r="AE492" s="10" t="s">
        <v>1446</v>
      </c>
      <c r="AF492" s="10" t="s">
        <v>1446</v>
      </c>
      <c r="AG492" s="10" t="s">
        <v>1446</v>
      </c>
      <c r="AH492" s="10" t="s">
        <v>1446</v>
      </c>
      <c r="AI492" s="141">
        <v>13</v>
      </c>
      <c r="AJ492" s="142" t="s">
        <v>458</v>
      </c>
      <c r="AK492" s="142" t="s">
        <v>27</v>
      </c>
      <c r="AL492" s="142" t="s">
        <v>28</v>
      </c>
      <c r="AM492" s="142" t="s">
        <v>19</v>
      </c>
      <c r="AN492" s="142">
        <v>0</v>
      </c>
      <c r="AO492" s="142">
        <v>100</v>
      </c>
      <c r="AP492" s="142" t="s">
        <v>1725</v>
      </c>
      <c r="AQ492" s="125">
        <v>4.88</v>
      </c>
      <c r="AR492" s="125">
        <v>100</v>
      </c>
      <c r="AS492" s="143"/>
      <c r="AT492" s="125">
        <v>4.88</v>
      </c>
      <c r="AU492" s="125">
        <v>100</v>
      </c>
      <c r="AV492" s="137" t="s">
        <v>2578</v>
      </c>
      <c r="AW492" s="125">
        <f>Tabla1[[#This Row],[TotalEjecuciónaDic20232]]-Tabla1[[#This Row],[TotalEjecuciónaDic2023]]</f>
        <v>0</v>
      </c>
      <c r="AX492" s="144"/>
      <c r="AY492" s="118"/>
      <c r="AZ492" s="118">
        <f>LEN(Tabla1[[#This Row],[Observaciones ajustadas]])</f>
        <v>0</v>
      </c>
      <c r="BA492" s="118">
        <f>LEN(Tabla1[[#This Row],[Observaciones ajustadas]])</f>
        <v>0</v>
      </c>
      <c r="BB492" s="118"/>
    </row>
    <row r="493" spans="1:54" ht="48.6" customHeight="1" x14ac:dyDescent="0.2">
      <c r="A493" s="166" t="str">
        <f>Tabla1[[#This Row],[CEGE]]&amp;Tabla1[[#This Row],[CentroGestor]]&amp;"-"&amp;Tabla1[[#This Row],[CodProducto]]&amp;"-"&amp;Tabla1[[#This Row],[CodIndicadordeProducto2]]</f>
        <v>0229-010229-11-14</v>
      </c>
      <c r="B493" s="166" t="str">
        <f>D493&amp;Tabla1[[#This Row],[CodIndicadordeProducto2]]</f>
        <v>PM0229011114</v>
      </c>
      <c r="C493" s="166" t="e">
        <f>VLOOKUP(B493,[1]Hoja1!$A$1:$A$507,1,0)</f>
        <v>#N/A</v>
      </c>
      <c r="D493" s="166" t="s">
        <v>2579</v>
      </c>
      <c r="E493" s="166" t="str">
        <f>Tabla1[[#This Row],[CEGE]]&amp;Tabla1[[#This Row],[CodProducto]]</f>
        <v>0229-0111</v>
      </c>
      <c r="F493" s="166" t="str">
        <f>Tabla1[[#This Row],[CEGE]]&amp;Tabla1[[#This Row],[CodProducto]]&amp;Tabla1[[#This Row],[Naturaleza]]&amp;Tabla1[[#This Row],[Periodicidad]]&amp;Tabla1[[#This Row],[UnidaddeMedida]]&amp;Tabla1[[#This Row],[LíneaBase]]&amp;Tabla1[[#This Row],[MetaPlan]]&amp;Tabla1[[#This Row],[MetaAnual]]</f>
        <v>0229-0111AcumuladoMensualVAL04910</v>
      </c>
      <c r="G493" s="73" t="s">
        <v>1417</v>
      </c>
      <c r="H493" s="74" t="s">
        <v>1679</v>
      </c>
      <c r="I493" s="74" t="s">
        <v>1283</v>
      </c>
      <c r="J493" s="74" t="s">
        <v>1284</v>
      </c>
      <c r="K493" s="74" t="s">
        <v>42</v>
      </c>
      <c r="L493" s="74" t="s">
        <v>1305</v>
      </c>
      <c r="M493" s="75">
        <v>38.335000000000001</v>
      </c>
      <c r="N493" s="75">
        <v>42.844999999999999</v>
      </c>
      <c r="O493" s="75">
        <v>42.844999999999999</v>
      </c>
      <c r="P493" s="75">
        <v>38.335000000000001</v>
      </c>
      <c r="Q493" s="75">
        <v>30.216999999999999</v>
      </c>
      <c r="R493" s="76">
        <v>38335000</v>
      </c>
      <c r="S493" s="76">
        <v>42845000</v>
      </c>
      <c r="T493" s="76">
        <v>0</v>
      </c>
      <c r="U493" s="76">
        <v>42845000</v>
      </c>
      <c r="V493" s="76">
        <v>42845000</v>
      </c>
      <c r="W493" s="105">
        <v>42845000</v>
      </c>
      <c r="X493" s="105">
        <v>42845000</v>
      </c>
      <c r="Y493" s="105">
        <v>42845000</v>
      </c>
      <c r="Z493" s="105">
        <v>42845000</v>
      </c>
      <c r="AA493" s="105">
        <f>IF(Tabla1[[#This Row],[Compromisos
Diciembre2023Rev19Feb]]="","",Tabla1[[#This Row],[Compromisos
Diciembre2023Rev19Feb]]-Tabla1[[#This Row],[Compromisos
Diciembre2023]])</f>
        <v>0</v>
      </c>
      <c r="AB493" s="105">
        <f>IF(Tabla1[[#This Row],[Giros
Diciembre2023Rev19Feb]]="","",Tabla1[[#This Row],[Giros
Diciembre2023]]-Tabla1[[#This Row],[Giros
Diciembre2023Rev19Feb]])</f>
        <v>0</v>
      </c>
      <c r="AC493" s="74" t="s">
        <v>1446</v>
      </c>
      <c r="AD493" s="74" t="s">
        <v>1446</v>
      </c>
      <c r="AE493" s="74" t="s">
        <v>1446</v>
      </c>
      <c r="AF493" s="74" t="s">
        <v>1446</v>
      </c>
      <c r="AG493" s="74" t="s">
        <v>1460</v>
      </c>
      <c r="AH493" s="74" t="s">
        <v>1446</v>
      </c>
      <c r="AI493" s="78" t="s">
        <v>196</v>
      </c>
      <c r="AJ493" s="77" t="s">
        <v>461</v>
      </c>
      <c r="AK493" s="77" t="s">
        <v>27</v>
      </c>
      <c r="AL493" s="77" t="s">
        <v>28</v>
      </c>
      <c r="AM493" s="77" t="s">
        <v>29</v>
      </c>
      <c r="AN493" s="77">
        <v>0</v>
      </c>
      <c r="AO493" s="77">
        <v>49</v>
      </c>
      <c r="AP493" s="77">
        <v>10</v>
      </c>
      <c r="AQ493" s="79">
        <v>10</v>
      </c>
      <c r="AR493" s="131">
        <v>100</v>
      </c>
      <c r="AS493" s="80"/>
      <c r="AT493" s="115">
        <v>10</v>
      </c>
      <c r="AU493" s="115">
        <v>100</v>
      </c>
      <c r="AV493" s="129" t="s">
        <v>2580</v>
      </c>
      <c r="AW493" s="115">
        <f>Tabla1[[#This Row],[TotalEjecuciónaDic20232]]-Tabla1[[#This Row],[TotalEjecuciónaDic2023]]</f>
        <v>0</v>
      </c>
      <c r="AX493" s="118"/>
      <c r="AY493" s="118" t="s">
        <v>2581</v>
      </c>
      <c r="AZ493" s="118">
        <f>LEN(Tabla1[[#This Row],[Observaciones ajustadas]])</f>
        <v>123</v>
      </c>
      <c r="BA493" s="118">
        <f>LEN(Tabla1[[#This Row],[Observaciones ajustadas]])</f>
        <v>123</v>
      </c>
      <c r="BB493" s="118">
        <f>LEN(Tabla1[[#This Row],[Observaciones ajustadas]])</f>
        <v>123</v>
      </c>
    </row>
    <row r="494" spans="1:54" ht="48.6" customHeight="1" x14ac:dyDescent="0.2">
      <c r="A494" s="166" t="str">
        <f>Tabla1[[#This Row],[CEGE]]&amp;Tabla1[[#This Row],[CentroGestor]]&amp;"-"&amp;Tabla1[[#This Row],[CodProducto]]&amp;"-"&amp;Tabla1[[#This Row],[CodIndicadordeProducto2]]</f>
        <v>0229-010229-12-10</v>
      </c>
      <c r="B494" s="166" t="str">
        <f>D494&amp;Tabla1[[#This Row],[CodIndicadordeProducto2]]</f>
        <v>PM0229011210</v>
      </c>
      <c r="C494" s="166" t="e">
        <f>VLOOKUP(B494,[1]Hoja1!$A$1:$A$507,1,0)</f>
        <v>#N/A</v>
      </c>
      <c r="D494" s="166" t="s">
        <v>2582</v>
      </c>
      <c r="E494" s="166" t="str">
        <f>Tabla1[[#This Row],[CEGE]]&amp;Tabla1[[#This Row],[CodProducto]]</f>
        <v>0229-0112</v>
      </c>
      <c r="F494" s="166" t="str">
        <f>Tabla1[[#This Row],[CEGE]]&amp;Tabla1[[#This Row],[CodProducto]]&amp;Tabla1[[#This Row],[Naturaleza]]&amp;Tabla1[[#This Row],[Periodicidad]]&amp;Tabla1[[#This Row],[UnidaddeMedida]]&amp;Tabla1[[#This Row],[LíneaBase]]&amp;Tabla1[[#This Row],[MetaPlan]]&amp;Tabla1[[#This Row],[MetaAnual]]</f>
        <v>0229-0112StockMensualVAL333</v>
      </c>
      <c r="G494" s="73" t="s">
        <v>1417</v>
      </c>
      <c r="H494" s="74" t="s">
        <v>1679</v>
      </c>
      <c r="I494" s="74" t="s">
        <v>1283</v>
      </c>
      <c r="J494" s="74" t="s">
        <v>1284</v>
      </c>
      <c r="K494" s="74" t="s">
        <v>46</v>
      </c>
      <c r="L494" s="74" t="s">
        <v>1297</v>
      </c>
      <c r="M494" s="75">
        <v>280</v>
      </c>
      <c r="N494" s="75">
        <v>280</v>
      </c>
      <c r="O494" s="75">
        <v>280</v>
      </c>
      <c r="P494" s="75">
        <v>275.86438700000002</v>
      </c>
      <c r="Q494" s="75">
        <v>179.50626199999999</v>
      </c>
      <c r="R494" s="76">
        <v>280000000</v>
      </c>
      <c r="S494" s="76">
        <v>280000000</v>
      </c>
      <c r="T494" s="76">
        <v>71880</v>
      </c>
      <c r="U494" s="76">
        <v>279928120</v>
      </c>
      <c r="V494" s="76">
        <v>266759921</v>
      </c>
      <c r="W494" s="105">
        <v>280000000</v>
      </c>
      <c r="X494" s="105">
        <v>280000000</v>
      </c>
      <c r="Y494" s="105">
        <v>279928120</v>
      </c>
      <c r="Z494" s="105">
        <v>266759921</v>
      </c>
      <c r="AA494" s="105">
        <f>IF(Tabla1[[#This Row],[Compromisos
Diciembre2023Rev19Feb]]="","",Tabla1[[#This Row],[Compromisos
Diciembre2023Rev19Feb]]-Tabla1[[#This Row],[Compromisos
Diciembre2023]])</f>
        <v>0</v>
      </c>
      <c r="AB494" s="105">
        <f>IF(Tabla1[[#This Row],[Giros
Diciembre2023Rev19Feb]]="","",Tabla1[[#This Row],[Giros
Diciembre2023]]-Tabla1[[#This Row],[Giros
Diciembre2023Rev19Feb]])</f>
        <v>0</v>
      </c>
      <c r="AC494" s="74" t="s">
        <v>1460</v>
      </c>
      <c r="AD494" s="74" t="s">
        <v>1446</v>
      </c>
      <c r="AE494" s="74" t="s">
        <v>1446</v>
      </c>
      <c r="AF494" s="74" t="s">
        <v>1446</v>
      </c>
      <c r="AG494" s="74" t="s">
        <v>1460</v>
      </c>
      <c r="AH494" s="74" t="s">
        <v>1446</v>
      </c>
      <c r="AI494" s="78" t="s">
        <v>164</v>
      </c>
      <c r="AJ494" s="77" t="s">
        <v>447</v>
      </c>
      <c r="AK494" s="77" t="s">
        <v>184</v>
      </c>
      <c r="AL494" s="77" t="s">
        <v>28</v>
      </c>
      <c r="AM494" s="77" t="s">
        <v>29</v>
      </c>
      <c r="AN494" s="77">
        <v>3</v>
      </c>
      <c r="AO494" s="77">
        <v>3</v>
      </c>
      <c r="AP494" s="77">
        <v>3</v>
      </c>
      <c r="AQ494" s="79">
        <v>3</v>
      </c>
      <c r="AR494" s="131">
        <v>100</v>
      </c>
      <c r="AS494" s="80"/>
      <c r="AT494" s="115">
        <v>3</v>
      </c>
      <c r="AU494" s="115">
        <v>100</v>
      </c>
      <c r="AV494" s="117" t="s">
        <v>2583</v>
      </c>
      <c r="AW494" s="115">
        <f>Tabla1[[#This Row],[TotalEjecuciónaDic20232]]-Tabla1[[#This Row],[TotalEjecuciónaDic2023]]</f>
        <v>0</v>
      </c>
      <c r="AX494" s="118"/>
      <c r="AY494" s="118"/>
      <c r="AZ494" s="118">
        <f>LEN(Tabla1[[#This Row],[Observaciones ajustadas]])</f>
        <v>0</v>
      </c>
      <c r="BA494" s="118">
        <f>LEN(Tabla1[[#This Row],[Observaciones ajustadas]])</f>
        <v>0</v>
      </c>
      <c r="BB494" s="118"/>
    </row>
    <row r="495" spans="1:54" ht="48.6" customHeight="1" x14ac:dyDescent="0.2">
      <c r="A495" s="166" t="str">
        <f>Tabla1[[#This Row],[CEGE]]&amp;Tabla1[[#This Row],[CentroGestor]]&amp;"-"&amp;Tabla1[[#This Row],[CodProducto]]&amp;"-"&amp;Tabla1[[#This Row],[CodIndicadordeProducto2]]</f>
        <v>0229-010229-13-15</v>
      </c>
      <c r="B495" s="166" t="str">
        <f>D495&amp;Tabla1[[#This Row],[CodIndicadordeProducto2]]</f>
        <v>PM0229011315</v>
      </c>
      <c r="C495" s="166" t="e">
        <f>VLOOKUP(B495,[1]Hoja1!$A$1:$A$507,1,0)</f>
        <v>#N/A</v>
      </c>
      <c r="D495" s="166" t="s">
        <v>2584</v>
      </c>
      <c r="E495" s="166" t="str">
        <f>Tabla1[[#This Row],[CEGE]]&amp;Tabla1[[#This Row],[CodProducto]]</f>
        <v>0229-0113</v>
      </c>
      <c r="F495" s="166" t="str">
        <f>Tabla1[[#This Row],[CEGE]]&amp;Tabla1[[#This Row],[CodProducto]]&amp;Tabla1[[#This Row],[Naturaleza]]&amp;Tabla1[[#This Row],[Periodicidad]]&amp;Tabla1[[#This Row],[UnidaddeMedida]]&amp;Tabla1[[#This Row],[LíneaBase]]&amp;Tabla1[[#This Row],[MetaPlan]]&amp;Tabla1[[#This Row],[MetaAnual]]</f>
        <v>0229-0113AcumuladoMensualVAL096075</v>
      </c>
      <c r="G495" s="73" t="s">
        <v>1417</v>
      </c>
      <c r="H495" s="74" t="s">
        <v>1679</v>
      </c>
      <c r="I495" s="74" t="s">
        <v>1283</v>
      </c>
      <c r="J495" s="74" t="s">
        <v>1284</v>
      </c>
      <c r="K495" s="74" t="s">
        <v>31</v>
      </c>
      <c r="L495" s="74" t="s">
        <v>1294</v>
      </c>
      <c r="M495" s="75">
        <v>1329.519</v>
      </c>
      <c r="N495" s="75">
        <v>1325.009</v>
      </c>
      <c r="O495" s="75">
        <v>1325.009</v>
      </c>
      <c r="P495" s="75">
        <v>1257.284189</v>
      </c>
      <c r="Q495" s="75">
        <v>828.282287</v>
      </c>
      <c r="R495" s="76">
        <v>1329519000</v>
      </c>
      <c r="S495" s="76">
        <v>1313651011</v>
      </c>
      <c r="T495" s="76">
        <v>1659278</v>
      </c>
      <c r="U495" s="76">
        <v>1311991733</v>
      </c>
      <c r="V495" s="76">
        <v>1235257565</v>
      </c>
      <c r="W495" s="105">
        <v>1313651011</v>
      </c>
      <c r="X495" s="105">
        <v>1313651011</v>
      </c>
      <c r="Y495" s="105">
        <v>1311991733</v>
      </c>
      <c r="Z495" s="105">
        <v>1235257565</v>
      </c>
      <c r="AA495" s="105">
        <f>IF(Tabla1[[#This Row],[Compromisos
Diciembre2023Rev19Feb]]="","",Tabla1[[#This Row],[Compromisos
Diciembre2023Rev19Feb]]-Tabla1[[#This Row],[Compromisos
Diciembre2023]])</f>
        <v>0</v>
      </c>
      <c r="AB495" s="105">
        <f>IF(Tabla1[[#This Row],[Giros
Diciembre2023Rev19Feb]]="","",Tabla1[[#This Row],[Giros
Diciembre2023]]-Tabla1[[#This Row],[Giros
Diciembre2023Rev19Feb]])</f>
        <v>0</v>
      </c>
      <c r="AC495" s="74" t="s">
        <v>1460</v>
      </c>
      <c r="AD495" s="74" t="s">
        <v>1460</v>
      </c>
      <c r="AE495" s="74" t="s">
        <v>1460</v>
      </c>
      <c r="AF495" s="74" t="s">
        <v>1446</v>
      </c>
      <c r="AG495" s="74" t="s">
        <v>1460</v>
      </c>
      <c r="AH495" s="74" t="s">
        <v>1460</v>
      </c>
      <c r="AI495" s="78" t="s">
        <v>200</v>
      </c>
      <c r="AJ495" s="77" t="s">
        <v>1295</v>
      </c>
      <c r="AK495" s="77" t="s">
        <v>27</v>
      </c>
      <c r="AL495" s="77" t="s">
        <v>28</v>
      </c>
      <c r="AM495" s="77" t="s">
        <v>29</v>
      </c>
      <c r="AN495" s="77">
        <v>0</v>
      </c>
      <c r="AO495" s="77">
        <v>960</v>
      </c>
      <c r="AP495" s="77">
        <v>75</v>
      </c>
      <c r="AQ495" s="79">
        <v>75</v>
      </c>
      <c r="AR495" s="131">
        <v>100</v>
      </c>
      <c r="AS495" s="80"/>
      <c r="AT495" s="115">
        <v>75</v>
      </c>
      <c r="AU495" s="115">
        <v>100</v>
      </c>
      <c r="AV495" s="117" t="s">
        <v>2585</v>
      </c>
      <c r="AW495" s="115">
        <f>Tabla1[[#This Row],[TotalEjecuciónaDic20232]]-Tabla1[[#This Row],[TotalEjecuciónaDic2023]]</f>
        <v>0</v>
      </c>
      <c r="AX495" s="118"/>
      <c r="AY495" s="118"/>
      <c r="AZ495" s="118">
        <f>LEN(Tabla1[[#This Row],[Observaciones ajustadas]])</f>
        <v>0</v>
      </c>
      <c r="BA495" s="118">
        <f>LEN(Tabla1[[#This Row],[Observaciones ajustadas]])</f>
        <v>0</v>
      </c>
      <c r="BB495" s="118"/>
    </row>
    <row r="496" spans="1:54" ht="48.6" customHeight="1" x14ac:dyDescent="0.2">
      <c r="A496" s="166" t="str">
        <f>Tabla1[[#This Row],[CEGE]]&amp;Tabla1[[#This Row],[CentroGestor]]&amp;"-"&amp;Tabla1[[#This Row],[CodProducto]]&amp;"-"&amp;Tabla1[[#This Row],[CodIndicadordeProducto2]]</f>
        <v>0230-010230-01-1</v>
      </c>
      <c r="B496" s="166" t="str">
        <f>D496&amp;Tabla1[[#This Row],[CodIndicadordeProducto2]]</f>
        <v>PM023001011</v>
      </c>
      <c r="C496" s="166" t="e">
        <f>VLOOKUP(B496,[1]Hoja1!$A$1:$A$507,1,0)</f>
        <v>#N/A</v>
      </c>
      <c r="D496" s="166" t="s">
        <v>2586</v>
      </c>
      <c r="E496" s="166" t="str">
        <f>Tabla1[[#This Row],[CEGE]]&amp;Tabla1[[#This Row],[CodProducto]]</f>
        <v>0230-0101</v>
      </c>
      <c r="F496" s="166" t="str">
        <f>Tabla1[[#This Row],[CEGE]]&amp;Tabla1[[#This Row],[CodProducto]]&amp;Tabla1[[#This Row],[Naturaleza]]&amp;Tabla1[[#This Row],[Periodicidad]]&amp;Tabla1[[#This Row],[UnidaddeMedida]]&amp;Tabla1[[#This Row],[LíneaBase]]&amp;Tabla1[[#This Row],[MetaPlan]]&amp;Tabla1[[#This Row],[MetaAnual]]</f>
        <v>0230-0101AcumuladoSemestralVAL165211689116711</v>
      </c>
      <c r="G496" s="73" t="s">
        <v>1418</v>
      </c>
      <c r="H496" s="74" t="s">
        <v>1500</v>
      </c>
      <c r="I496" s="74" t="s">
        <v>1308</v>
      </c>
      <c r="J496" s="74" t="s">
        <v>1309</v>
      </c>
      <c r="K496" s="74" t="s">
        <v>181</v>
      </c>
      <c r="L496" s="74" t="s">
        <v>182</v>
      </c>
      <c r="M496" s="75">
        <v>6341.125</v>
      </c>
      <c r="N496" s="75">
        <v>6630.7600750000001</v>
      </c>
      <c r="O496" s="75">
        <v>6630.7600750000001</v>
      </c>
      <c r="P496" s="75">
        <v>4248.2617719999998</v>
      </c>
      <c r="Q496" s="75">
        <v>800.28380400000003</v>
      </c>
      <c r="R496" s="76">
        <v>6341125000</v>
      </c>
      <c r="S496" s="76">
        <v>13328828595</v>
      </c>
      <c r="T496" s="76">
        <v>566222703</v>
      </c>
      <c r="U496" s="76">
        <v>12762605892</v>
      </c>
      <c r="V496" s="76">
        <v>2434646125</v>
      </c>
      <c r="W496" s="105">
        <v>13328828595</v>
      </c>
      <c r="X496" s="105">
        <v>13328828595</v>
      </c>
      <c r="Y496" s="105">
        <v>12762605892</v>
      </c>
      <c r="Z496" s="105">
        <v>2434646125</v>
      </c>
      <c r="AA496" s="105">
        <f>IF(Tabla1[[#This Row],[Compromisos
Diciembre2023Rev19Feb]]="","",Tabla1[[#This Row],[Compromisos
Diciembre2023Rev19Feb]]-Tabla1[[#This Row],[Compromisos
Diciembre2023]])</f>
        <v>0</v>
      </c>
      <c r="AB496" s="105">
        <f>IF(Tabla1[[#This Row],[Giros
Diciembre2023Rev19Feb]]="","",Tabla1[[#This Row],[Giros
Diciembre2023]]-Tabla1[[#This Row],[Giros
Diciembre2023Rev19Feb]])</f>
        <v>0</v>
      </c>
      <c r="AC496" s="74" t="s">
        <v>1460</v>
      </c>
      <c r="AD496" s="74" t="s">
        <v>1460</v>
      </c>
      <c r="AE496" s="74" t="s">
        <v>1460</v>
      </c>
      <c r="AF496" s="74" t="s">
        <v>1460</v>
      </c>
      <c r="AG496" s="74" t="s">
        <v>1460</v>
      </c>
      <c r="AH496" s="74" t="s">
        <v>1446</v>
      </c>
      <c r="AI496" s="78" t="s">
        <v>1526</v>
      </c>
      <c r="AJ496" s="77" t="s">
        <v>1315</v>
      </c>
      <c r="AK496" s="77" t="s">
        <v>27</v>
      </c>
      <c r="AL496" s="77" t="s">
        <v>176</v>
      </c>
      <c r="AM496" s="77" t="s">
        <v>29</v>
      </c>
      <c r="AN496" s="77">
        <v>16521</v>
      </c>
      <c r="AO496" s="77">
        <v>16891</v>
      </c>
      <c r="AP496" s="77">
        <v>16711</v>
      </c>
      <c r="AQ496" s="79">
        <v>3050</v>
      </c>
      <c r="AR496" s="131">
        <v>18.251451139967699</v>
      </c>
      <c r="AS496" s="80"/>
      <c r="AT496" s="115">
        <v>3050</v>
      </c>
      <c r="AU496" s="115">
        <v>18.251451139967699</v>
      </c>
      <c r="AV496" s="117" t="s">
        <v>2587</v>
      </c>
      <c r="AW496" s="115">
        <f>Tabla1[[#This Row],[TotalEjecuciónaDic20232]]-Tabla1[[#This Row],[TotalEjecuciónaDic2023]]</f>
        <v>0</v>
      </c>
      <c r="AX496" s="118"/>
      <c r="AY496" s="118"/>
      <c r="AZ496" s="118">
        <f>LEN(Tabla1[[#This Row],[Observaciones ajustadas]])</f>
        <v>0</v>
      </c>
      <c r="BA496" s="118">
        <f>LEN(Tabla1[[#This Row],[Observaciones ajustadas]])</f>
        <v>0</v>
      </c>
      <c r="BB496" s="118"/>
    </row>
    <row r="497" spans="1:54" ht="48.6" customHeight="1" x14ac:dyDescent="0.2">
      <c r="A497" s="166" t="str">
        <f>Tabla1[[#This Row],[CEGE]]&amp;Tabla1[[#This Row],[CentroGestor]]&amp;"-"&amp;Tabla1[[#This Row],[CodProducto]]&amp;"-"&amp;Tabla1[[#This Row],[CodIndicadordeProducto2]]</f>
        <v>0230-010230-01-2</v>
      </c>
      <c r="B497" s="166" t="str">
        <f>D497&amp;Tabla1[[#This Row],[CodIndicadordeProducto2]]</f>
        <v>PM023001012</v>
      </c>
      <c r="C497" s="166" t="e">
        <f>VLOOKUP(B497,[1]Hoja1!$A$1:$A$507,1,0)</f>
        <v>#N/A</v>
      </c>
      <c r="D497" s="166" t="s">
        <v>2586</v>
      </c>
      <c r="E497" s="166" t="str">
        <f>Tabla1[[#This Row],[CEGE]]&amp;Tabla1[[#This Row],[CodProducto]]</f>
        <v>0230-0101</v>
      </c>
      <c r="F497" s="166" t="str">
        <f>Tabla1[[#This Row],[CEGE]]&amp;Tabla1[[#This Row],[CodProducto]]&amp;Tabla1[[#This Row],[Naturaleza]]&amp;Tabla1[[#This Row],[Periodicidad]]&amp;Tabla1[[#This Row],[UnidaddeMedida]]&amp;Tabla1[[#This Row],[LíneaBase]]&amp;Tabla1[[#This Row],[MetaPlan]]&amp;Tabla1[[#This Row],[MetaAnual]]</f>
        <v>0230-0101AcumuladoSemestralVAL248382881427174</v>
      </c>
      <c r="G497" s="73" t="s">
        <v>1418</v>
      </c>
      <c r="H497" s="74" t="s">
        <v>1500</v>
      </c>
      <c r="I497" s="74" t="s">
        <v>1308</v>
      </c>
      <c r="J497" s="74" t="s">
        <v>1309</v>
      </c>
      <c r="K497" s="74" t="s">
        <v>181</v>
      </c>
      <c r="L497" s="74" t="s">
        <v>182</v>
      </c>
      <c r="M497" s="75">
        <v>0</v>
      </c>
      <c r="N497" s="75">
        <v>0</v>
      </c>
      <c r="O497" s="75">
        <v>0</v>
      </c>
      <c r="P497" s="75">
        <v>0</v>
      </c>
      <c r="Q497" s="75">
        <v>0</v>
      </c>
      <c r="R497" s="76" t="s">
        <v>69</v>
      </c>
      <c r="S497" s="76" t="s">
        <v>69</v>
      </c>
      <c r="T497" s="76" t="s">
        <v>69</v>
      </c>
      <c r="U497" s="76" t="s">
        <v>69</v>
      </c>
      <c r="V497" s="76" t="s">
        <v>69</v>
      </c>
      <c r="W497" s="76" t="s">
        <v>69</v>
      </c>
      <c r="X497" s="76" t="s">
        <v>69</v>
      </c>
      <c r="Y497" s="76" t="s">
        <v>69</v>
      </c>
      <c r="Z497" s="76" t="s">
        <v>69</v>
      </c>
      <c r="AA497" s="105" t="str">
        <f>IF(Tabla1[[#This Row],[Compromisos
Diciembre2023Rev19Feb]]="","",Tabla1[[#This Row],[Compromisos
Diciembre2023Rev19Feb]]-Tabla1[[#This Row],[Compromisos
Diciembre2023]])</f>
        <v/>
      </c>
      <c r="AB497" s="105" t="str">
        <f>IF(Tabla1[[#This Row],[Giros
Diciembre2023Rev19Feb]]="","",Tabla1[[#This Row],[Giros
Diciembre2023]]-Tabla1[[#This Row],[Giros
Diciembre2023Rev19Feb]])</f>
        <v/>
      </c>
      <c r="AC497" s="74" t="s">
        <v>69</v>
      </c>
      <c r="AD497" s="74" t="s">
        <v>69</v>
      </c>
      <c r="AE497" s="74" t="s">
        <v>69</v>
      </c>
      <c r="AF497" s="74" t="s">
        <v>69</v>
      </c>
      <c r="AG497" s="74" t="s">
        <v>69</v>
      </c>
      <c r="AH497" s="74" t="s">
        <v>69</v>
      </c>
      <c r="AI497" s="78" t="s">
        <v>1528</v>
      </c>
      <c r="AJ497" s="77" t="s">
        <v>1320</v>
      </c>
      <c r="AK497" s="77" t="s">
        <v>27</v>
      </c>
      <c r="AL497" s="77" t="s">
        <v>176</v>
      </c>
      <c r="AM497" s="77" t="s">
        <v>29</v>
      </c>
      <c r="AN497" s="77">
        <v>24838</v>
      </c>
      <c r="AO497" s="77">
        <v>28814</v>
      </c>
      <c r="AP497" s="77">
        <v>27174</v>
      </c>
      <c r="AQ497" s="79">
        <v>27727</v>
      </c>
      <c r="AR497" s="131">
        <v>102.035033487893</v>
      </c>
      <c r="AS497" s="80"/>
      <c r="AT497" s="115">
        <v>27727</v>
      </c>
      <c r="AU497" s="115">
        <v>102.035033487893</v>
      </c>
      <c r="AV497" s="117" t="s">
        <v>2588</v>
      </c>
      <c r="AW497" s="115">
        <f>Tabla1[[#This Row],[TotalEjecuciónaDic20232]]-Tabla1[[#This Row],[TotalEjecuciónaDic2023]]</f>
        <v>0</v>
      </c>
      <c r="AX497" s="118"/>
      <c r="AY497" s="118"/>
      <c r="AZ497" s="118">
        <f>LEN(Tabla1[[#This Row],[Observaciones ajustadas]])</f>
        <v>0</v>
      </c>
      <c r="BA497" s="118">
        <f>LEN(Tabla1[[#This Row],[Observaciones ajustadas]])</f>
        <v>0</v>
      </c>
      <c r="BB497" s="118"/>
    </row>
    <row r="498" spans="1:54" ht="48.6" customHeight="1" x14ac:dyDescent="0.2">
      <c r="A498" s="166" t="str">
        <f>Tabla1[[#This Row],[CEGE]]&amp;Tabla1[[#This Row],[CentroGestor]]&amp;"-"&amp;Tabla1[[#This Row],[CodProducto]]&amp;"-"&amp;Tabla1[[#This Row],[CodIndicadordeProducto2]]</f>
        <v>0230-010230-01-3</v>
      </c>
      <c r="B498" s="166" t="str">
        <f>D498&amp;Tabla1[[#This Row],[CodIndicadordeProducto2]]</f>
        <v>PM023001013</v>
      </c>
      <c r="C498" s="166" t="e">
        <f>VLOOKUP(B498,[1]Hoja1!$A$1:$A$507,1,0)</f>
        <v>#N/A</v>
      </c>
      <c r="D498" s="166" t="s">
        <v>2586</v>
      </c>
      <c r="E498" s="166" t="str">
        <f>Tabla1[[#This Row],[CEGE]]&amp;Tabla1[[#This Row],[CodProducto]]</f>
        <v>0230-0101</v>
      </c>
      <c r="F498" s="166" t="str">
        <f>Tabla1[[#This Row],[CEGE]]&amp;Tabla1[[#This Row],[CodProducto]]&amp;Tabla1[[#This Row],[Naturaleza]]&amp;Tabla1[[#This Row],[Periodicidad]]&amp;Tabla1[[#This Row],[UnidaddeMedida]]&amp;Tabla1[[#This Row],[LíneaBase]]&amp;Tabla1[[#This Row],[MetaPlan]]&amp;Tabla1[[#This Row],[MetaAnual]]</f>
        <v>0230-0101AcumuladoSemestralVAL321637233379</v>
      </c>
      <c r="G498" s="73" t="s">
        <v>1418</v>
      </c>
      <c r="H498" s="74" t="s">
        <v>1500</v>
      </c>
      <c r="I498" s="74" t="s">
        <v>1308</v>
      </c>
      <c r="J498" s="74" t="s">
        <v>1309</v>
      </c>
      <c r="K498" s="74" t="s">
        <v>181</v>
      </c>
      <c r="L498" s="74" t="s">
        <v>182</v>
      </c>
      <c r="M498" s="75">
        <v>0</v>
      </c>
      <c r="N498" s="75">
        <v>0</v>
      </c>
      <c r="O498" s="75">
        <v>0</v>
      </c>
      <c r="P498" s="75">
        <v>0</v>
      </c>
      <c r="Q498" s="75">
        <v>0</v>
      </c>
      <c r="R498" s="76" t="s">
        <v>69</v>
      </c>
      <c r="S498" s="76" t="s">
        <v>69</v>
      </c>
      <c r="T498" s="76" t="s">
        <v>69</v>
      </c>
      <c r="U498" s="76" t="s">
        <v>69</v>
      </c>
      <c r="V498" s="76" t="s">
        <v>69</v>
      </c>
      <c r="W498" s="76" t="s">
        <v>69</v>
      </c>
      <c r="X498" s="76" t="s">
        <v>69</v>
      </c>
      <c r="Y498" s="76" t="s">
        <v>69</v>
      </c>
      <c r="Z498" s="76" t="s">
        <v>69</v>
      </c>
      <c r="AA498" s="105" t="str">
        <f>IF(Tabla1[[#This Row],[Compromisos
Diciembre2023Rev19Feb]]="","",Tabla1[[#This Row],[Compromisos
Diciembre2023Rev19Feb]]-Tabla1[[#This Row],[Compromisos
Diciembre2023]])</f>
        <v/>
      </c>
      <c r="AB498" s="105" t="str">
        <f>IF(Tabla1[[#This Row],[Giros
Diciembre2023Rev19Feb]]="","",Tabla1[[#This Row],[Giros
Diciembre2023]]-Tabla1[[#This Row],[Giros
Diciembre2023Rev19Feb]])</f>
        <v/>
      </c>
      <c r="AC498" s="74" t="s">
        <v>69</v>
      </c>
      <c r="AD498" s="74" t="s">
        <v>69</v>
      </c>
      <c r="AE498" s="74" t="s">
        <v>69</v>
      </c>
      <c r="AF498" s="74" t="s">
        <v>69</v>
      </c>
      <c r="AG498" s="74" t="s">
        <v>69</v>
      </c>
      <c r="AH498" s="74" t="s">
        <v>69</v>
      </c>
      <c r="AI498" s="78" t="s">
        <v>1531</v>
      </c>
      <c r="AJ498" s="77" t="s">
        <v>1322</v>
      </c>
      <c r="AK498" s="77" t="s">
        <v>27</v>
      </c>
      <c r="AL498" s="77" t="s">
        <v>176</v>
      </c>
      <c r="AM498" s="77" t="s">
        <v>29</v>
      </c>
      <c r="AN498" s="77">
        <v>3216</v>
      </c>
      <c r="AO498" s="77">
        <v>3723</v>
      </c>
      <c r="AP498" s="77">
        <v>3379</v>
      </c>
      <c r="AQ498" s="79">
        <v>2768</v>
      </c>
      <c r="AR498" s="131">
        <v>81.917727138206601</v>
      </c>
      <c r="AS498" s="80"/>
      <c r="AT498" s="115">
        <v>2768</v>
      </c>
      <c r="AU498" s="115">
        <v>81.917727138206601</v>
      </c>
      <c r="AV498" s="117" t="s">
        <v>2589</v>
      </c>
      <c r="AW498" s="115">
        <f>Tabla1[[#This Row],[TotalEjecuciónaDic20232]]-Tabla1[[#This Row],[TotalEjecuciónaDic2023]]</f>
        <v>0</v>
      </c>
      <c r="AX498" s="118"/>
      <c r="AY498" s="118"/>
      <c r="AZ498" s="118">
        <f>LEN(Tabla1[[#This Row],[Observaciones ajustadas]])</f>
        <v>0</v>
      </c>
      <c r="BA498" s="118">
        <f>LEN(Tabla1[[#This Row],[Observaciones ajustadas]])</f>
        <v>0</v>
      </c>
      <c r="BB498" s="118"/>
    </row>
    <row r="499" spans="1:54" ht="48.6" customHeight="1" x14ac:dyDescent="0.2">
      <c r="A499" s="166" t="str">
        <f>Tabla1[[#This Row],[CEGE]]&amp;Tabla1[[#This Row],[CentroGestor]]&amp;"-"&amp;Tabla1[[#This Row],[CodProducto]]&amp;"-"&amp;Tabla1[[#This Row],[CodIndicadordeProducto2]]</f>
        <v>0230-010230-02-6</v>
      </c>
      <c r="B499" s="166" t="str">
        <f>D499&amp;Tabla1[[#This Row],[CodIndicadordeProducto2]]</f>
        <v>PM023001026</v>
      </c>
      <c r="C499" s="166" t="e">
        <f>VLOOKUP(B499,[1]Hoja1!$A$1:$A$507,1,0)</f>
        <v>#N/A</v>
      </c>
      <c r="D499" s="166" t="s">
        <v>2590</v>
      </c>
      <c r="E499" s="166" t="str">
        <f>Tabla1[[#This Row],[CEGE]]&amp;Tabla1[[#This Row],[CodProducto]]</f>
        <v>0230-0102</v>
      </c>
      <c r="F499" s="166" t="str">
        <f>Tabla1[[#This Row],[CEGE]]&amp;Tabla1[[#This Row],[CodProducto]]&amp;Tabla1[[#This Row],[Naturaleza]]&amp;Tabla1[[#This Row],[Periodicidad]]&amp;Tabla1[[#This Row],[UnidaddeMedida]]&amp;Tabla1[[#This Row],[LíneaBase]]&amp;Tabla1[[#This Row],[MetaPlan]]&amp;Tabla1[[#This Row],[MetaAnual]]</f>
        <v>0230-0102CapacidadAnualVAL116621129083116621</v>
      </c>
      <c r="G499" s="73" t="s">
        <v>1418</v>
      </c>
      <c r="H499" s="74" t="s">
        <v>1500</v>
      </c>
      <c r="I499" s="74" t="s">
        <v>1308</v>
      </c>
      <c r="J499" s="74" t="s">
        <v>1309</v>
      </c>
      <c r="K499" s="74" t="s">
        <v>186</v>
      </c>
      <c r="L499" s="74" t="s">
        <v>187</v>
      </c>
      <c r="M499" s="75">
        <v>17787.087</v>
      </c>
      <c r="N499" s="75">
        <v>22580.689688999999</v>
      </c>
      <c r="O499" s="75">
        <v>22580.689688999999</v>
      </c>
      <c r="P499" s="75">
        <v>9533.2458069999993</v>
      </c>
      <c r="Q499" s="75">
        <v>126.52900200000001</v>
      </c>
      <c r="R499" s="76">
        <v>17787087000</v>
      </c>
      <c r="S499" s="76">
        <v>24778406697</v>
      </c>
      <c r="T499" s="76">
        <v>2370177960</v>
      </c>
      <c r="U499" s="76">
        <v>22408228737</v>
      </c>
      <c r="V499" s="76">
        <v>3386630038</v>
      </c>
      <c r="W499" s="105">
        <v>24778406697</v>
      </c>
      <c r="X499" s="105">
        <v>24778406697</v>
      </c>
      <c r="Y499" s="105">
        <v>22408228737</v>
      </c>
      <c r="Z499" s="105">
        <v>3386630038</v>
      </c>
      <c r="AA499" s="105">
        <f>IF(Tabla1[[#This Row],[Compromisos
Diciembre2023Rev19Feb]]="","",Tabla1[[#This Row],[Compromisos
Diciembre2023Rev19Feb]]-Tabla1[[#This Row],[Compromisos
Diciembre2023]])</f>
        <v>0</v>
      </c>
      <c r="AB499" s="105">
        <f>IF(Tabla1[[#This Row],[Giros
Diciembre2023Rev19Feb]]="","",Tabla1[[#This Row],[Giros
Diciembre2023]]-Tabla1[[#This Row],[Giros
Diciembre2023Rev19Feb]])</f>
        <v>0</v>
      </c>
      <c r="AC499" s="74" t="s">
        <v>1460</v>
      </c>
      <c r="AD499" s="74" t="s">
        <v>1446</v>
      </c>
      <c r="AE499" s="74" t="s">
        <v>1460</v>
      </c>
      <c r="AF499" s="74" t="s">
        <v>1446</v>
      </c>
      <c r="AG499" s="74" t="s">
        <v>1460</v>
      </c>
      <c r="AH499" s="74" t="s">
        <v>1446</v>
      </c>
      <c r="AI499" s="78" t="s">
        <v>1501</v>
      </c>
      <c r="AJ499" s="77" t="s">
        <v>1310</v>
      </c>
      <c r="AK499" s="77" t="s">
        <v>75</v>
      </c>
      <c r="AL499" s="77" t="s">
        <v>89</v>
      </c>
      <c r="AM499" s="77" t="s">
        <v>29</v>
      </c>
      <c r="AN499" s="77">
        <v>116621</v>
      </c>
      <c r="AO499" s="77">
        <v>129083</v>
      </c>
      <c r="AP499" s="77">
        <v>116621</v>
      </c>
      <c r="AQ499" s="79">
        <v>124632.8</v>
      </c>
      <c r="AR499" s="131">
        <v>106.869946236098</v>
      </c>
      <c r="AS499" s="80"/>
      <c r="AT499" s="115">
        <v>124632.8</v>
      </c>
      <c r="AU499" s="115">
        <v>106.869946236098</v>
      </c>
      <c r="AV499" s="117" t="s">
        <v>2591</v>
      </c>
      <c r="AW499" s="115">
        <f>Tabla1[[#This Row],[TotalEjecuciónaDic20232]]-Tabla1[[#This Row],[TotalEjecuciónaDic2023]]</f>
        <v>0</v>
      </c>
      <c r="AX499" s="118"/>
      <c r="AY499" s="118"/>
      <c r="AZ499" s="118">
        <f>LEN(Tabla1[[#This Row],[Observaciones ajustadas]])</f>
        <v>0</v>
      </c>
      <c r="BA499" s="118">
        <f>LEN(Tabla1[[#This Row],[Observaciones ajustadas]])</f>
        <v>0</v>
      </c>
      <c r="BB499" s="118"/>
    </row>
    <row r="500" spans="1:54" ht="48.6" customHeight="1" x14ac:dyDescent="0.2">
      <c r="A500" s="166" t="str">
        <f>Tabla1[[#This Row],[CEGE]]&amp;Tabla1[[#This Row],[CentroGestor]]&amp;"-"&amp;Tabla1[[#This Row],[CodProducto]]&amp;"-"&amp;Tabla1[[#This Row],[CodIndicadordeProducto2]]</f>
        <v>0230-010230-02-7</v>
      </c>
      <c r="B500" s="166" t="str">
        <f>D500&amp;Tabla1[[#This Row],[CodIndicadordeProducto2]]</f>
        <v>PM023001027</v>
      </c>
      <c r="C500" s="166" t="e">
        <f>VLOOKUP(B500,[1]Hoja1!$A$1:$A$507,1,0)</f>
        <v>#N/A</v>
      </c>
      <c r="D500" s="166" t="s">
        <v>2590</v>
      </c>
      <c r="E500" s="166" t="str">
        <f>Tabla1[[#This Row],[CEGE]]&amp;Tabla1[[#This Row],[CodProducto]]</f>
        <v>0230-0102</v>
      </c>
      <c r="F500" s="166" t="str">
        <f>Tabla1[[#This Row],[CEGE]]&amp;Tabla1[[#This Row],[CodProducto]]&amp;Tabla1[[#This Row],[Naturaleza]]&amp;Tabla1[[#This Row],[Periodicidad]]&amp;Tabla1[[#This Row],[UnidaddeMedida]]&amp;Tabla1[[#This Row],[LíneaBase]]&amp;Tabla1[[#This Row],[MetaPlan]]&amp;Tabla1[[#This Row],[MetaAnual]]</f>
        <v>0230-0102AcumuladoAnualVAL3285196203570</v>
      </c>
      <c r="G500" s="73" t="s">
        <v>1418</v>
      </c>
      <c r="H500" s="74" t="s">
        <v>1500</v>
      </c>
      <c r="I500" s="74" t="s">
        <v>1308</v>
      </c>
      <c r="J500" s="74" t="s">
        <v>1309</v>
      </c>
      <c r="K500" s="74" t="s">
        <v>186</v>
      </c>
      <c r="L500" s="74" t="s">
        <v>187</v>
      </c>
      <c r="M500" s="75">
        <v>0</v>
      </c>
      <c r="N500" s="75">
        <v>0</v>
      </c>
      <c r="O500" s="75">
        <v>0</v>
      </c>
      <c r="P500" s="75">
        <v>0</v>
      </c>
      <c r="Q500" s="75">
        <v>0</v>
      </c>
      <c r="R500" s="76" t="s">
        <v>69</v>
      </c>
      <c r="S500" s="76" t="s">
        <v>69</v>
      </c>
      <c r="T500" s="76" t="s">
        <v>69</v>
      </c>
      <c r="U500" s="76" t="s">
        <v>69</v>
      </c>
      <c r="V500" s="76" t="s">
        <v>69</v>
      </c>
      <c r="W500" s="76" t="s">
        <v>69</v>
      </c>
      <c r="X500" s="76" t="s">
        <v>69</v>
      </c>
      <c r="Y500" s="76" t="s">
        <v>69</v>
      </c>
      <c r="Z500" s="76" t="s">
        <v>69</v>
      </c>
      <c r="AA500" s="105" t="str">
        <f>IF(Tabla1[[#This Row],[Compromisos
Diciembre2023Rev19Feb]]="","",Tabla1[[#This Row],[Compromisos
Diciembre2023Rev19Feb]]-Tabla1[[#This Row],[Compromisos
Diciembre2023]])</f>
        <v/>
      </c>
      <c r="AB500" s="105" t="str">
        <f>IF(Tabla1[[#This Row],[Giros
Diciembre2023Rev19Feb]]="","",Tabla1[[#This Row],[Giros
Diciembre2023]]-Tabla1[[#This Row],[Giros
Diciembre2023Rev19Feb]])</f>
        <v/>
      </c>
      <c r="AC500" s="74" t="s">
        <v>69</v>
      </c>
      <c r="AD500" s="74" t="s">
        <v>69</v>
      </c>
      <c r="AE500" s="74" t="s">
        <v>69</v>
      </c>
      <c r="AF500" s="74" t="s">
        <v>69</v>
      </c>
      <c r="AG500" s="74" t="s">
        <v>69</v>
      </c>
      <c r="AH500" s="74" t="s">
        <v>69</v>
      </c>
      <c r="AI500" s="78" t="s">
        <v>1536</v>
      </c>
      <c r="AJ500" s="77" t="s">
        <v>1324</v>
      </c>
      <c r="AK500" s="77" t="s">
        <v>27</v>
      </c>
      <c r="AL500" s="77" t="s">
        <v>89</v>
      </c>
      <c r="AM500" s="77" t="s">
        <v>29</v>
      </c>
      <c r="AN500" s="77">
        <v>3285</v>
      </c>
      <c r="AO500" s="77">
        <v>19620</v>
      </c>
      <c r="AP500" s="77">
        <v>3570</v>
      </c>
      <c r="AQ500" s="115">
        <v>2332.7800000000002</v>
      </c>
      <c r="AR500" s="115">
        <v>65.343977591036406</v>
      </c>
      <c r="AS500" s="80"/>
      <c r="AT500" s="115">
        <v>2332.7800000000002</v>
      </c>
      <c r="AU500" s="115">
        <v>65.343977591036406</v>
      </c>
      <c r="AV500" s="117" t="s">
        <v>2592</v>
      </c>
      <c r="AW500" s="125">
        <f>Tabla1[[#This Row],[TotalEjecuciónaDic20232]]-Tabla1[[#This Row],[TotalEjecuciónaDic2023]]</f>
        <v>0</v>
      </c>
      <c r="AX500" s="118" t="s">
        <v>2593</v>
      </c>
      <c r="AY500" s="118"/>
      <c r="AZ500" s="118">
        <f>LEN(Tabla1[[#This Row],[Observaciones ajustadas]])</f>
        <v>0</v>
      </c>
      <c r="BA500" s="118">
        <f>LEN(Tabla1[[#This Row],[Observaciones ajustadas]])</f>
        <v>0</v>
      </c>
      <c r="BB500" s="118"/>
    </row>
    <row r="501" spans="1:54" ht="48.6" customHeight="1" x14ac:dyDescent="0.2">
      <c r="A501" s="166" t="str">
        <f>Tabla1[[#This Row],[CEGE]]&amp;Tabla1[[#This Row],[CentroGestor]]&amp;"-"&amp;Tabla1[[#This Row],[CodProducto]]&amp;"-"&amp;Tabla1[[#This Row],[CodIndicadordeProducto2]]</f>
        <v>0230-010230-03-13</v>
      </c>
      <c r="B501" s="166" t="str">
        <f>D501&amp;Tabla1[[#This Row],[CodIndicadordeProducto2]]</f>
        <v>PM0230010313</v>
      </c>
      <c r="C501" s="166" t="e">
        <f>VLOOKUP(B501,[1]Hoja1!$A$1:$A$507,1,0)</f>
        <v>#N/A</v>
      </c>
      <c r="D501" s="166" t="s">
        <v>2594</v>
      </c>
      <c r="E501" s="166" t="str">
        <f>Tabla1[[#This Row],[CEGE]]&amp;Tabla1[[#This Row],[CodProducto]]</f>
        <v>0230-0103</v>
      </c>
      <c r="F501" s="166" t="str">
        <f>Tabla1[[#This Row],[CEGE]]&amp;Tabla1[[#This Row],[CodProducto]]&amp;Tabla1[[#This Row],[Naturaleza]]&amp;Tabla1[[#This Row],[Periodicidad]]&amp;Tabla1[[#This Row],[UnidaddeMedida]]&amp;Tabla1[[#This Row],[LíneaBase]]&amp;Tabla1[[#This Row],[MetaPlan]]&amp;Tabla1[[#This Row],[MetaAnual]]</f>
        <v>0230-0103AcumuladoMensualVAL110755220</v>
      </c>
      <c r="G501" s="73" t="s">
        <v>1418</v>
      </c>
      <c r="H501" s="74" t="s">
        <v>1500</v>
      </c>
      <c r="I501" s="74" t="s">
        <v>1308</v>
      </c>
      <c r="J501" s="74" t="s">
        <v>1309</v>
      </c>
      <c r="K501" s="74" t="s">
        <v>384</v>
      </c>
      <c r="L501" s="74" t="s">
        <v>1317</v>
      </c>
      <c r="M501" s="75">
        <v>648.12400000000002</v>
      </c>
      <c r="N501" s="75">
        <v>935.52840600000002</v>
      </c>
      <c r="O501" s="75">
        <v>935.52840600000002</v>
      </c>
      <c r="P501" s="75">
        <v>474.701933</v>
      </c>
      <c r="Q501" s="75">
        <v>9.3422689999999999</v>
      </c>
      <c r="R501" s="76">
        <v>648124000</v>
      </c>
      <c r="S501" s="76">
        <v>1380525639</v>
      </c>
      <c r="T501" s="76">
        <v>8922258</v>
      </c>
      <c r="U501" s="76">
        <v>1371603381</v>
      </c>
      <c r="V501" s="76">
        <v>385898927</v>
      </c>
      <c r="W501" s="105">
        <v>1380525639</v>
      </c>
      <c r="X501" s="105">
        <v>1380525639</v>
      </c>
      <c r="Y501" s="105">
        <v>1371603381</v>
      </c>
      <c r="Z501" s="105">
        <v>385898927</v>
      </c>
      <c r="AA501" s="105">
        <f>IF(Tabla1[[#This Row],[Compromisos
Diciembre2023Rev19Feb]]="","",Tabla1[[#This Row],[Compromisos
Diciembre2023Rev19Feb]]-Tabla1[[#This Row],[Compromisos
Diciembre2023]])</f>
        <v>0</v>
      </c>
      <c r="AB501" s="105">
        <f>IF(Tabla1[[#This Row],[Giros
Diciembre2023Rev19Feb]]="","",Tabla1[[#This Row],[Giros
Diciembre2023]]-Tabla1[[#This Row],[Giros
Diciembre2023Rev19Feb]])</f>
        <v>0</v>
      </c>
      <c r="AC501" s="74" t="s">
        <v>1446</v>
      </c>
      <c r="AD501" s="74" t="s">
        <v>1446</v>
      </c>
      <c r="AE501" s="74" t="s">
        <v>1446</v>
      </c>
      <c r="AF501" s="74" t="s">
        <v>1446</v>
      </c>
      <c r="AG501" s="74" t="s">
        <v>1446</v>
      </c>
      <c r="AH501" s="74" t="s">
        <v>1446</v>
      </c>
      <c r="AI501" s="78" t="s">
        <v>31</v>
      </c>
      <c r="AJ501" s="77" t="s">
        <v>1318</v>
      </c>
      <c r="AK501" s="77" t="s">
        <v>27</v>
      </c>
      <c r="AL501" s="77" t="s">
        <v>28</v>
      </c>
      <c r="AM501" s="77" t="s">
        <v>29</v>
      </c>
      <c r="AN501" s="77">
        <v>110</v>
      </c>
      <c r="AO501" s="77">
        <v>755</v>
      </c>
      <c r="AP501" s="77">
        <v>220</v>
      </c>
      <c r="AQ501" s="79">
        <v>287</v>
      </c>
      <c r="AR501" s="131">
        <v>130.45454545454501</v>
      </c>
      <c r="AS501" s="80"/>
      <c r="AT501" s="115">
        <v>287</v>
      </c>
      <c r="AU501" s="115">
        <v>130.45454545454501</v>
      </c>
      <c r="AV501" s="117" t="s">
        <v>2595</v>
      </c>
      <c r="AW501" s="115">
        <f>Tabla1[[#This Row],[TotalEjecuciónaDic20232]]-Tabla1[[#This Row],[TotalEjecuciónaDic2023]]</f>
        <v>0</v>
      </c>
      <c r="AX501" s="118"/>
      <c r="AY501" s="118"/>
      <c r="AZ501" s="118">
        <f>LEN(Tabla1[[#This Row],[Observaciones ajustadas]])</f>
        <v>0</v>
      </c>
      <c r="BA501" s="118">
        <f>LEN(Tabla1[[#This Row],[Observaciones ajustadas]])</f>
        <v>0</v>
      </c>
      <c r="BB501" s="118"/>
    </row>
    <row r="502" spans="1:54" ht="48.6" customHeight="1" x14ac:dyDescent="0.2">
      <c r="A502" s="166" t="str">
        <f>Tabla1[[#This Row],[CEGE]]&amp;Tabla1[[#This Row],[CentroGestor]]&amp;"-"&amp;Tabla1[[#This Row],[CodProducto]]&amp;"-"&amp;Tabla1[[#This Row],[CodIndicadordeProducto2]]</f>
        <v>0230-010230-03-14</v>
      </c>
      <c r="B502" s="166" t="str">
        <f>D502&amp;Tabla1[[#This Row],[CodIndicadordeProducto2]]</f>
        <v>PM0230010314</v>
      </c>
      <c r="C502" s="166" t="e">
        <f>VLOOKUP(B502,[1]Hoja1!$A$1:$A$507,1,0)</f>
        <v>#N/A</v>
      </c>
      <c r="D502" s="166" t="s">
        <v>2594</v>
      </c>
      <c r="E502" s="166" t="str">
        <f>Tabla1[[#This Row],[CEGE]]&amp;Tabla1[[#This Row],[CodProducto]]</f>
        <v>0230-0103</v>
      </c>
      <c r="F502" s="166" t="str">
        <f>Tabla1[[#This Row],[CEGE]]&amp;Tabla1[[#This Row],[CodProducto]]&amp;Tabla1[[#This Row],[Naturaleza]]&amp;Tabla1[[#This Row],[Periodicidad]]&amp;Tabla1[[#This Row],[UnidaddeMedida]]&amp;Tabla1[[#This Row],[LíneaBase]]&amp;Tabla1[[#This Row],[MetaPlan]]&amp;Tabla1[[#This Row],[MetaAnual]]</f>
        <v>0230-0103AcumuladoMensualVAL4018050</v>
      </c>
      <c r="G502" s="73" t="s">
        <v>1418</v>
      </c>
      <c r="H502" s="74" t="s">
        <v>1500</v>
      </c>
      <c r="I502" s="74" t="s">
        <v>1308</v>
      </c>
      <c r="J502" s="74" t="s">
        <v>1309</v>
      </c>
      <c r="K502" s="74" t="s">
        <v>384</v>
      </c>
      <c r="L502" s="74" t="s">
        <v>1317</v>
      </c>
      <c r="M502" s="75">
        <v>0</v>
      </c>
      <c r="N502" s="75">
        <v>0</v>
      </c>
      <c r="O502" s="75">
        <v>0</v>
      </c>
      <c r="P502" s="75">
        <v>0</v>
      </c>
      <c r="Q502" s="75">
        <v>0</v>
      </c>
      <c r="R502" s="76" t="s">
        <v>69</v>
      </c>
      <c r="S502" s="76" t="s">
        <v>69</v>
      </c>
      <c r="T502" s="76" t="s">
        <v>69</v>
      </c>
      <c r="U502" s="76" t="s">
        <v>69</v>
      </c>
      <c r="V502" s="76" t="s">
        <v>69</v>
      </c>
      <c r="W502" s="76" t="s">
        <v>69</v>
      </c>
      <c r="X502" s="76" t="s">
        <v>69</v>
      </c>
      <c r="Y502" s="76" t="s">
        <v>69</v>
      </c>
      <c r="Z502" s="76" t="s">
        <v>69</v>
      </c>
      <c r="AA502" s="105" t="str">
        <f>IF(Tabla1[[#This Row],[Compromisos
Diciembre2023Rev19Feb]]="","",Tabla1[[#This Row],[Compromisos
Diciembre2023Rev19Feb]]-Tabla1[[#This Row],[Compromisos
Diciembre2023]])</f>
        <v/>
      </c>
      <c r="AB502" s="105" t="str">
        <f>IF(Tabla1[[#This Row],[Giros
Diciembre2023Rev19Feb]]="","",Tabla1[[#This Row],[Giros
Diciembre2023]]-Tabla1[[#This Row],[Giros
Diciembre2023Rev19Feb]])</f>
        <v/>
      </c>
      <c r="AC502" s="74" t="s">
        <v>69</v>
      </c>
      <c r="AD502" s="74" t="s">
        <v>69</v>
      </c>
      <c r="AE502" s="74" t="s">
        <v>69</v>
      </c>
      <c r="AF502" s="74" t="s">
        <v>69</v>
      </c>
      <c r="AG502" s="74" t="s">
        <v>69</v>
      </c>
      <c r="AH502" s="74" t="s">
        <v>69</v>
      </c>
      <c r="AI502" s="78" t="s">
        <v>196</v>
      </c>
      <c r="AJ502" s="77" t="s">
        <v>1326</v>
      </c>
      <c r="AK502" s="77" t="s">
        <v>27</v>
      </c>
      <c r="AL502" s="77" t="s">
        <v>28</v>
      </c>
      <c r="AM502" s="77" t="s">
        <v>29</v>
      </c>
      <c r="AN502" s="77">
        <v>40</v>
      </c>
      <c r="AO502" s="77">
        <v>180</v>
      </c>
      <c r="AP502" s="77">
        <v>50</v>
      </c>
      <c r="AQ502" s="79">
        <v>29</v>
      </c>
      <c r="AR502" s="131">
        <v>58</v>
      </c>
      <c r="AS502" s="80"/>
      <c r="AT502" s="115">
        <v>29</v>
      </c>
      <c r="AU502" s="115">
        <v>58</v>
      </c>
      <c r="AV502" s="117" t="s">
        <v>2596</v>
      </c>
      <c r="AW502" s="115">
        <f>Tabla1[[#This Row],[TotalEjecuciónaDic20232]]-Tabla1[[#This Row],[TotalEjecuciónaDic2023]]</f>
        <v>0</v>
      </c>
      <c r="AX502" s="118"/>
      <c r="AY502" s="118"/>
      <c r="AZ502" s="118">
        <f>LEN(Tabla1[[#This Row],[Observaciones ajustadas]])</f>
        <v>0</v>
      </c>
      <c r="BA502" s="118">
        <f>LEN(Tabla1[[#This Row],[Observaciones ajustadas]])</f>
        <v>0</v>
      </c>
      <c r="BB502" s="118"/>
    </row>
    <row r="503" spans="1:54" ht="48.6" customHeight="1" x14ac:dyDescent="0.2">
      <c r="A503" s="166" t="str">
        <f>Tabla1[[#This Row],[CEGE]]&amp;Tabla1[[#This Row],[CentroGestor]]&amp;"-"&amp;Tabla1[[#This Row],[CodProducto]]&amp;"-"&amp;Tabla1[[#This Row],[CodIndicadordeProducto2]]</f>
        <v>0230-010230-03-21</v>
      </c>
      <c r="B503" s="166" t="str">
        <f>D503&amp;Tabla1[[#This Row],[CodIndicadordeProducto2]]</f>
        <v>PM0230010321</v>
      </c>
      <c r="C503" s="166" t="e">
        <f>VLOOKUP(B503,[1]Hoja1!$A$1:$A$507,1,0)</f>
        <v>#N/A</v>
      </c>
      <c r="D503" s="166" t="s">
        <v>2594</v>
      </c>
      <c r="E503" s="166" t="str">
        <f>Tabla1[[#This Row],[CEGE]]&amp;Tabla1[[#This Row],[CodProducto]]</f>
        <v>0230-0103</v>
      </c>
      <c r="F503" s="166" t="str">
        <f>Tabla1[[#This Row],[CEGE]]&amp;Tabla1[[#This Row],[CodProducto]]&amp;Tabla1[[#This Row],[Naturaleza]]&amp;Tabla1[[#This Row],[Periodicidad]]&amp;Tabla1[[#This Row],[UnidaddeMedida]]&amp;Tabla1[[#This Row],[LíneaBase]]&amp;Tabla1[[#This Row],[MetaPlan]]&amp;Tabla1[[#This Row],[MetaAnual]]</f>
        <v>0230-0103FlujoMensualVAL4013151813437</v>
      </c>
      <c r="G503" s="73" t="s">
        <v>1418</v>
      </c>
      <c r="H503" s="74" t="s">
        <v>1500</v>
      </c>
      <c r="I503" s="74" t="s">
        <v>1308</v>
      </c>
      <c r="J503" s="74" t="s">
        <v>1309</v>
      </c>
      <c r="K503" s="74" t="s">
        <v>384</v>
      </c>
      <c r="L503" s="74" t="s">
        <v>1317</v>
      </c>
      <c r="M503" s="75">
        <v>0</v>
      </c>
      <c r="N503" s="75">
        <v>0</v>
      </c>
      <c r="O503" s="75">
        <v>0</v>
      </c>
      <c r="P503" s="75">
        <v>0</v>
      </c>
      <c r="Q503" s="75">
        <v>0</v>
      </c>
      <c r="R503" s="76" t="s">
        <v>69</v>
      </c>
      <c r="S503" s="76" t="s">
        <v>69</v>
      </c>
      <c r="T503" s="76" t="s">
        <v>69</v>
      </c>
      <c r="U503" s="76" t="s">
        <v>69</v>
      </c>
      <c r="V503" s="76" t="s">
        <v>69</v>
      </c>
      <c r="W503" s="76" t="s">
        <v>69</v>
      </c>
      <c r="X503" s="76" t="s">
        <v>69</v>
      </c>
      <c r="Y503" s="76" t="s">
        <v>69</v>
      </c>
      <c r="Z503" s="76" t="s">
        <v>69</v>
      </c>
      <c r="AA503" s="105" t="str">
        <f>IF(Tabla1[[#This Row],[Compromisos
Diciembre2023Rev19Feb]]="","",Tabla1[[#This Row],[Compromisos
Diciembre2023Rev19Feb]]-Tabla1[[#This Row],[Compromisos
Diciembre2023]])</f>
        <v/>
      </c>
      <c r="AB503" s="105" t="str">
        <f>IF(Tabla1[[#This Row],[Giros
Diciembre2023Rev19Feb]]="","",Tabla1[[#This Row],[Giros
Diciembre2023]]-Tabla1[[#This Row],[Giros
Diciembre2023Rev19Feb]])</f>
        <v/>
      </c>
      <c r="AC503" s="74" t="s">
        <v>69</v>
      </c>
      <c r="AD503" s="74" t="s">
        <v>69</v>
      </c>
      <c r="AE503" s="74" t="s">
        <v>69</v>
      </c>
      <c r="AF503" s="74" t="s">
        <v>69</v>
      </c>
      <c r="AG503" s="74" t="s">
        <v>69</v>
      </c>
      <c r="AH503" s="74" t="s">
        <v>69</v>
      </c>
      <c r="AI503" s="78" t="s">
        <v>81</v>
      </c>
      <c r="AJ503" s="77" t="s">
        <v>1328</v>
      </c>
      <c r="AK503" s="77" t="s">
        <v>88</v>
      </c>
      <c r="AL503" s="77" t="s">
        <v>28</v>
      </c>
      <c r="AM503" s="77" t="s">
        <v>29</v>
      </c>
      <c r="AN503" s="77">
        <v>4013</v>
      </c>
      <c r="AO503" s="77">
        <v>15181</v>
      </c>
      <c r="AP503" s="77">
        <v>3437</v>
      </c>
      <c r="AQ503" s="79">
        <v>3373</v>
      </c>
      <c r="AR503" s="131">
        <v>98.137910968868198</v>
      </c>
      <c r="AS503" s="80"/>
      <c r="AT503" s="115">
        <v>3373</v>
      </c>
      <c r="AU503" s="115">
        <v>98.137910968868198</v>
      </c>
      <c r="AV503" s="117" t="s">
        <v>2597</v>
      </c>
      <c r="AW503" s="115">
        <f>Tabla1[[#This Row],[TotalEjecuciónaDic20232]]-Tabla1[[#This Row],[TotalEjecuciónaDic2023]]</f>
        <v>0</v>
      </c>
      <c r="AX503" s="118"/>
      <c r="AY503" s="118"/>
      <c r="AZ503" s="118">
        <f>LEN(Tabla1[[#This Row],[Observaciones ajustadas]])</f>
        <v>0</v>
      </c>
      <c r="BA503" s="118">
        <f>LEN(Tabla1[[#This Row],[Observaciones ajustadas]])</f>
        <v>0</v>
      </c>
      <c r="BB503" s="118"/>
    </row>
    <row r="504" spans="1:54" ht="48.6" customHeight="1" x14ac:dyDescent="0.2">
      <c r="A504" s="166" t="str">
        <f>Tabla1[[#This Row],[CEGE]]&amp;Tabla1[[#This Row],[CentroGestor]]&amp;"-"&amp;Tabla1[[#This Row],[CodProducto]]&amp;"-"&amp;Tabla1[[#This Row],[CodIndicadordeProducto2]]</f>
        <v>0230-010230-03-22</v>
      </c>
      <c r="B504" s="166" t="str">
        <f>D504&amp;Tabla1[[#This Row],[CodIndicadordeProducto2]]</f>
        <v>PM0230010322</v>
      </c>
      <c r="C504" s="166" t="e">
        <f>VLOOKUP(B504,[1]Hoja1!$A$1:$A$507,1,0)</f>
        <v>#N/A</v>
      </c>
      <c r="D504" s="166" t="s">
        <v>2594</v>
      </c>
      <c r="E504" s="166" t="str">
        <f>Tabla1[[#This Row],[CEGE]]&amp;Tabla1[[#This Row],[CodProducto]]</f>
        <v>0230-0103</v>
      </c>
      <c r="F504" s="166" t="str">
        <f>Tabla1[[#This Row],[CEGE]]&amp;Tabla1[[#This Row],[CodProducto]]&amp;Tabla1[[#This Row],[Naturaleza]]&amp;Tabla1[[#This Row],[Periodicidad]]&amp;Tabla1[[#This Row],[UnidaddeMedida]]&amp;Tabla1[[#This Row],[LíneaBase]]&amp;Tabla1[[#This Row],[MetaPlan]]&amp;Tabla1[[#This Row],[MetaAnual]]</f>
        <v>0230-0103FlujoMensualVAL3738011156923268</v>
      </c>
      <c r="G504" s="73" t="s">
        <v>1418</v>
      </c>
      <c r="H504" s="74" t="s">
        <v>1500</v>
      </c>
      <c r="I504" s="74" t="s">
        <v>1308</v>
      </c>
      <c r="J504" s="74" t="s">
        <v>1309</v>
      </c>
      <c r="K504" s="74" t="s">
        <v>384</v>
      </c>
      <c r="L504" s="74" t="s">
        <v>1317</v>
      </c>
      <c r="M504" s="75">
        <v>0</v>
      </c>
      <c r="N504" s="75">
        <v>0</v>
      </c>
      <c r="O504" s="75">
        <v>0</v>
      </c>
      <c r="P504" s="75">
        <v>0</v>
      </c>
      <c r="Q504" s="75">
        <v>0</v>
      </c>
      <c r="R504" s="76" t="s">
        <v>69</v>
      </c>
      <c r="S504" s="76" t="s">
        <v>69</v>
      </c>
      <c r="T504" s="76" t="s">
        <v>69</v>
      </c>
      <c r="U504" s="76" t="s">
        <v>69</v>
      </c>
      <c r="V504" s="76" t="s">
        <v>69</v>
      </c>
      <c r="W504" s="76" t="s">
        <v>69</v>
      </c>
      <c r="X504" s="76" t="s">
        <v>69</v>
      </c>
      <c r="Y504" s="76" t="s">
        <v>69</v>
      </c>
      <c r="Z504" s="76" t="s">
        <v>69</v>
      </c>
      <c r="AA504" s="105" t="str">
        <f>IF(Tabla1[[#This Row],[Compromisos
Diciembre2023Rev19Feb]]="","",Tabla1[[#This Row],[Compromisos
Diciembre2023Rev19Feb]]-Tabla1[[#This Row],[Compromisos
Diciembre2023]])</f>
        <v/>
      </c>
      <c r="AB504" s="105" t="str">
        <f>IF(Tabla1[[#This Row],[Giros
Diciembre2023Rev19Feb]]="","",Tabla1[[#This Row],[Giros
Diciembre2023]]-Tabla1[[#This Row],[Giros
Diciembre2023Rev19Feb]])</f>
        <v/>
      </c>
      <c r="AC504" s="74" t="s">
        <v>69</v>
      </c>
      <c r="AD504" s="74" t="s">
        <v>69</v>
      </c>
      <c r="AE504" s="74" t="s">
        <v>69</v>
      </c>
      <c r="AF504" s="74" t="s">
        <v>69</v>
      </c>
      <c r="AG504" s="74" t="s">
        <v>69</v>
      </c>
      <c r="AH504" s="74" t="s">
        <v>69</v>
      </c>
      <c r="AI504" s="78" t="s">
        <v>85</v>
      </c>
      <c r="AJ504" s="77" t="s">
        <v>1330</v>
      </c>
      <c r="AK504" s="77" t="s">
        <v>88</v>
      </c>
      <c r="AL504" s="77" t="s">
        <v>28</v>
      </c>
      <c r="AM504" s="77" t="s">
        <v>29</v>
      </c>
      <c r="AN504" s="77">
        <v>37380</v>
      </c>
      <c r="AO504" s="77">
        <v>111569</v>
      </c>
      <c r="AP504" s="77">
        <v>23268</v>
      </c>
      <c r="AQ504" s="79">
        <v>45063</v>
      </c>
      <c r="AR504" s="131">
        <v>193.66941722537399</v>
      </c>
      <c r="AS504" s="80"/>
      <c r="AT504" s="115">
        <v>45063</v>
      </c>
      <c r="AU504" s="115">
        <v>193.66941722537399</v>
      </c>
      <c r="AV504" s="117" t="s">
        <v>2598</v>
      </c>
      <c r="AW504" s="115">
        <f>Tabla1[[#This Row],[TotalEjecuciónaDic20232]]-Tabla1[[#This Row],[TotalEjecuciónaDic2023]]</f>
        <v>0</v>
      </c>
      <c r="AX504" s="118"/>
      <c r="AY504" s="118"/>
      <c r="AZ504" s="118">
        <f>LEN(Tabla1[[#This Row],[Observaciones ajustadas]])</f>
        <v>0</v>
      </c>
      <c r="BA504" s="118">
        <f>LEN(Tabla1[[#This Row],[Observaciones ajustadas]])</f>
        <v>0</v>
      </c>
      <c r="BB504" s="118"/>
    </row>
    <row r="505" spans="1:54" ht="48.6" customHeight="1" x14ac:dyDescent="0.2">
      <c r="A505" s="166" t="str">
        <f>Tabla1[[#This Row],[CEGE]]&amp;Tabla1[[#This Row],[CentroGestor]]&amp;"-"&amp;Tabla1[[#This Row],[CodProducto]]&amp;"-"&amp;Tabla1[[#This Row],[CodIndicadordeProducto2]]</f>
        <v>0230-010230-04-15</v>
      </c>
      <c r="B505" s="166" t="str">
        <f>D505&amp;Tabla1[[#This Row],[CodIndicadordeProducto2]]</f>
        <v>PM0230010415</v>
      </c>
      <c r="C505" s="166" t="e">
        <f>VLOOKUP(B505,[1]Hoja1!$A$1:$A$507,1,0)</f>
        <v>#N/A</v>
      </c>
      <c r="D505" s="166" t="s">
        <v>2599</v>
      </c>
      <c r="E505" s="166" t="str">
        <f>Tabla1[[#This Row],[CEGE]]&amp;Tabla1[[#This Row],[CodProducto]]</f>
        <v>0230-0104</v>
      </c>
      <c r="F505" s="166" t="str">
        <f>Tabla1[[#This Row],[CEGE]]&amp;Tabla1[[#This Row],[CodProducto]]&amp;Tabla1[[#This Row],[Naturaleza]]&amp;Tabla1[[#This Row],[Periodicidad]]&amp;Tabla1[[#This Row],[UnidaddeMedida]]&amp;Tabla1[[#This Row],[LíneaBase]]&amp;Tabla1[[#This Row],[MetaPlan]]&amp;Tabla1[[#This Row],[MetaAnual]]</f>
        <v>0230-0104FlujoMensualVAL261220220</v>
      </c>
      <c r="G505" s="73" t="s">
        <v>1418</v>
      </c>
      <c r="H505" s="74" t="s">
        <v>1500</v>
      </c>
      <c r="I505" s="74" t="s">
        <v>1308</v>
      </c>
      <c r="J505" s="74" t="s">
        <v>1309</v>
      </c>
      <c r="K505" s="74" t="s">
        <v>207</v>
      </c>
      <c r="L505" s="74" t="s">
        <v>1312</v>
      </c>
      <c r="M505" s="75">
        <v>6424.01</v>
      </c>
      <c r="N505" s="75">
        <v>6682.0937640000002</v>
      </c>
      <c r="O505" s="75">
        <v>6682.0937640000002</v>
      </c>
      <c r="P505" s="75">
        <v>4495.735901</v>
      </c>
      <c r="Q505" s="75">
        <v>71.997584000000003</v>
      </c>
      <c r="R505" s="76">
        <v>6424010000</v>
      </c>
      <c r="S505" s="76">
        <v>7014593783</v>
      </c>
      <c r="T505" s="76">
        <v>797089881</v>
      </c>
      <c r="U505" s="76">
        <v>6217503902</v>
      </c>
      <c r="V505" s="76">
        <v>1462286405</v>
      </c>
      <c r="W505" s="105">
        <v>7014593783</v>
      </c>
      <c r="X505" s="105">
        <v>7014593783</v>
      </c>
      <c r="Y505" s="105">
        <v>6217503902</v>
      </c>
      <c r="Z505" s="105">
        <v>1462286405</v>
      </c>
      <c r="AA505" s="105">
        <f>IF(Tabla1[[#This Row],[Compromisos
Diciembre2023Rev19Feb]]="","",Tabla1[[#This Row],[Compromisos
Diciembre2023Rev19Feb]]-Tabla1[[#This Row],[Compromisos
Diciembre2023]])</f>
        <v>0</v>
      </c>
      <c r="AB505" s="105">
        <f>IF(Tabla1[[#This Row],[Giros
Diciembre2023Rev19Feb]]="","",Tabla1[[#This Row],[Giros
Diciembre2023]]-Tabla1[[#This Row],[Giros
Diciembre2023Rev19Feb]])</f>
        <v>0</v>
      </c>
      <c r="AC505" s="74" t="s">
        <v>1446</v>
      </c>
      <c r="AD505" s="74" t="s">
        <v>1446</v>
      </c>
      <c r="AE505" s="74" t="s">
        <v>1446</v>
      </c>
      <c r="AF505" s="74" t="s">
        <v>1446</v>
      </c>
      <c r="AG505" s="74" t="s">
        <v>1460</v>
      </c>
      <c r="AH505" s="74" t="s">
        <v>1446</v>
      </c>
      <c r="AI505" s="78" t="s">
        <v>200</v>
      </c>
      <c r="AJ505" s="77" t="s">
        <v>1313</v>
      </c>
      <c r="AK505" s="77" t="s">
        <v>88</v>
      </c>
      <c r="AL505" s="77" t="s">
        <v>28</v>
      </c>
      <c r="AM505" s="77" t="s">
        <v>29</v>
      </c>
      <c r="AN505" s="77">
        <v>261</v>
      </c>
      <c r="AO505" s="77">
        <v>220</v>
      </c>
      <c r="AP505" s="77">
        <v>220</v>
      </c>
      <c r="AQ505" s="79">
        <v>237</v>
      </c>
      <c r="AR505" s="131">
        <v>107.727272727273</v>
      </c>
      <c r="AS505" s="80"/>
      <c r="AT505" s="115">
        <v>237</v>
      </c>
      <c r="AU505" s="115">
        <v>107.727272727273</v>
      </c>
      <c r="AV505" s="117" t="s">
        <v>2600</v>
      </c>
      <c r="AW505" s="115">
        <f>Tabla1[[#This Row],[TotalEjecuciónaDic20232]]-Tabla1[[#This Row],[TotalEjecuciónaDic2023]]</f>
        <v>0</v>
      </c>
      <c r="AX505" s="118"/>
      <c r="AY505" s="118"/>
      <c r="AZ505" s="118">
        <f>LEN(Tabla1[[#This Row],[Observaciones ajustadas]])</f>
        <v>0</v>
      </c>
      <c r="BA505" s="118">
        <f>LEN(Tabla1[[#This Row],[Observaciones ajustadas]])</f>
        <v>0</v>
      </c>
      <c r="BB505" s="118"/>
    </row>
    <row r="506" spans="1:54" ht="48.6" customHeight="1" x14ac:dyDescent="0.2">
      <c r="A506" s="166" t="str">
        <f>Tabla1[[#This Row],[CEGE]]&amp;Tabla1[[#This Row],[CentroGestor]]&amp;"-"&amp;Tabla1[[#This Row],[CodProducto]]&amp;"-"&amp;Tabla1[[#This Row],[CodIndicadordeProducto2]]</f>
        <v>0230-010230-04-16</v>
      </c>
      <c r="B506" s="166" t="str">
        <f>D506&amp;Tabla1[[#This Row],[CodIndicadordeProducto2]]</f>
        <v>PM0230010416</v>
      </c>
      <c r="C506" s="166" t="e">
        <f>VLOOKUP(B506,[1]Hoja1!$A$1:$A$507,1,0)</f>
        <v>#N/A</v>
      </c>
      <c r="D506" s="166" t="s">
        <v>2599</v>
      </c>
      <c r="E506" s="166" t="str">
        <f>Tabla1[[#This Row],[CEGE]]&amp;Tabla1[[#This Row],[CodProducto]]</f>
        <v>0230-0104</v>
      </c>
      <c r="F506" s="166" t="str">
        <f>Tabla1[[#This Row],[CEGE]]&amp;Tabla1[[#This Row],[CodProducto]]&amp;Tabla1[[#This Row],[Naturaleza]]&amp;Tabla1[[#This Row],[Periodicidad]]&amp;Tabla1[[#This Row],[UnidaddeMedida]]&amp;Tabla1[[#This Row],[LíneaBase]]&amp;Tabla1[[#This Row],[MetaPlan]]&amp;Tabla1[[#This Row],[MetaAnual]]</f>
        <v>0230-0104FlujoMensualVAL180205205</v>
      </c>
      <c r="G506" s="73" t="s">
        <v>1418</v>
      </c>
      <c r="H506" s="74" t="s">
        <v>1500</v>
      </c>
      <c r="I506" s="74" t="s">
        <v>1308</v>
      </c>
      <c r="J506" s="74" t="s">
        <v>1309</v>
      </c>
      <c r="K506" s="74" t="s">
        <v>207</v>
      </c>
      <c r="L506" s="74" t="s">
        <v>1312</v>
      </c>
      <c r="M506" s="75">
        <v>0</v>
      </c>
      <c r="N506" s="75">
        <v>0</v>
      </c>
      <c r="O506" s="75">
        <v>0</v>
      </c>
      <c r="P506" s="75">
        <v>0</v>
      </c>
      <c r="Q506" s="75">
        <v>0</v>
      </c>
      <c r="R506" s="76" t="s">
        <v>69</v>
      </c>
      <c r="S506" s="76" t="s">
        <v>69</v>
      </c>
      <c r="T506" s="76" t="s">
        <v>69</v>
      </c>
      <c r="U506" s="76" t="s">
        <v>69</v>
      </c>
      <c r="V506" s="76" t="s">
        <v>69</v>
      </c>
      <c r="W506" s="76" t="s">
        <v>69</v>
      </c>
      <c r="X506" s="76" t="s">
        <v>69</v>
      </c>
      <c r="Y506" s="76" t="s">
        <v>69</v>
      </c>
      <c r="Z506" s="76" t="s">
        <v>69</v>
      </c>
      <c r="AA506" s="105" t="str">
        <f>IF(Tabla1[[#This Row],[Compromisos
Diciembre2023Rev19Feb]]="","",Tabla1[[#This Row],[Compromisos
Diciembre2023Rev19Feb]]-Tabla1[[#This Row],[Compromisos
Diciembre2023]])</f>
        <v/>
      </c>
      <c r="AB506" s="105" t="str">
        <f>IF(Tabla1[[#This Row],[Giros
Diciembre2023Rev19Feb]]="","",Tabla1[[#This Row],[Giros
Diciembre2023]]-Tabla1[[#This Row],[Giros
Diciembre2023Rev19Feb]])</f>
        <v/>
      </c>
      <c r="AC506" s="74" t="s">
        <v>69</v>
      </c>
      <c r="AD506" s="74" t="s">
        <v>69</v>
      </c>
      <c r="AE506" s="74" t="s">
        <v>69</v>
      </c>
      <c r="AF506" s="74" t="s">
        <v>69</v>
      </c>
      <c r="AG506" s="74" t="s">
        <v>69</v>
      </c>
      <c r="AH506" s="74" t="s">
        <v>69</v>
      </c>
      <c r="AI506" s="78" t="s">
        <v>211</v>
      </c>
      <c r="AJ506" s="77" t="s">
        <v>1332</v>
      </c>
      <c r="AK506" s="77" t="s">
        <v>88</v>
      </c>
      <c r="AL506" s="77" t="s">
        <v>28</v>
      </c>
      <c r="AM506" s="77" t="s">
        <v>29</v>
      </c>
      <c r="AN506" s="77">
        <v>180</v>
      </c>
      <c r="AO506" s="77">
        <v>205</v>
      </c>
      <c r="AP506" s="77">
        <v>205</v>
      </c>
      <c r="AQ506" s="79">
        <v>212</v>
      </c>
      <c r="AR506" s="131">
        <v>103.414634146341</v>
      </c>
      <c r="AS506" s="80"/>
      <c r="AT506" s="115">
        <v>212</v>
      </c>
      <c r="AU506" s="115">
        <v>103.414634146341</v>
      </c>
      <c r="AV506" s="117" t="s">
        <v>2601</v>
      </c>
      <c r="AW506" s="115">
        <f>Tabla1[[#This Row],[TotalEjecuciónaDic20232]]-Tabla1[[#This Row],[TotalEjecuciónaDic2023]]</f>
        <v>0</v>
      </c>
      <c r="AX506" s="118"/>
      <c r="AY506" s="118"/>
      <c r="AZ506" s="118">
        <f>LEN(Tabla1[[#This Row],[Observaciones ajustadas]])</f>
        <v>0</v>
      </c>
      <c r="BA506" s="118">
        <f>LEN(Tabla1[[#This Row],[Observaciones ajustadas]])</f>
        <v>0</v>
      </c>
      <c r="BB506" s="118"/>
    </row>
    <row r="507" spans="1:54" ht="48.6" customHeight="1" x14ac:dyDescent="0.2">
      <c r="A507" s="166" t="str">
        <f>Tabla1[[#This Row],[CEGE]]&amp;Tabla1[[#This Row],[CentroGestor]]&amp;"-"&amp;Tabla1[[#This Row],[CodProducto]]&amp;"-"&amp;Tabla1[[#This Row],[CodIndicadordeProducto2]]</f>
        <v>0230-010230-04-17</v>
      </c>
      <c r="B507" s="166" t="str">
        <f>D507&amp;Tabla1[[#This Row],[CodIndicadordeProducto2]]</f>
        <v>PM0230010417</v>
      </c>
      <c r="C507" s="166" t="e">
        <f>VLOOKUP(B507,[1]Hoja1!$A$1:$A$507,1,0)</f>
        <v>#N/A</v>
      </c>
      <c r="D507" s="166" t="s">
        <v>2599</v>
      </c>
      <c r="E507" s="166" t="str">
        <f>Tabla1[[#This Row],[CEGE]]&amp;Tabla1[[#This Row],[CodProducto]]</f>
        <v>0230-0104</v>
      </c>
      <c r="F507" s="166" t="str">
        <f>Tabla1[[#This Row],[CEGE]]&amp;Tabla1[[#This Row],[CodProducto]]&amp;Tabla1[[#This Row],[Naturaleza]]&amp;Tabla1[[#This Row],[Periodicidad]]&amp;Tabla1[[#This Row],[UnidaddeMedida]]&amp;Tabla1[[#This Row],[LíneaBase]]&amp;Tabla1[[#This Row],[MetaPlan]]&amp;Tabla1[[#This Row],[MetaAnual]]</f>
        <v>0230-0104AcumuladoMensualVAL120190190</v>
      </c>
      <c r="G507" s="73" t="s">
        <v>1418</v>
      </c>
      <c r="H507" s="74" t="s">
        <v>1500</v>
      </c>
      <c r="I507" s="74" t="s">
        <v>1308</v>
      </c>
      <c r="J507" s="74" t="s">
        <v>1309</v>
      </c>
      <c r="K507" s="74" t="s">
        <v>207</v>
      </c>
      <c r="L507" s="74" t="s">
        <v>1312</v>
      </c>
      <c r="M507" s="75">
        <v>0</v>
      </c>
      <c r="N507" s="75">
        <v>0</v>
      </c>
      <c r="O507" s="75">
        <v>0</v>
      </c>
      <c r="P507" s="75">
        <v>0</v>
      </c>
      <c r="Q507" s="75">
        <v>0</v>
      </c>
      <c r="R507" s="76" t="s">
        <v>69</v>
      </c>
      <c r="S507" s="76" t="s">
        <v>69</v>
      </c>
      <c r="T507" s="76" t="s">
        <v>69</v>
      </c>
      <c r="U507" s="76" t="s">
        <v>69</v>
      </c>
      <c r="V507" s="76" t="s">
        <v>69</v>
      </c>
      <c r="W507" s="76" t="s">
        <v>69</v>
      </c>
      <c r="X507" s="76" t="s">
        <v>69</v>
      </c>
      <c r="Y507" s="76" t="s">
        <v>69</v>
      </c>
      <c r="Z507" s="76" t="s">
        <v>69</v>
      </c>
      <c r="AA507" s="105" t="str">
        <f>IF(Tabla1[[#This Row],[Compromisos
Diciembre2023Rev19Feb]]="","",Tabla1[[#This Row],[Compromisos
Diciembre2023Rev19Feb]]-Tabla1[[#This Row],[Compromisos
Diciembre2023]])</f>
        <v/>
      </c>
      <c r="AB507" s="105" t="str">
        <f>IF(Tabla1[[#This Row],[Giros
Diciembre2023Rev19Feb]]="","",Tabla1[[#This Row],[Giros
Diciembre2023]]-Tabla1[[#This Row],[Giros
Diciembre2023Rev19Feb]])</f>
        <v/>
      </c>
      <c r="AC507" s="74" t="s">
        <v>69</v>
      </c>
      <c r="AD507" s="74" t="s">
        <v>69</v>
      </c>
      <c r="AE507" s="74" t="s">
        <v>69</v>
      </c>
      <c r="AF507" s="74" t="s">
        <v>69</v>
      </c>
      <c r="AG507" s="74" t="s">
        <v>69</v>
      </c>
      <c r="AH507" s="74" t="s">
        <v>69</v>
      </c>
      <c r="AI507" s="78" t="s">
        <v>577</v>
      </c>
      <c r="AJ507" s="77" t="s">
        <v>1334</v>
      </c>
      <c r="AK507" s="77" t="s">
        <v>27</v>
      </c>
      <c r="AL507" s="77" t="s">
        <v>28</v>
      </c>
      <c r="AM507" s="77" t="s">
        <v>29</v>
      </c>
      <c r="AN507" s="77">
        <v>120</v>
      </c>
      <c r="AO507" s="77">
        <v>190</v>
      </c>
      <c r="AP507" s="77">
        <v>190</v>
      </c>
      <c r="AQ507" s="79">
        <v>178</v>
      </c>
      <c r="AR507" s="131">
        <v>93.684210526315795</v>
      </c>
      <c r="AS507" s="80"/>
      <c r="AT507" s="115">
        <v>178</v>
      </c>
      <c r="AU507" s="115">
        <v>93.684210526315795</v>
      </c>
      <c r="AV507" s="117" t="s">
        <v>2602</v>
      </c>
      <c r="AW507" s="115">
        <f>Tabla1[[#This Row],[TotalEjecuciónaDic20232]]-Tabla1[[#This Row],[TotalEjecuciónaDic2023]]</f>
        <v>0</v>
      </c>
      <c r="AX507" s="118"/>
      <c r="AY507" s="118"/>
      <c r="AZ507" s="118">
        <f>LEN(Tabla1[[#This Row],[Observaciones ajustadas]])</f>
        <v>0</v>
      </c>
      <c r="BA507" s="118">
        <f>LEN(Tabla1[[#This Row],[Observaciones ajustadas]])</f>
        <v>0</v>
      </c>
      <c r="BB507" s="118"/>
    </row>
    <row r="508" spans="1:54" ht="48.6" customHeight="1" x14ac:dyDescent="0.2">
      <c r="A508" s="166" t="str">
        <f>Tabla1[[#This Row],[CEGE]]&amp;Tabla1[[#This Row],[CentroGestor]]&amp;"-"&amp;Tabla1[[#This Row],[CodProducto]]&amp;"-"&amp;Tabla1[[#This Row],[CodIndicadordeProducto2]]</f>
        <v>0230-010230-04-18</v>
      </c>
      <c r="B508" s="166" t="str">
        <f>D508&amp;Tabla1[[#This Row],[CodIndicadordeProducto2]]</f>
        <v>PM0230010418</v>
      </c>
      <c r="C508" s="166" t="e">
        <f>VLOOKUP(B508,[1]Hoja1!$A$1:$A$507,1,0)</f>
        <v>#N/A</v>
      </c>
      <c r="D508" s="166" t="s">
        <v>2599</v>
      </c>
      <c r="E508" s="166" t="str">
        <f>Tabla1[[#This Row],[CEGE]]&amp;Tabla1[[#This Row],[CodProducto]]</f>
        <v>0230-0104</v>
      </c>
      <c r="F508" s="166" t="str">
        <f>Tabla1[[#This Row],[CEGE]]&amp;Tabla1[[#This Row],[CodProducto]]&amp;Tabla1[[#This Row],[Naturaleza]]&amp;Tabla1[[#This Row],[Periodicidad]]&amp;Tabla1[[#This Row],[UnidaddeMedida]]&amp;Tabla1[[#This Row],[LíneaBase]]&amp;Tabla1[[#This Row],[MetaPlan]]&amp;Tabla1[[#This Row],[MetaAnual]]</f>
        <v>0230-0104FlujoAnualVAL122130125</v>
      </c>
      <c r="G508" s="73" t="s">
        <v>1418</v>
      </c>
      <c r="H508" s="74" t="s">
        <v>1500</v>
      </c>
      <c r="I508" s="74" t="s">
        <v>1308</v>
      </c>
      <c r="J508" s="74" t="s">
        <v>1309</v>
      </c>
      <c r="K508" s="74" t="s">
        <v>207</v>
      </c>
      <c r="L508" s="74" t="s">
        <v>1312</v>
      </c>
      <c r="M508" s="75">
        <v>0</v>
      </c>
      <c r="N508" s="75">
        <v>0</v>
      </c>
      <c r="O508" s="75">
        <v>0</v>
      </c>
      <c r="P508" s="75">
        <v>0</v>
      </c>
      <c r="Q508" s="75">
        <v>0</v>
      </c>
      <c r="R508" s="76" t="s">
        <v>69</v>
      </c>
      <c r="S508" s="76" t="s">
        <v>69</v>
      </c>
      <c r="T508" s="76" t="s">
        <v>69</v>
      </c>
      <c r="U508" s="76" t="s">
        <v>69</v>
      </c>
      <c r="V508" s="76" t="s">
        <v>69</v>
      </c>
      <c r="W508" s="76" t="s">
        <v>69</v>
      </c>
      <c r="X508" s="76" t="s">
        <v>69</v>
      </c>
      <c r="Y508" s="76" t="s">
        <v>69</v>
      </c>
      <c r="Z508" s="76" t="s">
        <v>69</v>
      </c>
      <c r="AA508" s="105" t="str">
        <f>IF(Tabla1[[#This Row],[Compromisos
Diciembre2023Rev19Feb]]="","",Tabla1[[#This Row],[Compromisos
Diciembre2023Rev19Feb]]-Tabla1[[#This Row],[Compromisos
Diciembre2023]])</f>
        <v/>
      </c>
      <c r="AB508" s="105" t="str">
        <f>IF(Tabla1[[#This Row],[Giros
Diciembre2023Rev19Feb]]="","",Tabla1[[#This Row],[Giros
Diciembre2023]]-Tabla1[[#This Row],[Giros
Diciembre2023Rev19Feb]])</f>
        <v/>
      </c>
      <c r="AC508" s="74" t="s">
        <v>69</v>
      </c>
      <c r="AD508" s="74" t="s">
        <v>69</v>
      </c>
      <c r="AE508" s="74" t="s">
        <v>69</v>
      </c>
      <c r="AF508" s="74" t="s">
        <v>69</v>
      </c>
      <c r="AG508" s="74" t="s">
        <v>69</v>
      </c>
      <c r="AH508" s="74" t="s">
        <v>69</v>
      </c>
      <c r="AI508" s="78" t="s">
        <v>779</v>
      </c>
      <c r="AJ508" s="77" t="s">
        <v>1336</v>
      </c>
      <c r="AK508" s="77" t="s">
        <v>88</v>
      </c>
      <c r="AL508" s="77" t="s">
        <v>89</v>
      </c>
      <c r="AM508" s="77" t="s">
        <v>29</v>
      </c>
      <c r="AN508" s="77">
        <v>122</v>
      </c>
      <c r="AO508" s="77">
        <v>130</v>
      </c>
      <c r="AP508" s="77">
        <v>125</v>
      </c>
      <c r="AQ508" s="79">
        <v>127</v>
      </c>
      <c r="AR508" s="131">
        <v>101.6</v>
      </c>
      <c r="AS508" s="80"/>
      <c r="AT508" s="115">
        <v>127</v>
      </c>
      <c r="AU508" s="115">
        <v>101.6</v>
      </c>
      <c r="AV508" s="117" t="s">
        <v>2603</v>
      </c>
      <c r="AW508" s="115">
        <f>Tabla1[[#This Row],[TotalEjecuciónaDic20232]]-Tabla1[[#This Row],[TotalEjecuciónaDic2023]]</f>
        <v>0</v>
      </c>
      <c r="AX508" s="118"/>
      <c r="AY508" s="118"/>
      <c r="AZ508" s="118">
        <f>LEN(Tabla1[[#This Row],[Observaciones ajustadas]])</f>
        <v>0</v>
      </c>
      <c r="BA508" s="118">
        <f>LEN(Tabla1[[#This Row],[Observaciones ajustadas]])</f>
        <v>0</v>
      </c>
      <c r="BB508" s="118"/>
    </row>
    <row r="509" spans="1:54" ht="48.6" customHeight="1" x14ac:dyDescent="0.2">
      <c r="A509" s="166" t="str">
        <f>Tabla1[[#This Row],[CEGE]]&amp;Tabla1[[#This Row],[CentroGestor]]&amp;"-"&amp;Tabla1[[#This Row],[CodProducto]]&amp;"-"&amp;Tabla1[[#This Row],[CodIndicadordeProducto2]]</f>
        <v>0235-010235-01-4</v>
      </c>
      <c r="B509" s="166" t="str">
        <f>D509&amp;Tabla1[[#This Row],[CodIndicadordeProducto2]]</f>
        <v>PM023501014</v>
      </c>
      <c r="C509" s="166" t="e">
        <f>VLOOKUP(B509,[1]Hoja1!$A$1:$A$507,1,0)</f>
        <v>#N/A</v>
      </c>
      <c r="D509" s="166" t="s">
        <v>2604</v>
      </c>
      <c r="E509" s="166" t="str">
        <f>Tabla1[[#This Row],[CEGE]]&amp;Tabla1[[#This Row],[CodProducto]]</f>
        <v>0235-0101</v>
      </c>
      <c r="F509" s="166" t="str">
        <f>Tabla1[[#This Row],[CEGE]]&amp;Tabla1[[#This Row],[CodProducto]]&amp;Tabla1[[#This Row],[Naturaleza]]&amp;Tabla1[[#This Row],[Periodicidad]]&amp;Tabla1[[#This Row],[UnidaddeMedida]]&amp;Tabla1[[#This Row],[LíneaBase]]&amp;Tabla1[[#This Row],[MetaPlan]]&amp;Tabla1[[#This Row],[MetaAnual]]</f>
        <v>0235-0101FlujoTrimestral%100100100</v>
      </c>
      <c r="G509" s="73" t="s">
        <v>1419</v>
      </c>
      <c r="H509" s="74" t="s">
        <v>1444</v>
      </c>
      <c r="I509" s="74" t="s">
        <v>1339</v>
      </c>
      <c r="J509" s="74" t="s">
        <v>1340</v>
      </c>
      <c r="K509" s="74" t="s">
        <v>181</v>
      </c>
      <c r="L509" s="74" t="s">
        <v>1341</v>
      </c>
      <c r="M509" s="75">
        <v>9680.6440000000002</v>
      </c>
      <c r="N509" s="75">
        <v>13980.644</v>
      </c>
      <c r="O509" s="75">
        <v>13980.644</v>
      </c>
      <c r="P509" s="75">
        <v>12924.283309</v>
      </c>
      <c r="Q509" s="75">
        <v>8057.352785</v>
      </c>
      <c r="R509" s="76">
        <v>191792740000</v>
      </c>
      <c r="S509" s="76">
        <v>211260555000</v>
      </c>
      <c r="T509" s="76">
        <v>-320999588</v>
      </c>
      <c r="U509" s="76">
        <v>211581554588</v>
      </c>
      <c r="V509" s="76">
        <v>210546513417</v>
      </c>
      <c r="W509" s="105">
        <v>13980644000</v>
      </c>
      <c r="X509" s="105">
        <v>13980644000</v>
      </c>
      <c r="Y509" s="105">
        <v>14442037744</v>
      </c>
      <c r="Z509" s="105">
        <v>13959683299</v>
      </c>
      <c r="AA509" s="105">
        <f>IF(Tabla1[[#This Row],[Compromisos
Diciembre2023Rev19Feb]]="","",Tabla1[[#This Row],[Compromisos
Diciembre2023Rev19Feb]]-Tabla1[[#This Row],[Compromisos
Diciembre2023]])</f>
        <v>-197139516844</v>
      </c>
      <c r="AB509" s="105">
        <f>IF(Tabla1[[#This Row],[Giros
Diciembre2023Rev19Feb]]="","",Tabla1[[#This Row],[Giros
Diciembre2023]]-Tabla1[[#This Row],[Giros
Diciembre2023Rev19Feb]])</f>
        <v>196586830118</v>
      </c>
      <c r="AC509" s="74" t="s">
        <v>1446</v>
      </c>
      <c r="AD509" s="74" t="s">
        <v>1446</v>
      </c>
      <c r="AE509" s="74" t="s">
        <v>1446</v>
      </c>
      <c r="AF509" s="74" t="s">
        <v>1446</v>
      </c>
      <c r="AG509" s="74" t="s">
        <v>1446</v>
      </c>
      <c r="AH509" s="74" t="s">
        <v>1446</v>
      </c>
      <c r="AI509" s="78" t="s">
        <v>1533</v>
      </c>
      <c r="AJ509" s="77" t="s">
        <v>1342</v>
      </c>
      <c r="AK509" s="77" t="s">
        <v>88</v>
      </c>
      <c r="AL509" s="77" t="s">
        <v>157</v>
      </c>
      <c r="AM509" s="77" t="s">
        <v>19</v>
      </c>
      <c r="AN509" s="77">
        <v>100</v>
      </c>
      <c r="AO509" s="77">
        <v>100</v>
      </c>
      <c r="AP509" s="77">
        <v>100</v>
      </c>
      <c r="AQ509" s="79">
        <v>100</v>
      </c>
      <c r="AR509" s="131">
        <f>Tabla1[[#This Row],[TotalEjecuciónaDic2023]]/Tabla1[[#This Row],[MetaAnual]]*100</f>
        <v>100</v>
      </c>
      <c r="AS509" s="80"/>
      <c r="AT509" s="79">
        <v>100</v>
      </c>
      <c r="AU509" s="131">
        <f>Tabla1[[#This Row],[TotalEjecuciónaDic2023]]/Tabla1[[#This Row],[MetaAnual]]*100</f>
        <v>100</v>
      </c>
      <c r="AV509" s="145" t="s">
        <v>2605</v>
      </c>
      <c r="AW509" s="125">
        <f>Tabla1[[#This Row],[TotalEjecuciónaDic20232]]-Tabla1[[#This Row],[TotalEjecuciónaDic2023]]</f>
        <v>0</v>
      </c>
      <c r="AX509" s="118"/>
      <c r="AY509" s="118" t="s">
        <v>2606</v>
      </c>
      <c r="AZ509" s="118">
        <f>LEN(Tabla1[[#This Row],[Observaciones ajustadas]])</f>
        <v>213</v>
      </c>
      <c r="BA509" s="118">
        <f>LEN(Tabla1[[#This Row],[Observaciones ajustadas]])</f>
        <v>213</v>
      </c>
      <c r="BB509" s="118"/>
    </row>
    <row r="510" spans="1:54" ht="48.6" customHeight="1" x14ac:dyDescent="0.2">
      <c r="A510" s="166" t="str">
        <f>Tabla1[[#This Row],[CEGE]]&amp;Tabla1[[#This Row],[CentroGestor]]&amp;"-"&amp;Tabla1[[#This Row],[CodProducto]]&amp;"-"&amp;Tabla1[[#This Row],[CodIndicadordeProducto2]]</f>
        <v>0235-010235-02-2</v>
      </c>
      <c r="B510" s="166" t="str">
        <f>D510&amp;Tabla1[[#This Row],[CodIndicadordeProducto2]]</f>
        <v>PM023501022</v>
      </c>
      <c r="C510" s="166" t="e">
        <f>VLOOKUP(B510,[1]Hoja1!$A$1:$A$507,1,0)</f>
        <v>#N/A</v>
      </c>
      <c r="D510" s="166" t="s">
        <v>2607</v>
      </c>
      <c r="E510" s="166" t="str">
        <f>Tabla1[[#This Row],[CEGE]]&amp;Tabla1[[#This Row],[CodProducto]]</f>
        <v>0235-0102</v>
      </c>
      <c r="F510" s="166" t="str">
        <f>Tabla1[[#This Row],[CEGE]]&amp;Tabla1[[#This Row],[CodProducto]]&amp;Tabla1[[#This Row],[Naturaleza]]&amp;Tabla1[[#This Row],[Periodicidad]]&amp;Tabla1[[#This Row],[UnidaddeMedida]]&amp;Tabla1[[#This Row],[LíneaBase]]&amp;Tabla1[[#This Row],[MetaPlan]]&amp;Tabla1[[#This Row],[MetaAnual]]</f>
        <v>0235-0102FlujoTrimestralVAL300450450</v>
      </c>
      <c r="G510" s="73" t="s">
        <v>1419</v>
      </c>
      <c r="H510" s="74" t="s">
        <v>1444</v>
      </c>
      <c r="I510" s="74" t="s">
        <v>1339</v>
      </c>
      <c r="J510" s="74" t="s">
        <v>1344</v>
      </c>
      <c r="K510" s="74" t="s">
        <v>186</v>
      </c>
      <c r="L510" s="74" t="s">
        <v>1345</v>
      </c>
      <c r="M510" s="75">
        <v>2558.42</v>
      </c>
      <c r="N510" s="75">
        <v>3258.42</v>
      </c>
      <c r="O510" s="75">
        <v>3258.42</v>
      </c>
      <c r="P510" s="75">
        <v>2627.6883339999999</v>
      </c>
      <c r="Q510" s="75">
        <v>1926.7516659999999</v>
      </c>
      <c r="R510" s="76">
        <v>2558420000</v>
      </c>
      <c r="S510" s="76">
        <v>3258420000</v>
      </c>
      <c r="T510" s="76">
        <v>230786669</v>
      </c>
      <c r="U510" s="76">
        <v>3027633331</v>
      </c>
      <c r="V510" s="76">
        <v>2952099997</v>
      </c>
      <c r="W510" s="105">
        <v>3258420000</v>
      </c>
      <c r="X510" s="105">
        <v>3258420000</v>
      </c>
      <c r="Y510" s="105">
        <v>3027633331</v>
      </c>
      <c r="Z510" s="105">
        <v>2952099997</v>
      </c>
      <c r="AA510" s="105">
        <f>IF(Tabla1[[#This Row],[Compromisos
Diciembre2023Rev19Feb]]="","",Tabla1[[#This Row],[Compromisos
Diciembre2023Rev19Feb]]-Tabla1[[#This Row],[Compromisos
Diciembre2023]])</f>
        <v>0</v>
      </c>
      <c r="AB510" s="105">
        <f>IF(Tabla1[[#This Row],[Giros
Diciembre2023Rev19Feb]]="","",Tabla1[[#This Row],[Giros
Diciembre2023]]-Tabla1[[#This Row],[Giros
Diciembre2023Rev19Feb]])</f>
        <v>0</v>
      </c>
      <c r="AC510" s="74" t="s">
        <v>1446</v>
      </c>
      <c r="AD510" s="74" t="s">
        <v>1446</v>
      </c>
      <c r="AE510" s="74" t="s">
        <v>1446</v>
      </c>
      <c r="AF510" s="74" t="s">
        <v>1446</v>
      </c>
      <c r="AG510" s="74" t="s">
        <v>1446</v>
      </c>
      <c r="AH510" s="74" t="s">
        <v>1446</v>
      </c>
      <c r="AI510" s="78" t="s">
        <v>1528</v>
      </c>
      <c r="AJ510" s="77" t="s">
        <v>1346</v>
      </c>
      <c r="AK510" s="77" t="s">
        <v>88</v>
      </c>
      <c r="AL510" s="77" t="s">
        <v>157</v>
      </c>
      <c r="AM510" s="77" t="s">
        <v>29</v>
      </c>
      <c r="AN510" s="77">
        <v>300</v>
      </c>
      <c r="AO510" s="77">
        <v>450</v>
      </c>
      <c r="AP510" s="151">
        <v>450</v>
      </c>
      <c r="AQ510" s="152">
        <f>2280370714.16/10^6</f>
        <v>2280.3707141599998</v>
      </c>
      <c r="AR510" s="131">
        <f>Tabla1[[#This Row],[TotalEjecuciónaDic2023]]/Tabla1[[#This Row],[MetaAnual]]*100</f>
        <v>506.74904759111109</v>
      </c>
      <c r="AS510" s="80"/>
      <c r="AT510" s="152">
        <f>2280370714.16/10^6</f>
        <v>2280.3707141599998</v>
      </c>
      <c r="AU510" s="131">
        <f>Tabla1[[#This Row],[TotalEjecuciónaDic2023]]/Tabla1[[#This Row],[MetaAnual]]*100</f>
        <v>506.74904759111109</v>
      </c>
      <c r="AV510" s="129" t="s">
        <v>2608</v>
      </c>
      <c r="AW510" s="125">
        <f>Tabla1[[#This Row],[TotalEjecuciónaDic20232]]-Tabla1[[#This Row],[TotalEjecuciónaDic2023]]</f>
        <v>0</v>
      </c>
      <c r="AX510" s="118"/>
      <c r="AY510" s="118" t="s">
        <v>2609</v>
      </c>
      <c r="AZ510" s="118">
        <f>LEN(Tabla1[[#This Row],[Observaciones ajustadas]])</f>
        <v>227</v>
      </c>
      <c r="BA510" s="118">
        <f>LEN(Tabla1[[#This Row],[Observaciones ajustadas]])</f>
        <v>227</v>
      </c>
      <c r="BB510" s="118"/>
    </row>
    <row r="511" spans="1:54" ht="48.6" customHeight="1" x14ac:dyDescent="0.2">
      <c r="A511" s="166" t="str">
        <f>Tabla1[[#This Row],[CEGE]]&amp;Tabla1[[#This Row],[CentroGestor]]&amp;"-"&amp;Tabla1[[#This Row],[CodProducto]]&amp;"-"&amp;Tabla1[[#This Row],[CodIndicadordeProducto2]]</f>
        <v>0235-010235-04-5</v>
      </c>
      <c r="B511" s="166" t="str">
        <f>D511&amp;Tabla1[[#This Row],[CodIndicadordeProducto2]]</f>
        <v>PM023501045</v>
      </c>
      <c r="C511" s="166" t="e">
        <f>VLOOKUP(B511,[1]Hoja1!$A$1:$A$507,1,0)</f>
        <v>#N/A</v>
      </c>
      <c r="D511" s="166" t="s">
        <v>2610</v>
      </c>
      <c r="E511" s="166" t="str">
        <f>Tabla1[[#This Row],[CEGE]]&amp;Tabla1[[#This Row],[CodProducto]]</f>
        <v>0235-0104</v>
      </c>
      <c r="F511" s="166" t="str">
        <f>Tabla1[[#This Row],[CEGE]]&amp;Tabla1[[#This Row],[CodProducto]]&amp;Tabla1[[#This Row],[Naturaleza]]&amp;Tabla1[[#This Row],[Periodicidad]]&amp;Tabla1[[#This Row],[UnidaddeMedida]]&amp;Tabla1[[#This Row],[LíneaBase]]&amp;Tabla1[[#This Row],[MetaPlan]]&amp;Tabla1[[#This Row],[MetaAnual]]</f>
        <v>0235-0104FlujoSemestral%100100100</v>
      </c>
      <c r="G511" s="73" t="s">
        <v>1419</v>
      </c>
      <c r="H511" s="74" t="s">
        <v>1444</v>
      </c>
      <c r="I511" s="74" t="s">
        <v>1339</v>
      </c>
      <c r="J511" s="74" t="s">
        <v>1344</v>
      </c>
      <c r="K511" s="74" t="s">
        <v>207</v>
      </c>
      <c r="L511" s="74" t="s">
        <v>1348</v>
      </c>
      <c r="M511" s="75">
        <v>900</v>
      </c>
      <c r="N511" s="75">
        <v>900</v>
      </c>
      <c r="O511" s="75">
        <v>900</v>
      </c>
      <c r="P511" s="75">
        <v>562.07500000000005</v>
      </c>
      <c r="Q511" s="75">
        <v>368.10833400000001</v>
      </c>
      <c r="R511" s="76">
        <v>900000000</v>
      </c>
      <c r="S511" s="76">
        <v>900000000</v>
      </c>
      <c r="T511" s="76">
        <v>232008332</v>
      </c>
      <c r="U511" s="76">
        <v>667991668</v>
      </c>
      <c r="V511" s="76">
        <v>662175001</v>
      </c>
      <c r="W511" s="105">
        <v>900000000</v>
      </c>
      <c r="X511" s="105">
        <v>900000000</v>
      </c>
      <c r="Y511" s="105">
        <v>667991668</v>
      </c>
      <c r="Z511" s="105">
        <v>662175001</v>
      </c>
      <c r="AA511" s="105">
        <f>IF(Tabla1[[#This Row],[Compromisos
Diciembre2023Rev19Feb]]="","",Tabla1[[#This Row],[Compromisos
Diciembre2023Rev19Feb]]-Tabla1[[#This Row],[Compromisos
Diciembre2023]])</f>
        <v>0</v>
      </c>
      <c r="AB511" s="105">
        <f>IF(Tabla1[[#This Row],[Giros
Diciembre2023Rev19Feb]]="","",Tabla1[[#This Row],[Giros
Diciembre2023]]-Tabla1[[#This Row],[Giros
Diciembre2023Rev19Feb]])</f>
        <v>0</v>
      </c>
      <c r="AC511" s="74" t="s">
        <v>1446</v>
      </c>
      <c r="AD511" s="74" t="s">
        <v>1446</v>
      </c>
      <c r="AE511" s="74" t="s">
        <v>1446</v>
      </c>
      <c r="AF511" s="74" t="s">
        <v>1446</v>
      </c>
      <c r="AG511" s="74" t="s">
        <v>1446</v>
      </c>
      <c r="AH511" s="74" t="s">
        <v>1446</v>
      </c>
      <c r="AI511" s="78" t="s">
        <v>1369</v>
      </c>
      <c r="AJ511" s="77" t="s">
        <v>1349</v>
      </c>
      <c r="AK511" s="77" t="s">
        <v>88</v>
      </c>
      <c r="AL511" s="77" t="s">
        <v>176</v>
      </c>
      <c r="AM511" s="77" t="s">
        <v>19</v>
      </c>
      <c r="AN511" s="77">
        <v>100</v>
      </c>
      <c r="AO511" s="77">
        <v>100</v>
      </c>
      <c r="AP511" s="77">
        <v>100</v>
      </c>
      <c r="AQ511" s="152">
        <f>573/550*100</f>
        <v>104.18181818181817</v>
      </c>
      <c r="AR511" s="131">
        <f>Tabla1[[#This Row],[TotalEjecuciónaDic2023]]/Tabla1[[#This Row],[MetaAnual]]*100</f>
        <v>104.18181818181817</v>
      </c>
      <c r="AS511" s="80"/>
      <c r="AT511" s="152">
        <f>573/550*100</f>
        <v>104.18181818181817</v>
      </c>
      <c r="AU511" s="131">
        <f>Tabla1[[#This Row],[TotalEjecuciónaDic2023]]/Tabla1[[#This Row],[MetaAnual]]*100</f>
        <v>104.18181818181817</v>
      </c>
      <c r="AV511" s="129" t="s">
        <v>2611</v>
      </c>
      <c r="AW511" s="125">
        <f>Tabla1[[#This Row],[TotalEjecuciónaDic20232]]-Tabla1[[#This Row],[TotalEjecuciónaDic2023]]</f>
        <v>0</v>
      </c>
      <c r="AX511" s="118"/>
      <c r="AY511" s="118" t="s">
        <v>2612</v>
      </c>
      <c r="AZ511" s="118">
        <f>LEN(Tabla1[[#This Row],[Observaciones ajustadas]])</f>
        <v>250</v>
      </c>
      <c r="BA511" s="118">
        <f>LEN(Tabla1[[#This Row],[Observaciones ajustadas]])</f>
        <v>250</v>
      </c>
      <c r="BB511" s="118"/>
    </row>
    <row r="512" spans="1:54" ht="48.6" customHeight="1" x14ac:dyDescent="0.2">
      <c r="A512" s="166" t="str">
        <f>Tabla1[[#This Row],[CEGE]]&amp;Tabla1[[#This Row],[CentroGestor]]&amp;"-"&amp;Tabla1[[#This Row],[CodProducto]]&amp;"-"&amp;Tabla1[[#This Row],[CodIndicadordeProducto2]]</f>
        <v>0501-010501-01-1</v>
      </c>
      <c r="B512" s="166" t="str">
        <f>D512&amp;Tabla1[[#This Row],[CodIndicadordeProducto2]]</f>
        <v>PM050101011</v>
      </c>
      <c r="C512" s="166" t="e">
        <f>VLOOKUP(B512,[1]Hoja1!$A$1:$A$507,1,0)</f>
        <v>#N/A</v>
      </c>
      <c r="D512" s="166" t="s">
        <v>2613</v>
      </c>
      <c r="E512" s="166" t="str">
        <f>Tabla1[[#This Row],[CEGE]]&amp;Tabla1[[#This Row],[CodProducto]]</f>
        <v>0501-0101</v>
      </c>
      <c r="F512" s="166" t="str">
        <f>Tabla1[[#This Row],[CEGE]]&amp;Tabla1[[#This Row],[CodProducto]]&amp;Tabla1[[#This Row],[Naturaleza]]&amp;Tabla1[[#This Row],[Periodicidad]]&amp;Tabla1[[#This Row],[UnidaddeMedida]]&amp;Tabla1[[#This Row],[LíneaBase]]&amp;Tabla1[[#This Row],[MetaPlan]]&amp;Tabla1[[#This Row],[MetaAnual]]</f>
        <v>0501-0101AcumuladoTrimestralVAL0242307670</v>
      </c>
      <c r="G512" s="73" t="s">
        <v>1420</v>
      </c>
      <c r="H512" s="74" t="s">
        <v>1500</v>
      </c>
      <c r="I512" s="74" t="s">
        <v>1352</v>
      </c>
      <c r="J512" s="74" t="s">
        <v>1353</v>
      </c>
      <c r="K512" s="74" t="s">
        <v>181</v>
      </c>
      <c r="L512" s="74" t="s">
        <v>1354</v>
      </c>
      <c r="M512" s="75">
        <v>378217.20299999998</v>
      </c>
      <c r="N512" s="75">
        <v>388208.59628699999</v>
      </c>
      <c r="O512" s="75">
        <v>388208.59628699999</v>
      </c>
      <c r="P512" s="75">
        <v>358351.068875</v>
      </c>
      <c r="Q512" s="75">
        <v>96073.768855999995</v>
      </c>
      <c r="R512" s="76">
        <v>378217203000</v>
      </c>
      <c r="S512" s="76">
        <v>388287212577</v>
      </c>
      <c r="T512" s="76">
        <v>256737480</v>
      </c>
      <c r="U512" s="76">
        <v>388030475097</v>
      </c>
      <c r="V512" s="76">
        <v>165311563806</v>
      </c>
      <c r="W512" s="105">
        <v>388287212577</v>
      </c>
      <c r="X512" s="105">
        <v>388287212577</v>
      </c>
      <c r="Y512" s="105">
        <v>388030475097</v>
      </c>
      <c r="Z512" s="105">
        <v>165311563806</v>
      </c>
      <c r="AA512" s="105">
        <f>IF(Tabla1[[#This Row],[Compromisos
Diciembre2023Rev19Feb]]="","",Tabla1[[#This Row],[Compromisos
Diciembre2023Rev19Feb]]-Tabla1[[#This Row],[Compromisos
Diciembre2023]])</f>
        <v>0</v>
      </c>
      <c r="AB512" s="105">
        <f>IF(Tabla1[[#This Row],[Giros
Diciembre2023Rev19Feb]]="","",Tabla1[[#This Row],[Giros
Diciembre2023]]-Tabla1[[#This Row],[Giros
Diciembre2023Rev19Feb]])</f>
        <v>0</v>
      </c>
      <c r="AC512" s="74" t="s">
        <v>1460</v>
      </c>
      <c r="AD512" s="74" t="s">
        <v>1446</v>
      </c>
      <c r="AE512" s="74" t="s">
        <v>1460</v>
      </c>
      <c r="AF512" s="74" t="s">
        <v>1446</v>
      </c>
      <c r="AG512" s="74" t="s">
        <v>1446</v>
      </c>
      <c r="AH512" s="74" t="s">
        <v>1446</v>
      </c>
      <c r="AI512" s="78" t="s">
        <v>1526</v>
      </c>
      <c r="AJ512" s="77" t="s">
        <v>1355</v>
      </c>
      <c r="AK512" s="77" t="s">
        <v>27</v>
      </c>
      <c r="AL512" s="77" t="s">
        <v>157</v>
      </c>
      <c r="AM512" s="77" t="s">
        <v>29</v>
      </c>
      <c r="AN512" s="77">
        <v>0</v>
      </c>
      <c r="AO512" s="77">
        <v>24230</v>
      </c>
      <c r="AP512" s="77">
        <v>7670</v>
      </c>
      <c r="AQ512" s="115">
        <v>55261</v>
      </c>
      <c r="AR512" s="115">
        <v>720.48239895697498</v>
      </c>
      <c r="AS512" s="80"/>
      <c r="AT512" s="115">
        <v>55261</v>
      </c>
      <c r="AU512" s="115">
        <v>720.48239895697498</v>
      </c>
      <c r="AV512" s="117" t="s">
        <v>2614</v>
      </c>
      <c r="AW512" s="125">
        <f>Tabla1[[#This Row],[TotalEjecuciónaDic20232]]-Tabla1[[#This Row],[TotalEjecuciónaDic2023]]</f>
        <v>0</v>
      </c>
      <c r="AX512" s="118" t="s">
        <v>2593</v>
      </c>
      <c r="AY512" s="118"/>
      <c r="AZ512" s="118">
        <f>LEN(Tabla1[[#This Row],[Observaciones ajustadas]])</f>
        <v>0</v>
      </c>
      <c r="BA512" s="118">
        <f>LEN(Tabla1[[#This Row],[Observaciones ajustadas]])</f>
        <v>0</v>
      </c>
      <c r="BB512" s="118"/>
    </row>
    <row r="513" spans="1:54" ht="48.6" customHeight="1" x14ac:dyDescent="0.2">
      <c r="A513" s="166" t="str">
        <f>Tabla1[[#This Row],[CEGE]]&amp;Tabla1[[#This Row],[CentroGestor]]&amp;"-"&amp;Tabla1[[#This Row],[CodProducto]]&amp;"-"&amp;Tabla1[[#This Row],[CodIndicadordeProducto2]]</f>
        <v>0501-010501-02-2</v>
      </c>
      <c r="B513" s="166" t="str">
        <f>D513&amp;Tabla1[[#This Row],[CodIndicadordeProducto2]]</f>
        <v>PM050101022</v>
      </c>
      <c r="C513" s="166" t="e">
        <f>VLOOKUP(B513,[1]Hoja1!$A$1:$A$507,1,0)</f>
        <v>#N/A</v>
      </c>
      <c r="D513" s="166" t="s">
        <v>2615</v>
      </c>
      <c r="E513" s="166" t="str">
        <f>Tabla1[[#This Row],[CEGE]]&amp;Tabla1[[#This Row],[CodProducto]]</f>
        <v>0501-0102</v>
      </c>
      <c r="F513" s="166" t="str">
        <f>Tabla1[[#This Row],[CEGE]]&amp;Tabla1[[#This Row],[CodProducto]]&amp;Tabla1[[#This Row],[Naturaleza]]&amp;Tabla1[[#This Row],[Periodicidad]]&amp;Tabla1[[#This Row],[UnidaddeMedida]]&amp;Tabla1[[#This Row],[LíneaBase]]&amp;Tabla1[[#This Row],[MetaPlan]]&amp;Tabla1[[#This Row],[MetaAnual]]</f>
        <v>0501-0102AcumuladoTrimestralVAL0252308587</v>
      </c>
      <c r="G513" s="73" t="s">
        <v>1420</v>
      </c>
      <c r="H513" s="74" t="s">
        <v>1500</v>
      </c>
      <c r="I513" s="74" t="s">
        <v>1352</v>
      </c>
      <c r="J513" s="74" t="s">
        <v>1353</v>
      </c>
      <c r="K513" s="74" t="s">
        <v>186</v>
      </c>
      <c r="L513" s="74" t="s">
        <v>1360</v>
      </c>
      <c r="M513" s="75">
        <v>32340</v>
      </c>
      <c r="N513" s="75">
        <v>32380</v>
      </c>
      <c r="O513" s="75">
        <v>32380</v>
      </c>
      <c r="P513" s="75">
        <v>32380</v>
      </c>
      <c r="Q513" s="75">
        <v>8792.7999999999993</v>
      </c>
      <c r="R513" s="76">
        <v>32340000000</v>
      </c>
      <c r="S513" s="76">
        <v>32380000000</v>
      </c>
      <c r="T513" s="76">
        <v>0</v>
      </c>
      <c r="U513" s="76">
        <v>32380000000</v>
      </c>
      <c r="V513" s="76">
        <v>32071060000</v>
      </c>
      <c r="W513" s="105">
        <v>32380000000</v>
      </c>
      <c r="X513" s="105">
        <v>32380000000</v>
      </c>
      <c r="Y513" s="105">
        <v>32380000000</v>
      </c>
      <c r="Z513" s="105">
        <v>32071060000</v>
      </c>
      <c r="AA513" s="105">
        <f>IF(Tabla1[[#This Row],[Compromisos
Diciembre2023Rev19Feb]]="","",Tabla1[[#This Row],[Compromisos
Diciembre2023Rev19Feb]]-Tabla1[[#This Row],[Compromisos
Diciembre2023]])</f>
        <v>0</v>
      </c>
      <c r="AB513" s="105">
        <f>IF(Tabla1[[#This Row],[Giros
Diciembre2023Rev19Feb]]="","",Tabla1[[#This Row],[Giros
Diciembre2023]]-Tabla1[[#This Row],[Giros
Diciembre2023Rev19Feb]])</f>
        <v>0</v>
      </c>
      <c r="AC513" s="74" t="s">
        <v>1446</v>
      </c>
      <c r="AD513" s="74" t="s">
        <v>1446</v>
      </c>
      <c r="AE513" s="74" t="s">
        <v>1460</v>
      </c>
      <c r="AF513" s="74" t="s">
        <v>1446</v>
      </c>
      <c r="AG513" s="74" t="s">
        <v>1446</v>
      </c>
      <c r="AH513" s="74" t="s">
        <v>1446</v>
      </c>
      <c r="AI513" s="78" t="s">
        <v>1528</v>
      </c>
      <c r="AJ513" s="77" t="s">
        <v>1361</v>
      </c>
      <c r="AK513" s="77" t="s">
        <v>27</v>
      </c>
      <c r="AL513" s="77" t="s">
        <v>157</v>
      </c>
      <c r="AM513" s="77" t="s">
        <v>29</v>
      </c>
      <c r="AN513" s="77">
        <v>0</v>
      </c>
      <c r="AO513" s="77">
        <v>25230</v>
      </c>
      <c r="AP513" s="77">
        <v>8587</v>
      </c>
      <c r="AQ513" s="115">
        <v>22688</v>
      </c>
      <c r="AR513" s="115">
        <v>264.21334575521098</v>
      </c>
      <c r="AS513" s="80"/>
      <c r="AT513" s="115">
        <v>22688</v>
      </c>
      <c r="AU513" s="115">
        <v>264.21334575521098</v>
      </c>
      <c r="AV513" s="117" t="s">
        <v>2616</v>
      </c>
      <c r="AW513" s="125">
        <f>Tabla1[[#This Row],[TotalEjecuciónaDic20232]]-Tabla1[[#This Row],[TotalEjecuciónaDic2023]]</f>
        <v>0</v>
      </c>
      <c r="AX513" s="118" t="s">
        <v>2593</v>
      </c>
      <c r="AY513" s="118"/>
      <c r="AZ513" s="118">
        <f>LEN(Tabla1[[#This Row],[Observaciones ajustadas]])</f>
        <v>0</v>
      </c>
      <c r="BA513" s="118">
        <f>LEN(Tabla1[[#This Row],[Observaciones ajustadas]])</f>
        <v>0</v>
      </c>
      <c r="BB513" s="118"/>
    </row>
    <row r="514" spans="1:54" ht="48.6" customHeight="1" x14ac:dyDescent="0.2">
      <c r="A514" s="166" t="str">
        <f>Tabla1[[#This Row],[CEGE]]&amp;Tabla1[[#This Row],[CentroGestor]]&amp;"-"&amp;Tabla1[[#This Row],[CodProducto]]&amp;"-"&amp;Tabla1[[#This Row],[CodIndicadordeProducto2]]</f>
        <v>0501-010501-03-3</v>
      </c>
      <c r="B514" s="166" t="str">
        <f>D514&amp;Tabla1[[#This Row],[CodIndicadordeProducto2]]</f>
        <v>PM050101033</v>
      </c>
      <c r="C514" s="166" t="e">
        <f>VLOOKUP(B514,[1]Hoja1!$A$1:$A$507,1,0)</f>
        <v>#N/A</v>
      </c>
      <c r="D514" s="166" t="s">
        <v>2617</v>
      </c>
      <c r="E514" s="166" t="str">
        <f>Tabla1[[#This Row],[CEGE]]&amp;Tabla1[[#This Row],[CodProducto]]</f>
        <v>0501-0103</v>
      </c>
      <c r="F514" s="166" t="str">
        <f>Tabla1[[#This Row],[CEGE]]&amp;Tabla1[[#This Row],[CodProducto]]&amp;Tabla1[[#This Row],[Naturaleza]]&amp;Tabla1[[#This Row],[Periodicidad]]&amp;Tabla1[[#This Row],[UnidaddeMedida]]&amp;Tabla1[[#This Row],[LíneaBase]]&amp;Tabla1[[#This Row],[MetaPlan]]&amp;Tabla1[[#This Row],[MetaAnual]]</f>
        <v>0501-0103AcumuladoTrimestral%010,4</v>
      </c>
      <c r="G514" s="73" t="s">
        <v>1420</v>
      </c>
      <c r="H514" s="74" t="s">
        <v>1500</v>
      </c>
      <c r="I514" s="74" t="s">
        <v>1352</v>
      </c>
      <c r="J514" s="74" t="s">
        <v>1353</v>
      </c>
      <c r="K514" s="74" t="s">
        <v>384</v>
      </c>
      <c r="L514" s="74" t="s">
        <v>1363</v>
      </c>
      <c r="M514" s="75">
        <v>11147.599</v>
      </c>
      <c r="N514" s="75">
        <v>14121.00692</v>
      </c>
      <c r="O514" s="75">
        <v>14121.00692</v>
      </c>
      <c r="P514" s="75">
        <v>11464.90813</v>
      </c>
      <c r="Q514" s="75">
        <v>5807.5290400000004</v>
      </c>
      <c r="R514" s="76">
        <v>11147599000</v>
      </c>
      <c r="S514" s="76">
        <v>13932343447</v>
      </c>
      <c r="T514" s="76">
        <v>815815503</v>
      </c>
      <c r="U514" s="76">
        <v>13116527944</v>
      </c>
      <c r="V514" s="76">
        <v>9946229332</v>
      </c>
      <c r="W514" s="105">
        <v>13932343447</v>
      </c>
      <c r="X514" s="105">
        <v>13932343447</v>
      </c>
      <c r="Y514" s="105">
        <v>13116527944</v>
      </c>
      <c r="Z514" s="105">
        <v>9946229332</v>
      </c>
      <c r="AA514" s="105">
        <f>IF(Tabla1[[#This Row],[Compromisos
Diciembre2023Rev19Feb]]="","",Tabla1[[#This Row],[Compromisos
Diciembre2023Rev19Feb]]-Tabla1[[#This Row],[Compromisos
Diciembre2023]])</f>
        <v>0</v>
      </c>
      <c r="AB514" s="105">
        <f>IF(Tabla1[[#This Row],[Giros
Diciembre2023Rev19Feb]]="","",Tabla1[[#This Row],[Giros
Diciembre2023]]-Tabla1[[#This Row],[Giros
Diciembre2023Rev19Feb]])</f>
        <v>0</v>
      </c>
      <c r="AC514" s="74" t="s">
        <v>1446</v>
      </c>
      <c r="AD514" s="74" t="s">
        <v>1446</v>
      </c>
      <c r="AE514" s="74" t="s">
        <v>1460</v>
      </c>
      <c r="AF514" s="74" t="s">
        <v>1446</v>
      </c>
      <c r="AG514" s="74" t="s">
        <v>1446</v>
      </c>
      <c r="AH514" s="74" t="s">
        <v>1446</v>
      </c>
      <c r="AI514" s="78" t="s">
        <v>1531</v>
      </c>
      <c r="AJ514" s="77" t="s">
        <v>1364</v>
      </c>
      <c r="AK514" s="77" t="s">
        <v>27</v>
      </c>
      <c r="AL514" s="77" t="s">
        <v>157</v>
      </c>
      <c r="AM514" s="77" t="s">
        <v>19</v>
      </c>
      <c r="AN514" s="77">
        <v>0</v>
      </c>
      <c r="AO514" s="77">
        <v>1</v>
      </c>
      <c r="AP514" s="77">
        <v>0.4</v>
      </c>
      <c r="AQ514" s="115">
        <v>0.4</v>
      </c>
      <c r="AR514" s="115">
        <v>100</v>
      </c>
      <c r="AS514" s="80"/>
      <c r="AT514" s="115">
        <v>0.4</v>
      </c>
      <c r="AU514" s="115">
        <v>100</v>
      </c>
      <c r="AV514" s="117" t="s">
        <v>2618</v>
      </c>
      <c r="AW514" s="125">
        <f>Tabla1[[#This Row],[TotalEjecuciónaDic20232]]-Tabla1[[#This Row],[TotalEjecuciónaDic2023]]</f>
        <v>0</v>
      </c>
      <c r="AX514" s="118" t="s">
        <v>2593</v>
      </c>
      <c r="AY514" s="118"/>
      <c r="AZ514" s="118">
        <f>LEN(Tabla1[[#This Row],[Observaciones ajustadas]])</f>
        <v>0</v>
      </c>
      <c r="BA514" s="118">
        <f>LEN(Tabla1[[#This Row],[Observaciones ajustadas]])</f>
        <v>0</v>
      </c>
      <c r="BB514" s="118"/>
    </row>
    <row r="515" spans="1:54" ht="48.6" customHeight="1" x14ac:dyDescent="0.2">
      <c r="A515" s="166" t="str">
        <f>Tabla1[[#This Row],[CEGE]]&amp;Tabla1[[#This Row],[CentroGestor]]&amp;"-"&amp;Tabla1[[#This Row],[CodProducto]]&amp;"-"&amp;Tabla1[[#This Row],[CodIndicadordeProducto2]]</f>
        <v>0501-010501-04-4</v>
      </c>
      <c r="B515" s="166" t="str">
        <f>D515&amp;Tabla1[[#This Row],[CodIndicadordeProducto2]]</f>
        <v>PM050101044</v>
      </c>
      <c r="C515" s="166" t="e">
        <f>VLOOKUP(B515,[1]Hoja1!$A$1:$A$507,1,0)</f>
        <v>#N/A</v>
      </c>
      <c r="D515" s="166" t="s">
        <v>2619</v>
      </c>
      <c r="E515" s="166" t="str">
        <f>Tabla1[[#This Row],[CEGE]]&amp;Tabla1[[#This Row],[CodProducto]]</f>
        <v>0501-0104</v>
      </c>
      <c r="F515" s="166" t="str">
        <f>Tabla1[[#This Row],[CEGE]]&amp;Tabla1[[#This Row],[CodProducto]]&amp;Tabla1[[#This Row],[Naturaleza]]&amp;Tabla1[[#This Row],[Periodicidad]]&amp;Tabla1[[#This Row],[UnidaddeMedida]]&amp;Tabla1[[#This Row],[LíneaBase]]&amp;Tabla1[[#This Row],[MetaPlan]]&amp;Tabla1[[#This Row],[MetaAnual]]</f>
        <v>0501-0104AcumuladoTrimestral%010,3</v>
      </c>
      <c r="G515" s="73" t="s">
        <v>1420</v>
      </c>
      <c r="H515" s="74" t="s">
        <v>1500</v>
      </c>
      <c r="I515" s="74" t="s">
        <v>1352</v>
      </c>
      <c r="J515" s="74" t="s">
        <v>1353</v>
      </c>
      <c r="K515" s="74" t="s">
        <v>207</v>
      </c>
      <c r="L515" s="74" t="s">
        <v>1366</v>
      </c>
      <c r="M515" s="75">
        <v>5850</v>
      </c>
      <c r="N515" s="75">
        <v>11330.432128</v>
      </c>
      <c r="O515" s="75">
        <v>11330.432128</v>
      </c>
      <c r="P515" s="75">
        <v>10776.561170000001</v>
      </c>
      <c r="Q515" s="75">
        <v>6688.4878159999998</v>
      </c>
      <c r="R515" s="76">
        <v>5850000000</v>
      </c>
      <c r="S515" s="76">
        <v>11440479311</v>
      </c>
      <c r="T515" s="76">
        <v>18412669</v>
      </c>
      <c r="U515" s="76">
        <v>11422066642</v>
      </c>
      <c r="V515" s="76">
        <v>9682332062</v>
      </c>
      <c r="W515" s="105">
        <v>11440479311</v>
      </c>
      <c r="X515" s="105">
        <v>11440479311</v>
      </c>
      <c r="Y515" s="105">
        <v>11422066642</v>
      </c>
      <c r="Z515" s="105">
        <v>9682332062</v>
      </c>
      <c r="AA515" s="105">
        <f>IF(Tabla1[[#This Row],[Compromisos
Diciembre2023Rev19Feb]]="","",Tabla1[[#This Row],[Compromisos
Diciembre2023Rev19Feb]]-Tabla1[[#This Row],[Compromisos
Diciembre2023]])</f>
        <v>0</v>
      </c>
      <c r="AB515" s="105">
        <f>IF(Tabla1[[#This Row],[Giros
Diciembre2023Rev19Feb]]="","",Tabla1[[#This Row],[Giros
Diciembre2023]]-Tabla1[[#This Row],[Giros
Diciembre2023Rev19Feb]])</f>
        <v>0</v>
      </c>
      <c r="AC515" s="74" t="s">
        <v>1446</v>
      </c>
      <c r="AD515" s="74" t="s">
        <v>1446</v>
      </c>
      <c r="AE515" s="74" t="s">
        <v>1460</v>
      </c>
      <c r="AF515" s="74" t="s">
        <v>1446</v>
      </c>
      <c r="AG515" s="74" t="s">
        <v>1446</v>
      </c>
      <c r="AH515" s="74" t="s">
        <v>1446</v>
      </c>
      <c r="AI515" s="78" t="s">
        <v>1533</v>
      </c>
      <c r="AJ515" s="77" t="s">
        <v>464</v>
      </c>
      <c r="AK515" s="77" t="s">
        <v>27</v>
      </c>
      <c r="AL515" s="77" t="s">
        <v>157</v>
      </c>
      <c r="AM515" s="77" t="s">
        <v>19</v>
      </c>
      <c r="AN515" s="77">
        <v>0</v>
      </c>
      <c r="AO515" s="77">
        <v>1</v>
      </c>
      <c r="AP515" s="77">
        <v>0.3</v>
      </c>
      <c r="AQ515" s="115">
        <v>0.5</v>
      </c>
      <c r="AR515" s="115">
        <v>166.666666666667</v>
      </c>
      <c r="AS515" s="80"/>
      <c r="AT515" s="115">
        <v>0.5</v>
      </c>
      <c r="AU515" s="115">
        <v>166.666666666667</v>
      </c>
      <c r="AV515" s="117" t="s">
        <v>2620</v>
      </c>
      <c r="AW515" s="125">
        <f>Tabla1[[#This Row],[TotalEjecuciónaDic20232]]-Tabla1[[#This Row],[TotalEjecuciónaDic2023]]</f>
        <v>0</v>
      </c>
      <c r="AX515" s="118" t="s">
        <v>2593</v>
      </c>
      <c r="AY515" s="118"/>
      <c r="AZ515" s="118">
        <f>LEN(Tabla1[[#This Row],[Observaciones ajustadas]])</f>
        <v>0</v>
      </c>
      <c r="BA515" s="118">
        <f>LEN(Tabla1[[#This Row],[Observaciones ajustadas]])</f>
        <v>0</v>
      </c>
      <c r="BB515" s="118"/>
    </row>
    <row r="516" spans="1:54" ht="48.6" customHeight="1" x14ac:dyDescent="0.2">
      <c r="A516" s="166" t="str">
        <f>Tabla1[[#This Row],[CEGE]]&amp;Tabla1[[#This Row],[CentroGestor]]&amp;"-"&amp;Tabla1[[#This Row],[CodProducto]]&amp;"-"&amp;Tabla1[[#This Row],[CodIndicadordeProducto2]]</f>
        <v>0501-010501-05-5</v>
      </c>
      <c r="B516" s="166" t="str">
        <f>D516&amp;Tabla1[[#This Row],[CodIndicadordeProducto2]]</f>
        <v>PM050101055</v>
      </c>
      <c r="C516" s="166" t="e">
        <f>VLOOKUP(B516,[1]Hoja1!$A$1:$A$507,1,0)</f>
        <v>#N/A</v>
      </c>
      <c r="D516" s="166" t="s">
        <v>2621</v>
      </c>
      <c r="E516" s="166" t="str">
        <f>Tabla1[[#This Row],[CEGE]]&amp;Tabla1[[#This Row],[CodProducto]]</f>
        <v>0501-0105</v>
      </c>
      <c r="F516" s="166" t="str">
        <f>Tabla1[[#This Row],[CEGE]]&amp;Tabla1[[#This Row],[CodProducto]]&amp;Tabla1[[#This Row],[Naturaleza]]&amp;Tabla1[[#This Row],[Periodicidad]]&amp;Tabla1[[#This Row],[UnidaddeMedida]]&amp;Tabla1[[#This Row],[LíneaBase]]&amp;Tabla1[[#This Row],[MetaPlan]]&amp;Tabla1[[#This Row],[MetaAnual]]</f>
        <v>0501-0105AcumuladoTrimestralVAL00,60,6</v>
      </c>
      <c r="G516" s="73" t="s">
        <v>1420</v>
      </c>
      <c r="H516" s="74" t="s">
        <v>1500</v>
      </c>
      <c r="I516" s="74" t="s">
        <v>1352</v>
      </c>
      <c r="J516" s="74" t="s">
        <v>1353</v>
      </c>
      <c r="K516" s="74" t="s">
        <v>243</v>
      </c>
      <c r="L516" s="74" t="s">
        <v>1368</v>
      </c>
      <c r="M516" s="75">
        <v>723.41099999999994</v>
      </c>
      <c r="N516" s="75">
        <v>823.41099999999994</v>
      </c>
      <c r="O516" s="75">
        <v>823.41099999999994</v>
      </c>
      <c r="P516" s="75">
        <v>812.79433300000005</v>
      </c>
      <c r="Q516" s="75">
        <v>310.99591700000002</v>
      </c>
      <c r="R516" s="76">
        <v>723411000</v>
      </c>
      <c r="S516" s="76">
        <v>872844333</v>
      </c>
      <c r="T516" s="76">
        <v>18000000</v>
      </c>
      <c r="U516" s="76">
        <v>854844333</v>
      </c>
      <c r="V516" s="76">
        <v>771040520</v>
      </c>
      <c r="W516" s="105">
        <v>872844333</v>
      </c>
      <c r="X516" s="105">
        <v>872844333</v>
      </c>
      <c r="Y516" s="105">
        <v>854844333</v>
      </c>
      <c r="Z516" s="105">
        <v>771040520</v>
      </c>
      <c r="AA516" s="105">
        <f>IF(Tabla1[[#This Row],[Compromisos
Diciembre2023Rev19Feb]]="","",Tabla1[[#This Row],[Compromisos
Diciembre2023Rev19Feb]]-Tabla1[[#This Row],[Compromisos
Diciembre2023]])</f>
        <v>0</v>
      </c>
      <c r="AB516" s="105">
        <f>IF(Tabla1[[#This Row],[Giros
Diciembre2023Rev19Feb]]="","",Tabla1[[#This Row],[Giros
Diciembre2023]]-Tabla1[[#This Row],[Giros
Diciembre2023Rev19Feb]])</f>
        <v>0</v>
      </c>
      <c r="AC516" s="74" t="s">
        <v>1446</v>
      </c>
      <c r="AD516" s="74" t="s">
        <v>1446</v>
      </c>
      <c r="AE516" s="74" t="s">
        <v>1460</v>
      </c>
      <c r="AF516" s="74" t="s">
        <v>1446</v>
      </c>
      <c r="AG516" s="74" t="s">
        <v>1446</v>
      </c>
      <c r="AH516" s="74" t="s">
        <v>1446</v>
      </c>
      <c r="AI516" s="78" t="s">
        <v>1369</v>
      </c>
      <c r="AJ516" s="74" t="s">
        <v>467</v>
      </c>
      <c r="AK516" s="74" t="s">
        <v>27</v>
      </c>
      <c r="AL516" s="74" t="s">
        <v>157</v>
      </c>
      <c r="AM516" s="74" t="s">
        <v>29</v>
      </c>
      <c r="AN516" s="79">
        <v>0</v>
      </c>
      <c r="AO516" s="79">
        <v>0.6</v>
      </c>
      <c r="AP516" s="79">
        <v>0.6</v>
      </c>
      <c r="AQ516" s="115">
        <v>0.6</v>
      </c>
      <c r="AR516" s="115">
        <v>100</v>
      </c>
      <c r="AS516" s="80"/>
      <c r="AT516" s="115">
        <v>0.6</v>
      </c>
      <c r="AU516" s="115">
        <v>100</v>
      </c>
      <c r="AV516" s="117" t="s">
        <v>2622</v>
      </c>
      <c r="AW516" s="125">
        <f>Tabla1[[#This Row],[TotalEjecuciónaDic20232]]-Tabla1[[#This Row],[TotalEjecuciónaDic2023]]</f>
        <v>0</v>
      </c>
      <c r="AX516" s="118" t="s">
        <v>2593</v>
      </c>
      <c r="AY516" s="118"/>
      <c r="AZ516" s="118">
        <f>LEN(Tabla1[[#This Row],[Observaciones ajustadas]])</f>
        <v>0</v>
      </c>
      <c r="BA516" s="118">
        <f>LEN(Tabla1[[#This Row],[Observaciones ajustadas]])</f>
        <v>0</v>
      </c>
      <c r="BB516" s="118"/>
    </row>
    <row r="517" spans="1:54" ht="48.6" customHeight="1" x14ac:dyDescent="0.2">
      <c r="A517" s="166" t="str">
        <f>Tabla1[[#This Row],[CEGE]]&amp;Tabla1[[#This Row],[CentroGestor]]&amp;"-"&amp;Tabla1[[#This Row],[CodProducto]]&amp;"-"&amp;Tabla1[[#This Row],[CodIndicadordeProducto2]]</f>
        <v>0501-010501-06-6</v>
      </c>
      <c r="B517" s="166" t="str">
        <f>D517&amp;Tabla1[[#This Row],[CodIndicadordeProducto2]]</f>
        <v>PM050101066</v>
      </c>
      <c r="C517" s="166" t="e">
        <f>VLOOKUP(B517,[1]Hoja1!$A$1:$A$507,1,0)</f>
        <v>#N/A</v>
      </c>
      <c r="D517" s="166" t="s">
        <v>2623</v>
      </c>
      <c r="E517" s="166" t="str">
        <f>Tabla1[[#This Row],[CEGE]]&amp;Tabla1[[#This Row],[CodProducto]]</f>
        <v>0501-0106</v>
      </c>
      <c r="F517" s="166" t="str">
        <f>Tabla1[[#This Row],[CEGE]]&amp;Tabla1[[#This Row],[CodProducto]]&amp;Tabla1[[#This Row],[Naturaleza]]&amp;Tabla1[[#This Row],[Periodicidad]]&amp;Tabla1[[#This Row],[UnidaddeMedida]]&amp;Tabla1[[#This Row],[LíneaBase]]&amp;Tabla1[[#This Row],[MetaPlan]]&amp;Tabla1[[#This Row],[MetaAnual]]</f>
        <v>0501-0106AcumuladoTrimestralVAL022</v>
      </c>
      <c r="G517" s="73" t="s">
        <v>1420</v>
      </c>
      <c r="H517" s="74" t="s">
        <v>1500</v>
      </c>
      <c r="I517" s="74" t="s">
        <v>1352</v>
      </c>
      <c r="J517" s="74" t="s">
        <v>1353</v>
      </c>
      <c r="K517" s="74" t="s">
        <v>159</v>
      </c>
      <c r="L517" s="74" t="s">
        <v>1357</v>
      </c>
      <c r="M517" s="75">
        <v>95396.589000000007</v>
      </c>
      <c r="N517" s="75">
        <v>76811.355664999995</v>
      </c>
      <c r="O517" s="75">
        <v>76811.355664999995</v>
      </c>
      <c r="P517" s="75">
        <v>64127.352271999996</v>
      </c>
      <c r="Q517" s="75">
        <v>415.62634100000002</v>
      </c>
      <c r="R517" s="76">
        <v>95396589000</v>
      </c>
      <c r="S517" s="76">
        <v>66562922332</v>
      </c>
      <c r="T517" s="76">
        <v>338757445</v>
      </c>
      <c r="U517" s="76">
        <v>66224164887</v>
      </c>
      <c r="V517" s="76">
        <v>65572582608</v>
      </c>
      <c r="W517" s="105">
        <v>66562922332</v>
      </c>
      <c r="X517" s="105">
        <v>66562922332</v>
      </c>
      <c r="Y517" s="105">
        <v>66224164887</v>
      </c>
      <c r="Z517" s="105">
        <v>65572582608</v>
      </c>
      <c r="AA517" s="105">
        <f>IF(Tabla1[[#This Row],[Compromisos
Diciembre2023Rev19Feb]]="","",Tabla1[[#This Row],[Compromisos
Diciembre2023Rev19Feb]]-Tabla1[[#This Row],[Compromisos
Diciembre2023]])</f>
        <v>0</v>
      </c>
      <c r="AB517" s="105">
        <f>IF(Tabla1[[#This Row],[Giros
Diciembre2023Rev19Feb]]="","",Tabla1[[#This Row],[Giros
Diciembre2023]]-Tabla1[[#This Row],[Giros
Diciembre2023Rev19Feb]])</f>
        <v>0</v>
      </c>
      <c r="AC517" s="74" t="s">
        <v>1446</v>
      </c>
      <c r="AD517" s="74" t="s">
        <v>1446</v>
      </c>
      <c r="AE517" s="74" t="s">
        <v>1446</v>
      </c>
      <c r="AF517" s="74" t="s">
        <v>1446</v>
      </c>
      <c r="AG517" s="74" t="s">
        <v>1446</v>
      </c>
      <c r="AH517" s="74" t="s">
        <v>1446</v>
      </c>
      <c r="AI517" s="78" t="s">
        <v>1501</v>
      </c>
      <c r="AJ517" s="77" t="s">
        <v>1358</v>
      </c>
      <c r="AK517" s="81" t="s">
        <v>27</v>
      </c>
      <c r="AL517" s="74" t="s">
        <v>157</v>
      </c>
      <c r="AM517" s="74" t="s">
        <v>29</v>
      </c>
      <c r="AN517" s="79">
        <v>0</v>
      </c>
      <c r="AO517" s="79">
        <v>2</v>
      </c>
      <c r="AP517" s="79">
        <v>2</v>
      </c>
      <c r="AQ517" s="115">
        <v>1.5</v>
      </c>
      <c r="AR517" s="115">
        <v>75</v>
      </c>
      <c r="AS517" s="80"/>
      <c r="AT517" s="115">
        <v>1.5</v>
      </c>
      <c r="AU517" s="115">
        <v>75</v>
      </c>
      <c r="AV517" s="117" t="s">
        <v>2624</v>
      </c>
      <c r="AW517" s="125">
        <f>Tabla1[[#This Row],[TotalEjecuciónaDic20232]]-Tabla1[[#This Row],[TotalEjecuciónaDic2023]]</f>
        <v>0</v>
      </c>
      <c r="AX517" s="118" t="s">
        <v>2593</v>
      </c>
      <c r="AY517" s="118"/>
      <c r="AZ517" s="118">
        <f>LEN(Tabla1[[#This Row],[Observaciones ajustadas]])</f>
        <v>0</v>
      </c>
      <c r="BA517" s="118">
        <f>LEN(Tabla1[[#This Row],[Observaciones ajustadas]])</f>
        <v>0</v>
      </c>
      <c r="BB517" s="118"/>
    </row>
    <row r="518" spans="1:54" ht="48.6" customHeight="1" x14ac:dyDescent="0.2">
      <c r="A518" s="166" t="str">
        <f>Tabla1[[#This Row],[CEGE]]&amp;Tabla1[[#This Row],[CentroGestor]]&amp;"-"&amp;Tabla1[[#This Row],[CodProducto]]&amp;"-"&amp;Tabla1[[#This Row],[CodIndicadordeProducto2]]</f>
        <v>0501-010501-07-7</v>
      </c>
      <c r="B518" s="166" t="str">
        <f>D518&amp;Tabla1[[#This Row],[CodIndicadordeProducto2]]</f>
        <v>PM050101077</v>
      </c>
      <c r="C518" s="166" t="e">
        <f>VLOOKUP(B518,[1]Hoja1!$A$1:$A$507,1,0)</f>
        <v>#N/A</v>
      </c>
      <c r="D518" s="166" t="s">
        <v>2625</v>
      </c>
      <c r="E518" s="166" t="str">
        <f>Tabla1[[#This Row],[CEGE]]&amp;Tabla1[[#This Row],[CodProducto]]</f>
        <v>0501-0107</v>
      </c>
      <c r="F518" s="166" t="str">
        <f>Tabla1[[#This Row],[CEGE]]&amp;Tabla1[[#This Row],[CodProducto]]&amp;Tabla1[[#This Row],[Naturaleza]]&amp;Tabla1[[#This Row],[Periodicidad]]&amp;Tabla1[[#This Row],[UnidaddeMedida]]&amp;Tabla1[[#This Row],[LíneaBase]]&amp;Tabla1[[#This Row],[MetaPlan]]&amp;Tabla1[[#This Row],[MetaAnual]]</f>
        <v>0501-0107AcumuladoTrimestralVAL00,70,7</v>
      </c>
      <c r="G518" s="73" t="s">
        <v>1420</v>
      </c>
      <c r="H518" s="74" t="s">
        <v>1500</v>
      </c>
      <c r="I518" s="74" t="s">
        <v>1352</v>
      </c>
      <c r="J518" s="74" t="s">
        <v>1353</v>
      </c>
      <c r="K518" s="74" t="s">
        <v>23</v>
      </c>
      <c r="L518" s="74" t="s">
        <v>1371</v>
      </c>
      <c r="M518" s="75">
        <v>165</v>
      </c>
      <c r="N518" s="75">
        <v>165</v>
      </c>
      <c r="O518" s="75">
        <v>165</v>
      </c>
      <c r="P518" s="75">
        <v>165</v>
      </c>
      <c r="Q518" s="75">
        <v>0</v>
      </c>
      <c r="R518" s="76">
        <v>165000000</v>
      </c>
      <c r="S518" s="76">
        <v>165000000</v>
      </c>
      <c r="T518" s="76">
        <v>0</v>
      </c>
      <c r="U518" s="76">
        <v>165000000</v>
      </c>
      <c r="V518" s="76">
        <v>165000000</v>
      </c>
      <c r="W518" s="105">
        <v>165000000</v>
      </c>
      <c r="X518" s="105">
        <v>165000000</v>
      </c>
      <c r="Y518" s="105">
        <v>165000000</v>
      </c>
      <c r="Z518" s="105">
        <v>165000000</v>
      </c>
      <c r="AA518" s="105">
        <f>IF(Tabla1[[#This Row],[Compromisos
Diciembre2023Rev19Feb]]="","",Tabla1[[#This Row],[Compromisos
Diciembre2023Rev19Feb]]-Tabla1[[#This Row],[Compromisos
Diciembre2023]])</f>
        <v>0</v>
      </c>
      <c r="AB518" s="105">
        <f>IF(Tabla1[[#This Row],[Giros
Diciembre2023Rev19Feb]]="","",Tabla1[[#This Row],[Giros
Diciembre2023]]-Tabla1[[#This Row],[Giros
Diciembre2023Rev19Feb]])</f>
        <v>0</v>
      </c>
      <c r="AC518" s="74" t="s">
        <v>1446</v>
      </c>
      <c r="AD518" s="74" t="s">
        <v>1446</v>
      </c>
      <c r="AE518" s="74" t="s">
        <v>1446</v>
      </c>
      <c r="AF518" s="74" t="s">
        <v>1446</v>
      </c>
      <c r="AG518" s="74" t="s">
        <v>1446</v>
      </c>
      <c r="AH518" s="74" t="s">
        <v>1446</v>
      </c>
      <c r="AI518" s="78" t="s">
        <v>1536</v>
      </c>
      <c r="AJ518" s="77" t="s">
        <v>469</v>
      </c>
      <c r="AK518" s="74" t="s">
        <v>27</v>
      </c>
      <c r="AL518" s="74" t="s">
        <v>157</v>
      </c>
      <c r="AM518" s="74" t="s">
        <v>29</v>
      </c>
      <c r="AN518" s="79">
        <v>0</v>
      </c>
      <c r="AO518" s="79">
        <v>0.7</v>
      </c>
      <c r="AP518" s="79">
        <v>0.7</v>
      </c>
      <c r="AQ518" s="115">
        <v>0.7</v>
      </c>
      <c r="AR518" s="115">
        <v>100</v>
      </c>
      <c r="AS518" s="80"/>
      <c r="AT518" s="115">
        <v>0.7</v>
      </c>
      <c r="AU518" s="115">
        <v>100</v>
      </c>
      <c r="AV518" s="117" t="s">
        <v>2626</v>
      </c>
      <c r="AW518" s="125">
        <f>Tabla1[[#This Row],[TotalEjecuciónaDic20232]]-Tabla1[[#This Row],[TotalEjecuciónaDic2023]]</f>
        <v>0</v>
      </c>
      <c r="AX518" s="118" t="s">
        <v>2593</v>
      </c>
      <c r="AY518" s="118"/>
      <c r="AZ518" s="118">
        <f>LEN(Tabla1[[#This Row],[Observaciones ajustadas]])</f>
        <v>0</v>
      </c>
      <c r="BA518" s="118">
        <f>LEN(Tabla1[[#This Row],[Observaciones ajustadas]])</f>
        <v>0</v>
      </c>
      <c r="BB518" s="118"/>
    </row>
    <row r="519" spans="1:54" ht="14.1" customHeight="1" x14ac:dyDescent="0.2">
      <c r="A519" s="166"/>
      <c r="B519" s="166"/>
      <c r="C519" s="166"/>
      <c r="D519" s="166"/>
      <c r="E519" s="166"/>
      <c r="F519" s="166"/>
      <c r="G519" s="217"/>
      <c r="H519" s="217"/>
      <c r="I519" s="217"/>
      <c r="J519" s="217"/>
      <c r="K519" s="217"/>
      <c r="L519" s="217"/>
      <c r="M519" s="218"/>
      <c r="N519" s="219"/>
      <c r="O519" s="219"/>
      <c r="P519" s="219"/>
      <c r="Q519" s="219"/>
      <c r="R519" s="219"/>
      <c r="S519" s="219"/>
      <c r="T519" s="219"/>
      <c r="U519" s="219"/>
      <c r="V519" s="219"/>
      <c r="W519" s="219"/>
      <c r="X519" s="219"/>
      <c r="Y519" s="219"/>
      <c r="Z519" s="219"/>
      <c r="AA519" s="219"/>
      <c r="AB519" s="219"/>
      <c r="AC519" s="217"/>
      <c r="AD519" s="217"/>
      <c r="AE519" s="217"/>
      <c r="AF519" s="217"/>
      <c r="AG519" s="217"/>
      <c r="AH519" s="217"/>
      <c r="AI519" s="217"/>
      <c r="AJ519" s="217"/>
      <c r="AK519" s="217"/>
      <c r="AL519" s="217"/>
      <c r="AM519" s="217"/>
      <c r="AN519" s="215"/>
      <c r="AO519" s="215"/>
      <c r="AP519" s="215"/>
      <c r="AQ519" s="166"/>
      <c r="AR519" s="220"/>
      <c r="AS519" s="166"/>
      <c r="AT519" s="220"/>
      <c r="AU519" s="220"/>
      <c r="AV519" s="166"/>
      <c r="AW519" s="166"/>
      <c r="AX519" s="166"/>
      <c r="AY519" s="166"/>
      <c r="AZ519" s="166"/>
      <c r="BA519" s="166"/>
      <c r="BB519" s="166"/>
    </row>
    <row r="520" spans="1:54" ht="15" x14ac:dyDescent="0.2">
      <c r="A520" s="166"/>
      <c r="B520" s="166"/>
      <c r="C520" s="166"/>
      <c r="D520" s="166"/>
      <c r="E520" s="166"/>
      <c r="F520" s="166"/>
      <c r="G520" s="217"/>
      <c r="H520" s="217"/>
      <c r="I520" s="217"/>
      <c r="J520" s="217"/>
      <c r="K520" s="217"/>
      <c r="L520" s="217"/>
      <c r="M520" s="218"/>
      <c r="N520" s="219"/>
      <c r="O520" s="219"/>
      <c r="P520" s="219"/>
      <c r="Q520" s="219"/>
      <c r="R520" s="219"/>
      <c r="S520" s="219"/>
      <c r="T520" s="219"/>
      <c r="U520" s="219"/>
      <c r="V520" s="219"/>
      <c r="W520" s="219"/>
      <c r="X520" s="219"/>
      <c r="Y520" s="219"/>
      <c r="Z520" s="219"/>
      <c r="AA520" s="219"/>
      <c r="AB520" s="219"/>
      <c r="AC520" s="217"/>
      <c r="AD520" s="217"/>
      <c r="AE520" s="217"/>
      <c r="AF520" s="217"/>
      <c r="AG520" s="217"/>
      <c r="AH520" s="217"/>
      <c r="AI520" s="217"/>
      <c r="AJ520" s="217"/>
      <c r="AK520" s="217"/>
      <c r="AL520" s="217"/>
      <c r="AM520" s="217"/>
      <c r="AN520" s="215"/>
      <c r="AO520" s="215"/>
      <c r="AP520" s="215"/>
      <c r="AQ520" s="166"/>
      <c r="AR520" s="220"/>
      <c r="AS520" s="166"/>
      <c r="AT520" s="220"/>
      <c r="AU520" s="220"/>
      <c r="AV520" s="166"/>
      <c r="AW520" s="166"/>
      <c r="AX520" s="166"/>
      <c r="AY520" s="166"/>
      <c r="AZ520" s="166"/>
      <c r="BA520" s="166"/>
      <c r="BB520" s="166"/>
    </row>
    <row r="521" spans="1:54" ht="15" x14ac:dyDescent="0.2">
      <c r="A521" s="166"/>
      <c r="B521" s="166"/>
      <c r="C521" s="166"/>
      <c r="D521" s="166"/>
      <c r="E521" s="166"/>
      <c r="F521" s="166"/>
      <c r="G521" s="217"/>
      <c r="H521" s="217"/>
      <c r="I521" s="217"/>
      <c r="J521" s="217"/>
      <c r="K521" s="217"/>
      <c r="L521" s="217"/>
      <c r="M521" s="218"/>
      <c r="N521" s="219"/>
      <c r="O521" s="219"/>
      <c r="P521" s="219"/>
      <c r="Q521" s="219"/>
      <c r="R521" s="219"/>
      <c r="S521" s="219"/>
      <c r="T521" s="219"/>
      <c r="U521" s="219"/>
      <c r="V521" s="219"/>
      <c r="W521" s="219"/>
      <c r="X521" s="219"/>
      <c r="Y521" s="219"/>
      <c r="Z521" s="219"/>
      <c r="AA521" s="219"/>
      <c r="AB521" s="219"/>
      <c r="AC521" s="217"/>
      <c r="AD521" s="217"/>
      <c r="AE521" s="217"/>
      <c r="AF521" s="217"/>
      <c r="AG521" s="217"/>
      <c r="AH521" s="217"/>
      <c r="AI521" s="217"/>
      <c r="AJ521" s="217"/>
      <c r="AK521" s="217"/>
      <c r="AL521" s="217"/>
      <c r="AM521" s="217"/>
      <c r="AN521" s="215"/>
      <c r="AO521" s="215"/>
      <c r="AP521" s="215"/>
      <c r="AQ521" s="166"/>
      <c r="AR521" s="220"/>
      <c r="AS521" s="166"/>
      <c r="AT521" s="220"/>
      <c r="AU521" s="220"/>
      <c r="AV521" s="166"/>
      <c r="AW521" s="166"/>
      <c r="AX521" s="166"/>
      <c r="AY521" s="166"/>
      <c r="AZ521" s="166"/>
      <c r="BA521" s="166"/>
      <c r="BB521" s="166"/>
    </row>
    <row r="522" spans="1:54" ht="15" x14ac:dyDescent="0.2">
      <c r="A522" s="166"/>
      <c r="B522" s="166"/>
      <c r="C522" s="166"/>
      <c r="D522" s="166"/>
      <c r="E522" s="166"/>
      <c r="F522" s="166"/>
      <c r="G522" s="217"/>
      <c r="H522" s="217"/>
      <c r="I522" s="217"/>
      <c r="J522" s="217"/>
      <c r="K522" s="217"/>
      <c r="L522" s="217"/>
      <c r="M522" s="218"/>
      <c r="N522" s="219"/>
      <c r="O522" s="219"/>
      <c r="P522" s="219"/>
      <c r="Q522" s="219"/>
      <c r="R522" s="219"/>
      <c r="S522" s="219"/>
      <c r="T522" s="219"/>
      <c r="U522" s="219"/>
      <c r="V522" s="219"/>
      <c r="W522" s="219"/>
      <c r="X522" s="219"/>
      <c r="Y522" s="219"/>
      <c r="Z522" s="219"/>
      <c r="AA522" s="219"/>
      <c r="AB522" s="219"/>
      <c r="AC522" s="217"/>
      <c r="AD522" s="217"/>
      <c r="AE522" s="217"/>
      <c r="AF522" s="217"/>
      <c r="AG522" s="217"/>
      <c r="AH522" s="217"/>
      <c r="AI522" s="217"/>
      <c r="AJ522" s="217"/>
      <c r="AK522" s="217"/>
      <c r="AL522" s="217"/>
      <c r="AM522" s="217"/>
      <c r="AN522" s="215"/>
      <c r="AO522" s="215"/>
      <c r="AP522" s="215"/>
      <c r="AQ522" s="166"/>
      <c r="AR522" s="220"/>
      <c r="AS522" s="166"/>
      <c r="AT522" s="220"/>
      <c r="AU522" s="220"/>
      <c r="AV522" s="166"/>
      <c r="AW522" s="166"/>
      <c r="AX522" s="166"/>
      <c r="AY522" s="166"/>
      <c r="AZ522" s="166"/>
      <c r="BA522" s="166"/>
      <c r="BB522" s="166"/>
    </row>
    <row r="523" spans="1:54" ht="15" x14ac:dyDescent="0.2">
      <c r="A523" s="166"/>
      <c r="B523" s="166"/>
      <c r="C523" s="166"/>
      <c r="D523" s="166"/>
      <c r="E523" s="166"/>
      <c r="F523" s="166"/>
      <c r="G523" s="217"/>
      <c r="H523" s="217"/>
      <c r="I523" s="217"/>
      <c r="J523" s="217"/>
      <c r="K523" s="217"/>
      <c r="L523" s="217"/>
      <c r="M523" s="218"/>
      <c r="N523" s="219"/>
      <c r="O523" s="219"/>
      <c r="P523" s="219"/>
      <c r="Q523" s="219"/>
      <c r="R523" s="219"/>
      <c r="S523" s="219"/>
      <c r="T523" s="219"/>
      <c r="U523" s="219"/>
      <c r="V523" s="219"/>
      <c r="W523" s="219"/>
      <c r="X523" s="219"/>
      <c r="Y523" s="219"/>
      <c r="Z523" s="219"/>
      <c r="AA523" s="219"/>
      <c r="AB523" s="219"/>
      <c r="AC523" s="217"/>
      <c r="AD523" s="217"/>
      <c r="AE523" s="217"/>
      <c r="AF523" s="217"/>
      <c r="AG523" s="217"/>
      <c r="AH523" s="217"/>
      <c r="AI523" s="217"/>
      <c r="AJ523" s="217"/>
      <c r="AK523" s="217"/>
      <c r="AL523" s="217"/>
      <c r="AM523" s="217"/>
      <c r="AN523" s="215"/>
      <c r="AO523" s="215"/>
      <c r="AP523" s="215"/>
      <c r="AQ523" s="166"/>
      <c r="AR523" s="220"/>
      <c r="AS523" s="166"/>
      <c r="AT523" s="220"/>
      <c r="AU523" s="220"/>
      <c r="AV523" s="166"/>
      <c r="AW523" s="166"/>
      <c r="AX523" s="166"/>
      <c r="AY523" s="166"/>
      <c r="AZ523" s="166"/>
      <c r="BA523" s="166"/>
      <c r="BB523" s="166"/>
    </row>
    <row r="524" spans="1:54" ht="15" x14ac:dyDescent="0.2">
      <c r="A524" s="166"/>
      <c r="B524" s="166"/>
      <c r="C524" s="166"/>
      <c r="D524" s="166"/>
      <c r="E524" s="166"/>
      <c r="F524" s="166"/>
      <c r="G524" s="217"/>
      <c r="H524" s="217"/>
      <c r="I524" s="217"/>
      <c r="J524" s="217"/>
      <c r="K524" s="217"/>
      <c r="L524" s="217"/>
      <c r="M524" s="218"/>
      <c r="N524" s="219"/>
      <c r="O524" s="219"/>
      <c r="P524" s="219"/>
      <c r="Q524" s="219"/>
      <c r="R524" s="219"/>
      <c r="S524" s="219"/>
      <c r="T524" s="219"/>
      <c r="U524" s="219"/>
      <c r="V524" s="219"/>
      <c r="W524" s="219"/>
      <c r="X524" s="219"/>
      <c r="Y524" s="219"/>
      <c r="Z524" s="219"/>
      <c r="AA524" s="219"/>
      <c r="AB524" s="219"/>
      <c r="AC524" s="217"/>
      <c r="AD524" s="217"/>
      <c r="AE524" s="217"/>
      <c r="AF524" s="217"/>
      <c r="AG524" s="217"/>
      <c r="AH524" s="217"/>
      <c r="AI524" s="217"/>
      <c r="AJ524" s="217"/>
      <c r="AK524" s="217"/>
      <c r="AL524" s="217"/>
      <c r="AM524" s="217"/>
      <c r="AN524" s="215"/>
      <c r="AO524" s="215"/>
      <c r="AP524" s="215"/>
      <c r="AQ524" s="166"/>
      <c r="AR524" s="220"/>
      <c r="AS524" s="166"/>
      <c r="AT524" s="220"/>
      <c r="AU524" s="220"/>
      <c r="AV524" s="166"/>
      <c r="AW524" s="166"/>
      <c r="AX524" s="166"/>
      <c r="AY524" s="166"/>
      <c r="AZ524" s="166"/>
      <c r="BA524" s="166"/>
      <c r="BB524" s="166"/>
    </row>
    <row r="525" spans="1:54" ht="15" x14ac:dyDescent="0.2">
      <c r="A525" s="166"/>
      <c r="B525" s="166"/>
      <c r="C525" s="166"/>
      <c r="D525" s="166"/>
      <c r="E525" s="166"/>
      <c r="F525" s="166"/>
      <c r="G525" s="217"/>
      <c r="H525" s="217"/>
      <c r="I525" s="217"/>
      <c r="J525" s="217"/>
      <c r="K525" s="217"/>
      <c r="L525" s="217"/>
      <c r="M525" s="218"/>
      <c r="N525" s="219"/>
      <c r="O525" s="219"/>
      <c r="P525" s="219"/>
      <c r="Q525" s="219"/>
      <c r="R525" s="219"/>
      <c r="S525" s="219"/>
      <c r="T525" s="219"/>
      <c r="U525" s="219"/>
      <c r="V525" s="219"/>
      <c r="W525" s="219"/>
      <c r="X525" s="219"/>
      <c r="Y525" s="219"/>
      <c r="Z525" s="219"/>
      <c r="AA525" s="219"/>
      <c r="AB525" s="219"/>
      <c r="AC525" s="217"/>
      <c r="AD525" s="217"/>
      <c r="AE525" s="217"/>
      <c r="AF525" s="217"/>
      <c r="AG525" s="217"/>
      <c r="AH525" s="217"/>
      <c r="AI525" s="217"/>
      <c r="AJ525" s="217"/>
      <c r="AK525" s="217"/>
      <c r="AL525" s="217"/>
      <c r="AM525" s="217"/>
      <c r="AN525" s="215"/>
      <c r="AO525" s="215"/>
      <c r="AP525" s="215"/>
      <c r="AQ525" s="166"/>
      <c r="AR525" s="220"/>
      <c r="AS525" s="166"/>
      <c r="AT525" s="220"/>
      <c r="AU525" s="220"/>
      <c r="AV525" s="166"/>
      <c r="AW525" s="166"/>
      <c r="AX525" s="166"/>
      <c r="AY525" s="166"/>
      <c r="AZ525" s="166"/>
      <c r="BA525" s="166"/>
      <c r="BB525" s="166"/>
    </row>
    <row r="526" spans="1:54" ht="15" x14ac:dyDescent="0.2">
      <c r="A526" s="166"/>
      <c r="B526" s="166"/>
      <c r="C526" s="166"/>
      <c r="D526" s="166"/>
      <c r="E526" s="166"/>
      <c r="F526" s="166"/>
      <c r="G526" s="217"/>
      <c r="H526" s="217"/>
      <c r="I526" s="217"/>
      <c r="J526" s="217"/>
      <c r="K526" s="217"/>
      <c r="L526" s="217"/>
      <c r="M526" s="218"/>
      <c r="N526" s="219"/>
      <c r="O526" s="219"/>
      <c r="P526" s="219"/>
      <c r="Q526" s="219"/>
      <c r="R526" s="219"/>
      <c r="S526" s="219"/>
      <c r="T526" s="219"/>
      <c r="U526" s="219"/>
      <c r="V526" s="219"/>
      <c r="W526" s="219"/>
      <c r="X526" s="219"/>
      <c r="Y526" s="219"/>
      <c r="Z526" s="219"/>
      <c r="AA526" s="219"/>
      <c r="AB526" s="219"/>
      <c r="AC526" s="217"/>
      <c r="AD526" s="217"/>
      <c r="AE526" s="217"/>
      <c r="AF526" s="217"/>
      <c r="AG526" s="217"/>
      <c r="AH526" s="217"/>
      <c r="AI526" s="217"/>
      <c r="AJ526" s="217"/>
      <c r="AK526" s="217"/>
      <c r="AL526" s="217"/>
      <c r="AM526" s="217"/>
      <c r="AN526" s="215"/>
      <c r="AO526" s="215"/>
      <c r="AP526" s="215"/>
      <c r="AQ526" s="166"/>
      <c r="AR526" s="220"/>
      <c r="AS526" s="166"/>
      <c r="AT526" s="220"/>
      <c r="AU526" s="220"/>
      <c r="AV526" s="166"/>
      <c r="AW526" s="166"/>
      <c r="AX526" s="166"/>
      <c r="AY526" s="166"/>
      <c r="AZ526" s="166"/>
      <c r="BA526" s="166"/>
      <c r="BB526" s="166"/>
    </row>
  </sheetData>
  <autoFilter ref="B9:F518" xr:uid="{960A84AA-5006-4A63-82C6-9482BFB45B3A}"/>
  <sortState xmlns:xlrd2="http://schemas.microsoft.com/office/spreadsheetml/2017/richdata2" ref="F10:AS518">
    <sortCondition ref="G10:G518"/>
    <sortCondition ref="K10:K518"/>
  </sortState>
  <mergeCells count="2">
    <mergeCell ref="R5:V6"/>
    <mergeCell ref="W5:AA6"/>
  </mergeCells>
  <phoneticPr fontId="26" type="noConversion"/>
  <conditionalFormatting sqref="BD74 BD80 BD241:BD242 BD297">
    <cfRule type="expression" dxfId="1" priority="1">
      <formula>BD74&lt;0</formula>
    </cfRule>
    <cfRule type="expression" dxfId="0" priority="2">
      <formula>$BD74&gt;0</formula>
    </cfRule>
  </conditionalFormatting>
  <printOptions horizontalCentered="1" verticalCentered="1"/>
  <pageMargins left="0.39370078740157483" right="3.937007874015748E-2" top="0.39370078740157483" bottom="0.39370078740157483" header="0.19685039370078741" footer="0.19685039370078741"/>
  <pageSetup scale="37" orientation="landscape" r:id="rId1"/>
  <headerFooter>
    <oddHeader>&amp;CAnexo 2. Ejecución Productos, Metas y Resultados (PMR) - Corte Septiembre/2023</oddHeader>
    <oddFooter>&amp;LCifras en millones de pesos.</oddFooter>
  </headerFooter>
  <customProperties>
    <customPr name="_pios_id" r:id="rId2"/>
  </customProperties>
  <drawing r:id="rId3"/>
  <legacyDrawing r:id="rId4"/>
  <tableParts count="1">
    <tablePart r:id="rId5"/>
  </tableParts>
  <extLst>
    <ext xmlns:x15="http://schemas.microsoft.com/office/spreadsheetml/2010/11/main" uri="{3A4CF648-6AED-40f4-86FF-DC5316D8AED3}">
      <x14:slicerList xmlns:x14="http://schemas.microsoft.com/office/spreadsheetml/2009/9/main">
        <x14:slicer r:id="rId6"/>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EB0E9-715E-49DE-B1AA-5B503CC3FAAC}">
  <dimension ref="A3:B20"/>
  <sheetViews>
    <sheetView topLeftCell="A3" workbookViewId="0">
      <selection activeCell="J10" sqref="J10"/>
    </sheetView>
  </sheetViews>
  <sheetFormatPr baseColWidth="10" defaultRowHeight="12.75" x14ac:dyDescent="0.2"/>
  <cols>
    <col min="1" max="1" width="46.85546875" bestFit="1" customWidth="1"/>
    <col min="2" max="2" width="21.28515625" bestFit="1" customWidth="1"/>
  </cols>
  <sheetData>
    <row r="3" spans="1:2" x14ac:dyDescent="0.2">
      <c r="A3" s="234" t="s">
        <v>2877</v>
      </c>
      <c r="B3" t="s">
        <v>2878</v>
      </c>
    </row>
    <row r="4" spans="1:2" x14ac:dyDescent="0.2">
      <c r="A4" s="232" t="s">
        <v>1679</v>
      </c>
      <c r="B4" s="235">
        <v>266736391668</v>
      </c>
    </row>
    <row r="5" spans="1:2" x14ac:dyDescent="0.2">
      <c r="A5" s="232" t="s">
        <v>1609</v>
      </c>
      <c r="B5" s="235">
        <v>1104904252012</v>
      </c>
    </row>
    <row r="6" spans="1:2" x14ac:dyDescent="0.2">
      <c r="A6" s="232" t="s">
        <v>1551</v>
      </c>
      <c r="B6" s="235">
        <v>194722166076</v>
      </c>
    </row>
    <row r="7" spans="1:2" x14ac:dyDescent="0.2">
      <c r="A7" s="232" t="s">
        <v>1500</v>
      </c>
      <c r="B7" s="235">
        <v>6254846903451</v>
      </c>
    </row>
    <row r="8" spans="1:2" x14ac:dyDescent="0.2">
      <c r="A8" s="232" t="s">
        <v>1709</v>
      </c>
      <c r="B8" s="235">
        <v>7657841810</v>
      </c>
    </row>
    <row r="9" spans="1:2" x14ac:dyDescent="0.2">
      <c r="A9" s="232" t="s">
        <v>1459</v>
      </c>
      <c r="B9" s="235">
        <v>86863833831</v>
      </c>
    </row>
    <row r="10" spans="1:2" x14ac:dyDescent="0.2">
      <c r="A10" s="232" t="s">
        <v>1482</v>
      </c>
      <c r="B10" s="235">
        <v>115895211387</v>
      </c>
    </row>
    <row r="11" spans="1:2" x14ac:dyDescent="0.2">
      <c r="A11" s="232" t="s">
        <v>1581</v>
      </c>
      <c r="B11" s="235">
        <v>462877233517</v>
      </c>
    </row>
    <row r="12" spans="1:2" x14ac:dyDescent="0.2">
      <c r="A12" s="232" t="s">
        <v>1494</v>
      </c>
      <c r="B12" s="235">
        <v>93679103876</v>
      </c>
    </row>
    <row r="13" spans="1:2" x14ac:dyDescent="0.2">
      <c r="A13" s="232" t="s">
        <v>1658</v>
      </c>
      <c r="B13" s="235">
        <v>2029500311377</v>
      </c>
    </row>
    <row r="14" spans="1:2" x14ac:dyDescent="0.2">
      <c r="A14" s="232" t="s">
        <v>1524</v>
      </c>
      <c r="B14" s="235">
        <v>2843592554113</v>
      </c>
    </row>
    <row r="15" spans="1:2" x14ac:dyDescent="0.2">
      <c r="A15" s="232" t="s">
        <v>1651</v>
      </c>
      <c r="B15" s="235">
        <v>94319132663</v>
      </c>
    </row>
    <row r="16" spans="1:2" x14ac:dyDescent="0.2">
      <c r="A16" s="232" t="s">
        <v>1444</v>
      </c>
      <c r="B16" s="235">
        <v>26111107374</v>
      </c>
    </row>
    <row r="17" spans="1:2" x14ac:dyDescent="0.2">
      <c r="A17" s="232" t="s">
        <v>1620</v>
      </c>
      <c r="B17" s="235">
        <v>63439756857</v>
      </c>
    </row>
    <row r="18" spans="1:2" x14ac:dyDescent="0.2">
      <c r="A18" s="232" t="s">
        <v>1710</v>
      </c>
      <c r="B18" s="235">
        <v>3564854202390</v>
      </c>
    </row>
    <row r="19" spans="1:2" x14ac:dyDescent="0.2">
      <c r="A19" s="232" t="s">
        <v>1708</v>
      </c>
      <c r="B19" s="235">
        <v>430283683870</v>
      </c>
    </row>
    <row r="20" spans="1:2" x14ac:dyDescent="0.2">
      <c r="A20" s="232" t="s">
        <v>1421</v>
      </c>
      <c r="B20" s="235">
        <v>17640283686272</v>
      </c>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E9C19-7447-4081-8AD8-3636218D9A11}">
  <sheetPr codeName="Hoja50"/>
  <dimension ref="A1:Q556"/>
  <sheetViews>
    <sheetView showGridLines="0" tabSelected="1" zoomScale="55" zoomScaleNormal="55" workbookViewId="0">
      <pane xSplit="5" ySplit="2" topLeftCell="F113" activePane="bottomRight" state="frozen"/>
      <selection pane="topRight" activeCell="G1" sqref="G1"/>
      <selection pane="bottomLeft" activeCell="A3" sqref="A3"/>
      <selection pane="bottomRight" activeCell="J119" sqref="J119"/>
    </sheetView>
  </sheetViews>
  <sheetFormatPr baseColWidth="10" defaultColWidth="11.42578125" defaultRowHeight="12.75" outlineLevelRow="2" x14ac:dyDescent="0.2"/>
  <cols>
    <col min="1" max="1" width="14.85546875" customWidth="1"/>
    <col min="2" max="2" width="11.5703125" bestFit="1" customWidth="1"/>
    <col min="3" max="3" width="17.5703125" customWidth="1"/>
    <col min="4" max="4" width="11.5703125" style="279" bestFit="1" customWidth="1"/>
    <col min="5" max="5" width="12.7109375" style="279" customWidth="1"/>
    <col min="6" max="6" width="20.85546875" customWidth="1"/>
    <col min="7" max="7" width="14" customWidth="1"/>
    <col min="8" max="8" width="14.7109375" bestFit="1" customWidth="1"/>
    <col min="9" max="9" width="17.28515625" style="279" customWidth="1"/>
    <col min="10" max="10" width="27.85546875" customWidth="1"/>
    <col min="11" max="11" width="16.28515625" customWidth="1"/>
    <col min="12" max="12" width="12.85546875" customWidth="1"/>
    <col min="13" max="13" width="12.28515625" style="325" customWidth="1"/>
    <col min="14" max="14" width="13.28515625" customWidth="1"/>
    <col min="15" max="15" width="13.7109375" customWidth="1"/>
    <col min="16" max="16" width="13.28515625" style="279" customWidth="1"/>
    <col min="17" max="17" width="64.28515625" style="232" customWidth="1"/>
  </cols>
  <sheetData>
    <row r="1" spans="1:17" s="225" customFormat="1" ht="12" x14ac:dyDescent="0.2">
      <c r="A1" s="226"/>
      <c r="B1" s="226"/>
      <c r="C1" s="226"/>
      <c r="D1" s="230"/>
      <c r="E1" s="301" t="s">
        <v>2627</v>
      </c>
      <c r="F1" s="302"/>
      <c r="G1" s="302"/>
      <c r="H1" s="226"/>
      <c r="I1" s="230"/>
      <c r="J1" s="226"/>
      <c r="K1" s="226"/>
      <c r="L1" s="226"/>
      <c r="M1" s="233"/>
      <c r="O1" s="227"/>
      <c r="P1" s="229"/>
      <c r="Q1" s="231"/>
    </row>
    <row r="2" spans="1:17" s="228" customFormat="1" ht="77.099999999999994" customHeight="1" x14ac:dyDescent="0.2">
      <c r="A2" s="236" t="s">
        <v>1424</v>
      </c>
      <c r="B2" s="237" t="s">
        <v>0</v>
      </c>
      <c r="C2" s="237" t="s">
        <v>1</v>
      </c>
      <c r="D2" s="238" t="s">
        <v>2</v>
      </c>
      <c r="E2" s="238" t="s">
        <v>2628</v>
      </c>
      <c r="F2" s="239" t="s">
        <v>2870</v>
      </c>
      <c r="G2" s="239" t="s">
        <v>2871</v>
      </c>
      <c r="H2" s="240" t="s">
        <v>2872</v>
      </c>
      <c r="I2" s="238" t="s">
        <v>2873</v>
      </c>
      <c r="J2" s="238" t="s">
        <v>2874</v>
      </c>
      <c r="K2" s="238" t="s">
        <v>12</v>
      </c>
      <c r="L2" s="238" t="s">
        <v>13</v>
      </c>
      <c r="M2" s="238" t="s">
        <v>14</v>
      </c>
      <c r="N2" s="241" t="s">
        <v>2875</v>
      </c>
      <c r="O2" s="242" t="s">
        <v>2876</v>
      </c>
      <c r="P2" s="243" t="s">
        <v>19</v>
      </c>
      <c r="Q2" s="244" t="s">
        <v>20</v>
      </c>
    </row>
    <row r="3" spans="1:17" s="225" customFormat="1" ht="48.6" customHeight="1" outlineLevel="2" x14ac:dyDescent="0.2">
      <c r="A3" s="245" t="s">
        <v>2881</v>
      </c>
      <c r="B3" s="245" t="s">
        <v>21</v>
      </c>
      <c r="C3" s="245" t="s">
        <v>22</v>
      </c>
      <c r="D3" s="245" t="s">
        <v>23</v>
      </c>
      <c r="E3" s="245" t="s">
        <v>24</v>
      </c>
      <c r="F3" s="246">
        <v>875179815</v>
      </c>
      <c r="G3" s="246">
        <v>873643334</v>
      </c>
      <c r="H3" s="246">
        <v>695019330</v>
      </c>
      <c r="I3" s="245" t="s">
        <v>542</v>
      </c>
      <c r="J3" s="245" t="s">
        <v>25</v>
      </c>
      <c r="K3" s="245" t="s">
        <v>27</v>
      </c>
      <c r="L3" s="245" t="s">
        <v>28</v>
      </c>
      <c r="M3" s="245" t="s">
        <v>29</v>
      </c>
      <c r="N3" s="247">
        <v>1200</v>
      </c>
      <c r="O3" s="247">
        <v>2550</v>
      </c>
      <c r="P3" s="248">
        <v>212.5</v>
      </c>
      <c r="Q3" s="249" t="s">
        <v>1761</v>
      </c>
    </row>
    <row r="4" spans="1:17" s="225" customFormat="1" ht="48.6" customHeight="1" outlineLevel="2" x14ac:dyDescent="0.2">
      <c r="A4" s="245" t="s">
        <v>2881</v>
      </c>
      <c r="B4" s="245" t="s">
        <v>21</v>
      </c>
      <c r="C4" s="245" t="s">
        <v>22</v>
      </c>
      <c r="D4" s="245" t="s">
        <v>23</v>
      </c>
      <c r="E4" s="245" t="s">
        <v>24</v>
      </c>
      <c r="F4" s="246" t="s">
        <v>69</v>
      </c>
      <c r="G4" s="246" t="s">
        <v>69</v>
      </c>
      <c r="H4" s="246" t="s">
        <v>69</v>
      </c>
      <c r="I4" s="245" t="s">
        <v>1447</v>
      </c>
      <c r="J4" s="245" t="s">
        <v>1448</v>
      </c>
      <c r="K4" s="245" t="s">
        <v>27</v>
      </c>
      <c r="L4" s="245" t="s">
        <v>28</v>
      </c>
      <c r="M4" s="245" t="s">
        <v>29</v>
      </c>
      <c r="N4" s="247">
        <v>1121986</v>
      </c>
      <c r="O4" s="247">
        <v>2871364</v>
      </c>
      <c r="P4" s="248">
        <v>255.91798828149399</v>
      </c>
      <c r="Q4" s="249" t="s">
        <v>1764</v>
      </c>
    </row>
    <row r="5" spans="1:17" s="225" customFormat="1" ht="48.6" customHeight="1" outlineLevel="2" x14ac:dyDescent="0.2">
      <c r="A5" s="245" t="s">
        <v>2881</v>
      </c>
      <c r="B5" s="245" t="s">
        <v>21</v>
      </c>
      <c r="C5" s="245" t="s">
        <v>22</v>
      </c>
      <c r="D5" s="245" t="s">
        <v>38</v>
      </c>
      <c r="E5" s="245" t="s">
        <v>39</v>
      </c>
      <c r="F5" s="246">
        <v>0</v>
      </c>
      <c r="G5" s="246">
        <v>0</v>
      </c>
      <c r="H5" s="246">
        <v>0</v>
      </c>
      <c r="I5" s="245" t="s">
        <v>122</v>
      </c>
      <c r="J5" s="245" t="s">
        <v>40</v>
      </c>
      <c r="K5" s="245" t="s">
        <v>27</v>
      </c>
      <c r="L5" s="245" t="s">
        <v>28</v>
      </c>
      <c r="M5" s="245" t="s">
        <v>29</v>
      </c>
      <c r="N5" s="247">
        <v>7900</v>
      </c>
      <c r="O5" s="247">
        <v>9518</v>
      </c>
      <c r="P5" s="248">
        <v>120.481012658228</v>
      </c>
      <c r="Q5" s="249" t="s">
        <v>2629</v>
      </c>
    </row>
    <row r="6" spans="1:17" s="225" customFormat="1" ht="48.6" customHeight="1" outlineLevel="2" x14ac:dyDescent="0.2">
      <c r="A6" s="245" t="s">
        <v>2881</v>
      </c>
      <c r="B6" s="245" t="s">
        <v>21</v>
      </c>
      <c r="C6" s="245" t="s">
        <v>22</v>
      </c>
      <c r="D6" s="245" t="s">
        <v>38</v>
      </c>
      <c r="E6" s="245" t="s">
        <v>39</v>
      </c>
      <c r="F6" s="246" t="s">
        <v>69</v>
      </c>
      <c r="G6" s="246" t="s">
        <v>69</v>
      </c>
      <c r="H6" s="246" t="s">
        <v>69</v>
      </c>
      <c r="I6" s="245" t="s">
        <v>118</v>
      </c>
      <c r="J6" s="245" t="s">
        <v>1449</v>
      </c>
      <c r="K6" s="245" t="s">
        <v>27</v>
      </c>
      <c r="L6" s="245" t="s">
        <v>28</v>
      </c>
      <c r="M6" s="245" t="s">
        <v>29</v>
      </c>
      <c r="N6" s="247">
        <v>4100</v>
      </c>
      <c r="O6" s="247">
        <v>9882</v>
      </c>
      <c r="P6" s="248">
        <v>241.02439024390199</v>
      </c>
      <c r="Q6" s="249" t="s">
        <v>1769</v>
      </c>
    </row>
    <row r="7" spans="1:17" s="225" customFormat="1" ht="48.6" customHeight="1" outlineLevel="2" x14ac:dyDescent="0.2">
      <c r="A7" s="245" t="s">
        <v>2881</v>
      </c>
      <c r="B7" s="245" t="s">
        <v>21</v>
      </c>
      <c r="C7" s="245" t="s">
        <v>22</v>
      </c>
      <c r="D7" s="245" t="s">
        <v>38</v>
      </c>
      <c r="E7" s="245" t="s">
        <v>39</v>
      </c>
      <c r="F7" s="246" t="s">
        <v>69</v>
      </c>
      <c r="G7" s="246" t="s">
        <v>69</v>
      </c>
      <c r="H7" s="246" t="s">
        <v>69</v>
      </c>
      <c r="I7" s="245" t="s">
        <v>114</v>
      </c>
      <c r="J7" s="245" t="s">
        <v>1450</v>
      </c>
      <c r="K7" s="245" t="s">
        <v>27</v>
      </c>
      <c r="L7" s="245" t="s">
        <v>28</v>
      </c>
      <c r="M7" s="245" t="s">
        <v>29</v>
      </c>
      <c r="N7" s="247">
        <v>10000</v>
      </c>
      <c r="O7" s="247">
        <v>14704</v>
      </c>
      <c r="P7" s="248">
        <v>147.04</v>
      </c>
      <c r="Q7" s="249" t="s">
        <v>1771</v>
      </c>
    </row>
    <row r="8" spans="1:17" s="225" customFormat="1" ht="48.6" customHeight="1" outlineLevel="2" x14ac:dyDescent="0.2">
      <c r="A8" s="245" t="s">
        <v>2881</v>
      </c>
      <c r="B8" s="245" t="s">
        <v>21</v>
      </c>
      <c r="C8" s="245" t="s">
        <v>22</v>
      </c>
      <c r="D8" s="245" t="s">
        <v>38</v>
      </c>
      <c r="E8" s="245" t="s">
        <v>39</v>
      </c>
      <c r="F8" s="246" t="s">
        <v>69</v>
      </c>
      <c r="G8" s="246" t="s">
        <v>69</v>
      </c>
      <c r="H8" s="246" t="s">
        <v>69</v>
      </c>
      <c r="I8" s="245" t="s">
        <v>517</v>
      </c>
      <c r="J8" s="245" t="s">
        <v>1451</v>
      </c>
      <c r="K8" s="245" t="s">
        <v>27</v>
      </c>
      <c r="L8" s="245" t="s">
        <v>28</v>
      </c>
      <c r="M8" s="245" t="s">
        <v>29</v>
      </c>
      <c r="N8" s="247">
        <v>27700</v>
      </c>
      <c r="O8" s="247">
        <v>41313</v>
      </c>
      <c r="P8" s="248">
        <v>149.14440433212999</v>
      </c>
      <c r="Q8" s="249" t="s">
        <v>1773</v>
      </c>
    </row>
    <row r="9" spans="1:17" s="225" customFormat="1" ht="48.6" customHeight="1" outlineLevel="2" x14ac:dyDescent="0.2">
      <c r="A9" s="245" t="s">
        <v>2881</v>
      </c>
      <c r="B9" s="245" t="s">
        <v>21</v>
      </c>
      <c r="C9" s="245" t="s">
        <v>22</v>
      </c>
      <c r="D9" s="245" t="s">
        <v>38</v>
      </c>
      <c r="E9" s="245" t="s">
        <v>39</v>
      </c>
      <c r="F9" s="246" t="s">
        <v>69</v>
      </c>
      <c r="G9" s="246" t="s">
        <v>69</v>
      </c>
      <c r="H9" s="246" t="s">
        <v>69</v>
      </c>
      <c r="I9" s="245" t="s">
        <v>1452</v>
      </c>
      <c r="J9" s="245" t="s">
        <v>1453</v>
      </c>
      <c r="K9" s="245" t="s">
        <v>27</v>
      </c>
      <c r="L9" s="245" t="s">
        <v>28</v>
      </c>
      <c r="M9" s="245" t="s">
        <v>29</v>
      </c>
      <c r="N9" s="247">
        <v>96200</v>
      </c>
      <c r="O9" s="247">
        <v>125995</v>
      </c>
      <c r="P9" s="248">
        <v>130.971933471933</v>
      </c>
      <c r="Q9" s="249" t="s">
        <v>1775</v>
      </c>
    </row>
    <row r="10" spans="1:17" s="225" customFormat="1" ht="48.6" customHeight="1" outlineLevel="2" x14ac:dyDescent="0.2">
      <c r="A10" s="245" t="s">
        <v>2881</v>
      </c>
      <c r="B10" s="245" t="s">
        <v>21</v>
      </c>
      <c r="C10" s="245" t="s">
        <v>22</v>
      </c>
      <c r="D10" s="245" t="s">
        <v>38</v>
      </c>
      <c r="E10" s="245" t="s">
        <v>39</v>
      </c>
      <c r="F10" s="246" t="s">
        <v>69</v>
      </c>
      <c r="G10" s="246" t="s">
        <v>69</v>
      </c>
      <c r="H10" s="246" t="s">
        <v>69</v>
      </c>
      <c r="I10" s="245" t="s">
        <v>536</v>
      </c>
      <c r="J10" s="245" t="s">
        <v>1454</v>
      </c>
      <c r="K10" s="245" t="s">
        <v>27</v>
      </c>
      <c r="L10" s="245" t="s">
        <v>28</v>
      </c>
      <c r="M10" s="245" t="s">
        <v>29</v>
      </c>
      <c r="N10" s="247">
        <v>5700</v>
      </c>
      <c r="O10" s="247">
        <v>26875</v>
      </c>
      <c r="P10" s="248">
        <v>471.491228070175</v>
      </c>
      <c r="Q10" s="249" t="s">
        <v>1777</v>
      </c>
    </row>
    <row r="11" spans="1:17" s="225" customFormat="1" ht="48.6" customHeight="1" outlineLevel="2" x14ac:dyDescent="0.2">
      <c r="A11" s="245" t="s">
        <v>2881</v>
      </c>
      <c r="B11" s="245" t="s">
        <v>21</v>
      </c>
      <c r="C11" s="245" t="s">
        <v>22</v>
      </c>
      <c r="D11" s="245" t="s">
        <v>38</v>
      </c>
      <c r="E11" s="245" t="s">
        <v>39</v>
      </c>
      <c r="F11" s="246" t="s">
        <v>69</v>
      </c>
      <c r="G11" s="246" t="s">
        <v>69</v>
      </c>
      <c r="H11" s="246" t="s">
        <v>69</v>
      </c>
      <c r="I11" s="245" t="s">
        <v>566</v>
      </c>
      <c r="J11" s="245" t="s">
        <v>1455</v>
      </c>
      <c r="K11" s="245" t="s">
        <v>27</v>
      </c>
      <c r="L11" s="245" t="s">
        <v>28</v>
      </c>
      <c r="M11" s="245" t="s">
        <v>29</v>
      </c>
      <c r="N11" s="247">
        <v>820</v>
      </c>
      <c r="O11" s="247">
        <v>1209</v>
      </c>
      <c r="P11" s="248">
        <v>147.43902439024399</v>
      </c>
      <c r="Q11" s="249" t="s">
        <v>1779</v>
      </c>
    </row>
    <row r="12" spans="1:17" s="225" customFormat="1" ht="48.6" customHeight="1" outlineLevel="2" x14ac:dyDescent="0.2">
      <c r="A12" s="245" t="s">
        <v>2881</v>
      </c>
      <c r="B12" s="245" t="s">
        <v>21</v>
      </c>
      <c r="C12" s="245" t="s">
        <v>22</v>
      </c>
      <c r="D12" s="245" t="s">
        <v>34</v>
      </c>
      <c r="E12" s="245" t="s">
        <v>35</v>
      </c>
      <c r="F12" s="246">
        <v>1271156609</v>
      </c>
      <c r="G12" s="246">
        <v>1270412307</v>
      </c>
      <c r="H12" s="246">
        <v>1238182305</v>
      </c>
      <c r="I12" s="245" t="s">
        <v>137</v>
      </c>
      <c r="J12" s="245" t="s">
        <v>36</v>
      </c>
      <c r="K12" s="245" t="s">
        <v>27</v>
      </c>
      <c r="L12" s="245" t="s">
        <v>28</v>
      </c>
      <c r="M12" s="245" t="s">
        <v>29</v>
      </c>
      <c r="N12" s="247">
        <v>53360</v>
      </c>
      <c r="O12" s="247">
        <v>77716</v>
      </c>
      <c r="P12" s="248">
        <v>145.644677661169</v>
      </c>
      <c r="Q12" s="249" t="s">
        <v>1782</v>
      </c>
    </row>
    <row r="13" spans="1:17" s="225" customFormat="1" ht="48.6" customHeight="1" outlineLevel="2" x14ac:dyDescent="0.2">
      <c r="A13" s="245" t="s">
        <v>2881</v>
      </c>
      <c r="B13" s="245" t="s">
        <v>21</v>
      </c>
      <c r="C13" s="245" t="s">
        <v>22</v>
      </c>
      <c r="D13" s="245" t="s">
        <v>42</v>
      </c>
      <c r="E13" s="245" t="s">
        <v>43</v>
      </c>
      <c r="F13" s="246">
        <v>298770000</v>
      </c>
      <c r="G13" s="246">
        <v>291045609</v>
      </c>
      <c r="H13" s="246">
        <v>270993333</v>
      </c>
      <c r="I13" s="245" t="s">
        <v>144</v>
      </c>
      <c r="J13" s="245" t="s">
        <v>44</v>
      </c>
      <c r="K13" s="245" t="s">
        <v>27</v>
      </c>
      <c r="L13" s="245" t="s">
        <v>28</v>
      </c>
      <c r="M13" s="245" t="s">
        <v>29</v>
      </c>
      <c r="N13" s="247">
        <v>116000</v>
      </c>
      <c r="O13" s="247">
        <v>93338</v>
      </c>
      <c r="P13" s="248">
        <v>80.463793103448296</v>
      </c>
      <c r="Q13" s="249" t="s">
        <v>1785</v>
      </c>
    </row>
    <row r="14" spans="1:17" s="225" customFormat="1" ht="48.6" customHeight="1" outlineLevel="2" x14ac:dyDescent="0.2">
      <c r="A14" s="245" t="s">
        <v>2881</v>
      </c>
      <c r="B14" s="245" t="s">
        <v>21</v>
      </c>
      <c r="C14" s="245" t="s">
        <v>22</v>
      </c>
      <c r="D14" s="245" t="s">
        <v>42</v>
      </c>
      <c r="E14" s="245" t="s">
        <v>43</v>
      </c>
      <c r="F14" s="246" t="s">
        <v>69</v>
      </c>
      <c r="G14" s="246" t="s">
        <v>69</v>
      </c>
      <c r="H14" s="246" t="s">
        <v>69</v>
      </c>
      <c r="I14" s="245" t="s">
        <v>554</v>
      </c>
      <c r="J14" s="245" t="s">
        <v>1456</v>
      </c>
      <c r="K14" s="245" t="s">
        <v>27</v>
      </c>
      <c r="L14" s="245" t="s">
        <v>28</v>
      </c>
      <c r="M14" s="245" t="s">
        <v>29</v>
      </c>
      <c r="N14" s="247">
        <v>80500</v>
      </c>
      <c r="O14" s="247">
        <v>18448</v>
      </c>
      <c r="P14" s="248">
        <v>22.916770186335398</v>
      </c>
      <c r="Q14" s="249" t="s">
        <v>1787</v>
      </c>
    </row>
    <row r="15" spans="1:17" s="225" customFormat="1" ht="48.6" customHeight="1" outlineLevel="2" x14ac:dyDescent="0.2">
      <c r="A15" s="245" t="s">
        <v>2881</v>
      </c>
      <c r="B15" s="245" t="s">
        <v>21</v>
      </c>
      <c r="C15" s="245" t="s">
        <v>22</v>
      </c>
      <c r="D15" s="245" t="s">
        <v>42</v>
      </c>
      <c r="E15" s="245" t="s">
        <v>43</v>
      </c>
      <c r="F15" s="246" t="s">
        <v>69</v>
      </c>
      <c r="G15" s="246" t="s">
        <v>69</v>
      </c>
      <c r="H15" s="246" t="s">
        <v>69</v>
      </c>
      <c r="I15" s="245" t="s">
        <v>1457</v>
      </c>
      <c r="J15" s="245" t="s">
        <v>1458</v>
      </c>
      <c r="K15" s="245" t="s">
        <v>27</v>
      </c>
      <c r="L15" s="245" t="s">
        <v>28</v>
      </c>
      <c r="M15" s="245" t="s">
        <v>29</v>
      </c>
      <c r="N15" s="247">
        <v>50175</v>
      </c>
      <c r="O15" s="247">
        <v>133494</v>
      </c>
      <c r="P15" s="248">
        <v>266.05680119581501</v>
      </c>
      <c r="Q15" s="249" t="s">
        <v>1789</v>
      </c>
    </row>
    <row r="16" spans="1:17" s="225" customFormat="1" ht="48.6" customHeight="1" outlineLevel="2" x14ac:dyDescent="0.2">
      <c r="A16" s="245" t="s">
        <v>2881</v>
      </c>
      <c r="B16" s="245" t="s">
        <v>21</v>
      </c>
      <c r="C16" s="245" t="s">
        <v>22</v>
      </c>
      <c r="D16" s="245" t="s">
        <v>46</v>
      </c>
      <c r="E16" s="245" t="s">
        <v>47</v>
      </c>
      <c r="F16" s="246">
        <v>31346667</v>
      </c>
      <c r="G16" s="246">
        <v>31346667</v>
      </c>
      <c r="H16" s="246">
        <v>4986666</v>
      </c>
      <c r="I16" s="245" t="s">
        <v>531</v>
      </c>
      <c r="J16" s="245" t="s">
        <v>48</v>
      </c>
      <c r="K16" s="245" t="s">
        <v>27</v>
      </c>
      <c r="L16" s="245" t="s">
        <v>28</v>
      </c>
      <c r="M16" s="245" t="s">
        <v>29</v>
      </c>
      <c r="N16" s="247">
        <v>1022</v>
      </c>
      <c r="O16" s="247">
        <v>1001</v>
      </c>
      <c r="P16" s="248">
        <v>97.945205479452099</v>
      </c>
      <c r="Q16" s="249" t="s">
        <v>1792</v>
      </c>
    </row>
    <row r="17" spans="1:17" s="225" customFormat="1" ht="48.6" customHeight="1" outlineLevel="2" x14ac:dyDescent="0.2">
      <c r="A17" s="245" t="s">
        <v>2881</v>
      </c>
      <c r="B17" s="245" t="s">
        <v>21</v>
      </c>
      <c r="C17" s="245" t="s">
        <v>22</v>
      </c>
      <c r="D17" s="245" t="s">
        <v>31</v>
      </c>
      <c r="E17" s="245" t="s">
        <v>32</v>
      </c>
      <c r="F17" s="246">
        <v>3758513909</v>
      </c>
      <c r="G17" s="246">
        <v>3728599307</v>
      </c>
      <c r="H17" s="246">
        <v>3665417564</v>
      </c>
      <c r="I17" s="245" t="s">
        <v>558</v>
      </c>
      <c r="J17" s="245" t="s">
        <v>32</v>
      </c>
      <c r="K17" s="245" t="s">
        <v>27</v>
      </c>
      <c r="L17" s="245" t="s">
        <v>28</v>
      </c>
      <c r="M17" s="245" t="s">
        <v>29</v>
      </c>
      <c r="N17" s="247">
        <v>261</v>
      </c>
      <c r="O17" s="247">
        <v>646</v>
      </c>
      <c r="P17" s="248">
        <v>247.50957854406099</v>
      </c>
      <c r="Q17" s="249" t="s">
        <v>2630</v>
      </c>
    </row>
    <row r="18" spans="1:17" s="225" customFormat="1" ht="48.6" customHeight="1" outlineLevel="1" x14ac:dyDescent="0.2">
      <c r="A18" s="286" t="str">
        <f t="shared" ref="A18" si="0">A17</f>
        <v>OTRAS
ENTIDADES</v>
      </c>
      <c r="B18" s="286" t="str">
        <f>B17</f>
        <v>0102</v>
      </c>
      <c r="C18" s="286" t="s">
        <v>2882</v>
      </c>
      <c r="D18" s="245"/>
      <c r="E18" s="245"/>
      <c r="F18" s="246">
        <f>SUBTOTAL(9,F3:F17)</f>
        <v>6234967000</v>
      </c>
      <c r="G18" s="246">
        <f>SUBTOTAL(9,G3:G17)</f>
        <v>6195047224</v>
      </c>
      <c r="H18" s="246">
        <f>SUBTOTAL(9,H3:H17)</f>
        <v>5874599198</v>
      </c>
      <c r="I18" s="245"/>
      <c r="J18" s="245"/>
      <c r="K18" s="245"/>
      <c r="L18" s="245"/>
      <c r="M18" s="245"/>
      <c r="N18" s="247"/>
      <c r="O18" s="247"/>
      <c r="P18" s="248"/>
      <c r="Q18" s="249"/>
    </row>
    <row r="19" spans="1:17" s="225" customFormat="1" ht="48.6" customHeight="1" outlineLevel="2" x14ac:dyDescent="0.2">
      <c r="A19" s="245" t="s">
        <v>1459</v>
      </c>
      <c r="B19" s="245" t="s">
        <v>70</v>
      </c>
      <c r="C19" s="245" t="s">
        <v>71</v>
      </c>
      <c r="D19" s="245" t="s">
        <v>72</v>
      </c>
      <c r="E19" s="245" t="s">
        <v>73</v>
      </c>
      <c r="F19" s="246">
        <v>25737997052</v>
      </c>
      <c r="G19" s="246">
        <v>25725304426</v>
      </c>
      <c r="H19" s="246">
        <v>22152141825</v>
      </c>
      <c r="I19" s="245" t="s">
        <v>1452</v>
      </c>
      <c r="J19" s="245" t="s">
        <v>1461</v>
      </c>
      <c r="K19" s="245" t="s">
        <v>75</v>
      </c>
      <c r="L19" s="245" t="s">
        <v>28</v>
      </c>
      <c r="M19" s="245" t="s">
        <v>19</v>
      </c>
      <c r="N19" s="247">
        <v>100</v>
      </c>
      <c r="O19" s="247">
        <v>100</v>
      </c>
      <c r="P19" s="248">
        <v>100</v>
      </c>
      <c r="Q19" s="250" t="s">
        <v>1797</v>
      </c>
    </row>
    <row r="20" spans="1:17" s="225" customFormat="1" ht="48.6" customHeight="1" outlineLevel="2" x14ac:dyDescent="0.2">
      <c r="A20" s="245" t="s">
        <v>1459</v>
      </c>
      <c r="B20" s="245" t="s">
        <v>70</v>
      </c>
      <c r="C20" s="245" t="s">
        <v>71</v>
      </c>
      <c r="D20" s="245" t="s">
        <v>72</v>
      </c>
      <c r="E20" s="245" t="s">
        <v>73</v>
      </c>
      <c r="F20" s="246" t="s">
        <v>69</v>
      </c>
      <c r="G20" s="246" t="s">
        <v>69</v>
      </c>
      <c r="H20" s="246" t="s">
        <v>69</v>
      </c>
      <c r="I20" s="245" t="s">
        <v>536</v>
      </c>
      <c r="J20" s="245" t="s">
        <v>1462</v>
      </c>
      <c r="K20" s="245" t="s">
        <v>27</v>
      </c>
      <c r="L20" s="245" t="s">
        <v>28</v>
      </c>
      <c r="M20" s="245" t="s">
        <v>29</v>
      </c>
      <c r="N20" s="247">
        <v>65</v>
      </c>
      <c r="O20" s="247">
        <v>65</v>
      </c>
      <c r="P20" s="248">
        <v>100</v>
      </c>
      <c r="Q20" s="250" t="s">
        <v>1798</v>
      </c>
    </row>
    <row r="21" spans="1:17" s="225" customFormat="1" ht="48.6" customHeight="1" outlineLevel="2" x14ac:dyDescent="0.2">
      <c r="A21" s="245" t="s">
        <v>1459</v>
      </c>
      <c r="B21" s="245" t="s">
        <v>70</v>
      </c>
      <c r="C21" s="245" t="s">
        <v>71</v>
      </c>
      <c r="D21" s="245" t="s">
        <v>72</v>
      </c>
      <c r="E21" s="245" t="s">
        <v>73</v>
      </c>
      <c r="F21" s="246" t="s">
        <v>69</v>
      </c>
      <c r="G21" s="246" t="s">
        <v>69</v>
      </c>
      <c r="H21" s="246" t="s">
        <v>69</v>
      </c>
      <c r="I21" s="245" t="s">
        <v>566</v>
      </c>
      <c r="J21" s="245" t="s">
        <v>1463</v>
      </c>
      <c r="K21" s="245" t="s">
        <v>75</v>
      </c>
      <c r="L21" s="245" t="s">
        <v>28</v>
      </c>
      <c r="M21" s="245" t="s">
        <v>19</v>
      </c>
      <c r="N21" s="247">
        <v>100</v>
      </c>
      <c r="O21" s="247">
        <v>100</v>
      </c>
      <c r="P21" s="248">
        <v>100</v>
      </c>
      <c r="Q21" s="250" t="s">
        <v>2631</v>
      </c>
    </row>
    <row r="22" spans="1:17" s="225" customFormat="1" ht="48.6" customHeight="1" outlineLevel="2" x14ac:dyDescent="0.2">
      <c r="A22" s="245" t="s">
        <v>1459</v>
      </c>
      <c r="B22" s="245" t="s">
        <v>70</v>
      </c>
      <c r="C22" s="245" t="s">
        <v>71</v>
      </c>
      <c r="D22" s="245" t="s">
        <v>72</v>
      </c>
      <c r="E22" s="245" t="s">
        <v>73</v>
      </c>
      <c r="F22" s="246" t="s">
        <v>69</v>
      </c>
      <c r="G22" s="246" t="s">
        <v>69</v>
      </c>
      <c r="H22" s="246" t="s">
        <v>69</v>
      </c>
      <c r="I22" s="245" t="s">
        <v>531</v>
      </c>
      <c r="J22" s="245" t="s">
        <v>1464</v>
      </c>
      <c r="K22" s="245" t="s">
        <v>75</v>
      </c>
      <c r="L22" s="245" t="s">
        <v>28</v>
      </c>
      <c r="M22" s="245" t="s">
        <v>19</v>
      </c>
      <c r="N22" s="247">
        <v>90</v>
      </c>
      <c r="O22" s="247">
        <v>90</v>
      </c>
      <c r="P22" s="248">
        <v>100</v>
      </c>
      <c r="Q22" s="250" t="s">
        <v>2632</v>
      </c>
    </row>
    <row r="23" spans="1:17" s="225" customFormat="1" ht="48.6" customHeight="1" outlineLevel="2" x14ac:dyDescent="0.2">
      <c r="A23" s="245" t="s">
        <v>1459</v>
      </c>
      <c r="B23" s="245" t="s">
        <v>70</v>
      </c>
      <c r="C23" s="245" t="s">
        <v>71</v>
      </c>
      <c r="D23" s="245" t="s">
        <v>81</v>
      </c>
      <c r="E23" s="245" t="s">
        <v>82</v>
      </c>
      <c r="F23" s="246">
        <v>16683962958</v>
      </c>
      <c r="G23" s="246">
        <v>16642408252</v>
      </c>
      <c r="H23" s="246">
        <v>14315082171</v>
      </c>
      <c r="I23" s="245" t="s">
        <v>558</v>
      </c>
      <c r="J23" s="245" t="s">
        <v>1465</v>
      </c>
      <c r="K23" s="245" t="s">
        <v>75</v>
      </c>
      <c r="L23" s="245" t="s">
        <v>28</v>
      </c>
      <c r="M23" s="245" t="s">
        <v>19</v>
      </c>
      <c r="N23" s="247">
        <v>95</v>
      </c>
      <c r="O23" s="247">
        <v>95</v>
      </c>
      <c r="P23" s="248">
        <v>100</v>
      </c>
      <c r="Q23" s="250" t="s">
        <v>1802</v>
      </c>
    </row>
    <row r="24" spans="1:17" s="225" customFormat="1" ht="48.6" customHeight="1" outlineLevel="2" x14ac:dyDescent="0.2">
      <c r="A24" s="245" t="s">
        <v>1459</v>
      </c>
      <c r="B24" s="245" t="s">
        <v>70</v>
      </c>
      <c r="C24" s="245" t="s">
        <v>71</v>
      </c>
      <c r="D24" s="245" t="s">
        <v>81</v>
      </c>
      <c r="E24" s="245" t="s">
        <v>82</v>
      </c>
      <c r="F24" s="246" t="s">
        <v>69</v>
      </c>
      <c r="G24" s="246" t="s">
        <v>69</v>
      </c>
      <c r="H24" s="246" t="s">
        <v>69</v>
      </c>
      <c r="I24" s="245" t="s">
        <v>542</v>
      </c>
      <c r="J24" s="245" t="s">
        <v>1466</v>
      </c>
      <c r="K24" s="245" t="s">
        <v>75</v>
      </c>
      <c r="L24" s="245" t="s">
        <v>28</v>
      </c>
      <c r="M24" s="245" t="s">
        <v>19</v>
      </c>
      <c r="N24" s="247">
        <v>78</v>
      </c>
      <c r="O24" s="247">
        <v>78</v>
      </c>
      <c r="P24" s="248">
        <v>100</v>
      </c>
      <c r="Q24" s="250" t="s">
        <v>1803</v>
      </c>
    </row>
    <row r="25" spans="1:17" s="225" customFormat="1" ht="48.6" customHeight="1" outlineLevel="2" x14ac:dyDescent="0.2">
      <c r="A25" s="245" t="s">
        <v>1459</v>
      </c>
      <c r="B25" s="245" t="s">
        <v>70</v>
      </c>
      <c r="C25" s="245" t="s">
        <v>71</v>
      </c>
      <c r="D25" s="245" t="s">
        <v>81</v>
      </c>
      <c r="E25" s="245" t="s">
        <v>82</v>
      </c>
      <c r="F25" s="246" t="s">
        <v>69</v>
      </c>
      <c r="G25" s="246" t="s">
        <v>69</v>
      </c>
      <c r="H25" s="246" t="s">
        <v>69</v>
      </c>
      <c r="I25" s="245" t="s">
        <v>1447</v>
      </c>
      <c r="J25" s="245" t="s">
        <v>1467</v>
      </c>
      <c r="K25" s="245" t="s">
        <v>27</v>
      </c>
      <c r="L25" s="245" t="s">
        <v>28</v>
      </c>
      <c r="M25" s="245" t="s">
        <v>19</v>
      </c>
      <c r="N25" s="247">
        <v>22</v>
      </c>
      <c r="O25" s="247">
        <v>32</v>
      </c>
      <c r="P25" s="248">
        <v>145.45454545454501</v>
      </c>
      <c r="Q25" s="250" t="s">
        <v>1804</v>
      </c>
    </row>
    <row r="26" spans="1:17" s="225" customFormat="1" ht="48.6" customHeight="1" outlineLevel="2" x14ac:dyDescent="0.2">
      <c r="A26" s="245" t="s">
        <v>1459</v>
      </c>
      <c r="B26" s="245" t="s">
        <v>70</v>
      </c>
      <c r="C26" s="245" t="s">
        <v>71</v>
      </c>
      <c r="D26" s="245" t="s">
        <v>85</v>
      </c>
      <c r="E26" s="245" t="s">
        <v>86</v>
      </c>
      <c r="F26" s="246">
        <v>12551846280</v>
      </c>
      <c r="G26" s="246">
        <v>12530735635</v>
      </c>
      <c r="H26" s="246">
        <v>11769912454</v>
      </c>
      <c r="I26" s="245" t="s">
        <v>1468</v>
      </c>
      <c r="J26" s="245" t="s">
        <v>1469</v>
      </c>
      <c r="K26" s="245" t="s">
        <v>88</v>
      </c>
      <c r="L26" s="245" t="s">
        <v>89</v>
      </c>
      <c r="M26" s="245" t="s">
        <v>29</v>
      </c>
      <c r="N26" s="247">
        <v>1</v>
      </c>
      <c r="O26" s="247">
        <v>1</v>
      </c>
      <c r="P26" s="248">
        <v>100</v>
      </c>
      <c r="Q26" s="250" t="s">
        <v>1806</v>
      </c>
    </row>
    <row r="27" spans="1:17" s="225" customFormat="1" ht="48.6" customHeight="1" outlineLevel="2" x14ac:dyDescent="0.2">
      <c r="A27" s="245" t="s">
        <v>1459</v>
      </c>
      <c r="B27" s="245" t="s">
        <v>70</v>
      </c>
      <c r="C27" s="245" t="s">
        <v>71</v>
      </c>
      <c r="D27" s="245" t="s">
        <v>85</v>
      </c>
      <c r="E27" s="245" t="s">
        <v>86</v>
      </c>
      <c r="F27" s="246" t="s">
        <v>69</v>
      </c>
      <c r="G27" s="246" t="s">
        <v>69</v>
      </c>
      <c r="H27" s="246" t="s">
        <v>69</v>
      </c>
      <c r="I27" s="245" t="s">
        <v>572</v>
      </c>
      <c r="J27" s="245" t="s">
        <v>1470</v>
      </c>
      <c r="K27" s="245" t="s">
        <v>75</v>
      </c>
      <c r="L27" s="245" t="s">
        <v>28</v>
      </c>
      <c r="M27" s="245" t="s">
        <v>19</v>
      </c>
      <c r="N27" s="247">
        <v>75</v>
      </c>
      <c r="O27" s="247">
        <v>75</v>
      </c>
      <c r="P27" s="248">
        <v>100</v>
      </c>
      <c r="Q27" s="250" t="s">
        <v>1807</v>
      </c>
    </row>
    <row r="28" spans="1:17" s="225" customFormat="1" ht="48.6" customHeight="1" outlineLevel="2" x14ac:dyDescent="0.2">
      <c r="A28" s="245" t="s">
        <v>1459</v>
      </c>
      <c r="B28" s="245" t="s">
        <v>70</v>
      </c>
      <c r="C28" s="245" t="s">
        <v>71</v>
      </c>
      <c r="D28" s="245" t="s">
        <v>91</v>
      </c>
      <c r="E28" s="245" t="s">
        <v>92</v>
      </c>
      <c r="F28" s="246">
        <v>3614547720</v>
      </c>
      <c r="G28" s="246">
        <v>3604601051</v>
      </c>
      <c r="H28" s="246">
        <v>3431155353</v>
      </c>
      <c r="I28" s="245" t="s">
        <v>539</v>
      </c>
      <c r="J28" s="245" t="s">
        <v>1471</v>
      </c>
      <c r="K28" s="245" t="s">
        <v>27</v>
      </c>
      <c r="L28" s="245" t="s">
        <v>28</v>
      </c>
      <c r="M28" s="245" t="s">
        <v>19</v>
      </c>
      <c r="N28" s="247">
        <v>100</v>
      </c>
      <c r="O28" s="247">
        <v>100</v>
      </c>
      <c r="P28" s="248">
        <v>100</v>
      </c>
      <c r="Q28" s="250" t="s">
        <v>2633</v>
      </c>
    </row>
    <row r="29" spans="1:17" s="225" customFormat="1" ht="48.6" customHeight="1" outlineLevel="2" x14ac:dyDescent="0.2">
      <c r="A29" s="245" t="s">
        <v>1459</v>
      </c>
      <c r="B29" s="245" t="s">
        <v>70</v>
      </c>
      <c r="C29" s="245" t="s">
        <v>71</v>
      </c>
      <c r="D29" s="245" t="s">
        <v>95</v>
      </c>
      <c r="E29" s="245" t="s">
        <v>96</v>
      </c>
      <c r="F29" s="246">
        <v>1569969000</v>
      </c>
      <c r="G29" s="246">
        <v>1569620652</v>
      </c>
      <c r="H29" s="246">
        <v>1515566750</v>
      </c>
      <c r="I29" s="245" t="s">
        <v>551</v>
      </c>
      <c r="J29" s="245" t="s">
        <v>56</v>
      </c>
      <c r="K29" s="245" t="s">
        <v>27</v>
      </c>
      <c r="L29" s="245" t="s">
        <v>28</v>
      </c>
      <c r="M29" s="245" t="s">
        <v>19</v>
      </c>
      <c r="N29" s="247">
        <v>25</v>
      </c>
      <c r="O29" s="247">
        <v>25</v>
      </c>
      <c r="P29" s="248">
        <v>100</v>
      </c>
      <c r="Q29" s="250" t="s">
        <v>1811</v>
      </c>
    </row>
    <row r="30" spans="1:17" s="225" customFormat="1" ht="48.6" customHeight="1" outlineLevel="2" x14ac:dyDescent="0.2">
      <c r="A30" s="245" t="s">
        <v>1459</v>
      </c>
      <c r="B30" s="245" t="s">
        <v>70</v>
      </c>
      <c r="C30" s="245" t="s">
        <v>71</v>
      </c>
      <c r="D30" s="245" t="s">
        <v>77</v>
      </c>
      <c r="E30" s="245" t="s">
        <v>78</v>
      </c>
      <c r="F30" s="246">
        <v>22646611042</v>
      </c>
      <c r="G30" s="246">
        <v>22644811295</v>
      </c>
      <c r="H30" s="246">
        <v>21352496060</v>
      </c>
      <c r="I30" s="245" t="s">
        <v>569</v>
      </c>
      <c r="J30" s="245" t="s">
        <v>1472</v>
      </c>
      <c r="K30" s="245" t="s">
        <v>27</v>
      </c>
      <c r="L30" s="245" t="s">
        <v>28</v>
      </c>
      <c r="M30" s="245" t="s">
        <v>29</v>
      </c>
      <c r="N30" s="247">
        <v>0</v>
      </c>
      <c r="O30" s="247">
        <v>0</v>
      </c>
      <c r="P30" s="248">
        <v>0</v>
      </c>
      <c r="Q30" s="250" t="s">
        <v>1813</v>
      </c>
    </row>
    <row r="31" spans="1:17" s="225" customFormat="1" ht="48.6" customHeight="1" outlineLevel="2" x14ac:dyDescent="0.2">
      <c r="A31" s="245" t="s">
        <v>1459</v>
      </c>
      <c r="B31" s="245" t="s">
        <v>70</v>
      </c>
      <c r="C31" s="245" t="s">
        <v>71</v>
      </c>
      <c r="D31" s="245" t="s">
        <v>77</v>
      </c>
      <c r="E31" s="245" t="s">
        <v>78</v>
      </c>
      <c r="F31" s="246">
        <v>0</v>
      </c>
      <c r="G31" s="246">
        <v>0</v>
      </c>
      <c r="H31" s="246">
        <v>0</v>
      </c>
      <c r="I31" s="245">
        <v>47</v>
      </c>
      <c r="J31" s="245" t="s">
        <v>1473</v>
      </c>
      <c r="K31" s="245" t="s">
        <v>27</v>
      </c>
      <c r="L31" s="245" t="s">
        <v>89</v>
      </c>
      <c r="M31" s="245" t="s">
        <v>29</v>
      </c>
      <c r="N31" s="247">
        <v>2</v>
      </c>
      <c r="O31" s="247">
        <v>2</v>
      </c>
      <c r="P31" s="248">
        <v>100</v>
      </c>
      <c r="Q31" s="250" t="s">
        <v>2634</v>
      </c>
    </row>
    <row r="32" spans="1:17" s="225" customFormat="1" ht="48.6" customHeight="1" outlineLevel="1" x14ac:dyDescent="0.2">
      <c r="A32" s="286" t="str">
        <f t="shared" ref="A32" si="1">A31</f>
        <v>GESTIÓN PÚBLICA</v>
      </c>
      <c r="B32" s="286" t="str">
        <f>B31</f>
        <v>0104</v>
      </c>
      <c r="C32" s="286" t="s">
        <v>111</v>
      </c>
      <c r="D32" s="245"/>
      <c r="E32" s="245"/>
      <c r="F32" s="246">
        <f>SUBTOTAL(9,F19:F31)</f>
        <v>82804934052</v>
      </c>
      <c r="G32" s="246">
        <f>SUBTOTAL(9,G19:G31)</f>
        <v>82717481311</v>
      </c>
      <c r="H32" s="246">
        <f>SUBTOTAL(9,H19:H31)</f>
        <v>74536354613</v>
      </c>
      <c r="I32" s="245"/>
      <c r="J32" s="245"/>
      <c r="K32" s="245"/>
      <c r="L32" s="245"/>
      <c r="M32" s="245"/>
      <c r="N32" s="247"/>
      <c r="O32" s="247"/>
      <c r="P32" s="248"/>
      <c r="Q32" s="250"/>
    </row>
    <row r="33" spans="1:17" s="225" customFormat="1" ht="48.6" customHeight="1" outlineLevel="2" x14ac:dyDescent="0.2">
      <c r="A33" s="245" t="s">
        <v>2881</v>
      </c>
      <c r="B33" s="245" t="s">
        <v>112</v>
      </c>
      <c r="C33" s="245" t="s">
        <v>113</v>
      </c>
      <c r="D33" s="245" t="s">
        <v>122</v>
      </c>
      <c r="E33" s="245" t="s">
        <v>123</v>
      </c>
      <c r="F33" s="246">
        <v>337450000</v>
      </c>
      <c r="G33" s="246">
        <v>337447999</v>
      </c>
      <c r="H33" s="246">
        <v>337447999</v>
      </c>
      <c r="I33" s="245" t="s">
        <v>1474</v>
      </c>
      <c r="J33" s="245" t="s">
        <v>1475</v>
      </c>
      <c r="K33" s="245" t="s">
        <v>27</v>
      </c>
      <c r="L33" s="245" t="s">
        <v>28</v>
      </c>
      <c r="M33" s="245" t="s">
        <v>29</v>
      </c>
      <c r="N33" s="247">
        <v>2</v>
      </c>
      <c r="O33" s="247">
        <v>2</v>
      </c>
      <c r="P33" s="248">
        <v>100</v>
      </c>
      <c r="Q33" s="249" t="s">
        <v>1818</v>
      </c>
    </row>
    <row r="34" spans="1:17" s="225" customFormat="1" ht="48.6" customHeight="1" outlineLevel="2" x14ac:dyDescent="0.2">
      <c r="A34" s="245" t="s">
        <v>2881</v>
      </c>
      <c r="B34" s="245" t="s">
        <v>112</v>
      </c>
      <c r="C34" s="245" t="s">
        <v>113</v>
      </c>
      <c r="D34" s="245" t="s">
        <v>118</v>
      </c>
      <c r="E34" s="245" t="s">
        <v>119</v>
      </c>
      <c r="F34" s="246">
        <v>560413000</v>
      </c>
      <c r="G34" s="246">
        <v>519040963</v>
      </c>
      <c r="H34" s="246">
        <v>519040963</v>
      </c>
      <c r="I34" s="245" t="s">
        <v>1476</v>
      </c>
      <c r="J34" s="245" t="s">
        <v>1477</v>
      </c>
      <c r="K34" s="245" t="s">
        <v>27</v>
      </c>
      <c r="L34" s="245" t="s">
        <v>28</v>
      </c>
      <c r="M34" s="245" t="s">
        <v>19</v>
      </c>
      <c r="N34" s="247">
        <v>25</v>
      </c>
      <c r="O34" s="247">
        <v>25</v>
      </c>
      <c r="P34" s="248">
        <v>100</v>
      </c>
      <c r="Q34" s="249" t="s">
        <v>1821</v>
      </c>
    </row>
    <row r="35" spans="1:17" s="225" customFormat="1" ht="48.6" customHeight="1" outlineLevel="2" x14ac:dyDescent="0.2">
      <c r="A35" s="245" t="s">
        <v>2881</v>
      </c>
      <c r="B35" s="245" t="s">
        <v>112</v>
      </c>
      <c r="C35" s="245" t="s">
        <v>113</v>
      </c>
      <c r="D35" s="245" t="s">
        <v>114</v>
      </c>
      <c r="E35" s="245" t="s">
        <v>115</v>
      </c>
      <c r="F35" s="246">
        <v>925564000</v>
      </c>
      <c r="G35" s="246">
        <v>921908445</v>
      </c>
      <c r="H35" s="246">
        <v>892675694</v>
      </c>
      <c r="I35" s="245" t="s">
        <v>1478</v>
      </c>
      <c r="J35" s="245" t="s">
        <v>1479</v>
      </c>
      <c r="K35" s="245" t="s">
        <v>27</v>
      </c>
      <c r="L35" s="245" t="s">
        <v>28</v>
      </c>
      <c r="M35" s="245" t="s">
        <v>29</v>
      </c>
      <c r="N35" s="247">
        <v>12</v>
      </c>
      <c r="O35" s="247">
        <v>12</v>
      </c>
      <c r="P35" s="248">
        <v>100</v>
      </c>
      <c r="Q35" s="249" t="s">
        <v>1824</v>
      </c>
    </row>
    <row r="36" spans="1:17" s="225" customFormat="1" ht="48.6" customHeight="1" outlineLevel="2" x14ac:dyDescent="0.2">
      <c r="A36" s="245" t="s">
        <v>2881</v>
      </c>
      <c r="B36" s="245" t="s">
        <v>112</v>
      </c>
      <c r="C36" s="245" t="s">
        <v>113</v>
      </c>
      <c r="D36" s="245" t="s">
        <v>114</v>
      </c>
      <c r="E36" s="245" t="s">
        <v>115</v>
      </c>
      <c r="F36" s="246" t="s">
        <v>69</v>
      </c>
      <c r="G36" s="246" t="s">
        <v>69</v>
      </c>
      <c r="H36" s="246" t="s">
        <v>69</v>
      </c>
      <c r="I36" s="245" t="s">
        <v>1480</v>
      </c>
      <c r="J36" s="245" t="s">
        <v>1481</v>
      </c>
      <c r="K36" s="245" t="s">
        <v>27</v>
      </c>
      <c r="L36" s="245" t="s">
        <v>28</v>
      </c>
      <c r="M36" s="245" t="s">
        <v>29</v>
      </c>
      <c r="N36" s="247">
        <v>2886</v>
      </c>
      <c r="O36" s="247">
        <v>2886</v>
      </c>
      <c r="P36" s="248">
        <v>100</v>
      </c>
      <c r="Q36" s="249" t="s">
        <v>1826</v>
      </c>
    </row>
    <row r="37" spans="1:17" s="225" customFormat="1" ht="48.6" customHeight="1" outlineLevel="1" x14ac:dyDescent="0.2">
      <c r="A37" s="286" t="str">
        <f t="shared" ref="A37" si="2">A36</f>
        <v>OTRAS
ENTIDADES</v>
      </c>
      <c r="B37" s="286" t="str">
        <f>B36</f>
        <v>0105</v>
      </c>
      <c r="C37" s="286" t="s">
        <v>128</v>
      </c>
      <c r="D37" s="245"/>
      <c r="E37" s="245"/>
      <c r="F37" s="246">
        <f>SUBTOTAL(9,F33:F36)</f>
        <v>1823427000</v>
      </c>
      <c r="G37" s="246">
        <f>SUBTOTAL(9,G33:G36)</f>
        <v>1778397407</v>
      </c>
      <c r="H37" s="246">
        <f>SUBTOTAL(9,H33:H36)</f>
        <v>1749164656</v>
      </c>
      <c r="I37" s="245"/>
      <c r="J37" s="245"/>
      <c r="K37" s="245"/>
      <c r="L37" s="245"/>
      <c r="M37" s="245"/>
      <c r="N37" s="247"/>
      <c r="O37" s="247"/>
      <c r="P37" s="248"/>
      <c r="Q37" s="249"/>
    </row>
    <row r="38" spans="1:17" s="225" customFormat="1" ht="48.6" customHeight="1" outlineLevel="2" x14ac:dyDescent="0.2">
      <c r="A38" s="245" t="s">
        <v>1482</v>
      </c>
      <c r="B38" s="245" t="s">
        <v>129</v>
      </c>
      <c r="C38" s="245" t="s">
        <v>130</v>
      </c>
      <c r="D38" s="245" t="s">
        <v>91</v>
      </c>
      <c r="E38" s="245" t="s">
        <v>141</v>
      </c>
      <c r="F38" s="246">
        <v>9573723575</v>
      </c>
      <c r="G38" s="246">
        <v>9568552561</v>
      </c>
      <c r="H38" s="246">
        <v>8883225994</v>
      </c>
      <c r="I38" s="245" t="s">
        <v>1483</v>
      </c>
      <c r="J38" s="245" t="s">
        <v>1484</v>
      </c>
      <c r="K38" s="245" t="s">
        <v>27</v>
      </c>
      <c r="L38" s="245" t="s">
        <v>28</v>
      </c>
      <c r="M38" s="245" t="s">
        <v>29</v>
      </c>
      <c r="N38" s="247">
        <v>2.25</v>
      </c>
      <c r="O38" s="247">
        <v>3.36</v>
      </c>
      <c r="P38" s="248">
        <v>149.333333333333</v>
      </c>
      <c r="Q38" s="249" t="s">
        <v>2635</v>
      </c>
    </row>
    <row r="39" spans="1:17" s="225" customFormat="1" ht="48.6" customHeight="1" outlineLevel="2" x14ac:dyDescent="0.2">
      <c r="A39" s="245" t="s">
        <v>1482</v>
      </c>
      <c r="B39" s="245" t="s">
        <v>129</v>
      </c>
      <c r="C39" s="245" t="s">
        <v>130</v>
      </c>
      <c r="D39" s="245" t="s">
        <v>95</v>
      </c>
      <c r="E39" s="245" t="s">
        <v>134</v>
      </c>
      <c r="F39" s="246">
        <v>12940397593</v>
      </c>
      <c r="G39" s="246">
        <v>12939191439</v>
      </c>
      <c r="H39" s="246">
        <v>12180064931</v>
      </c>
      <c r="I39" s="245" t="s">
        <v>1485</v>
      </c>
      <c r="J39" s="245" t="s">
        <v>1486</v>
      </c>
      <c r="K39" s="245" t="s">
        <v>27</v>
      </c>
      <c r="L39" s="245" t="s">
        <v>28</v>
      </c>
      <c r="M39" s="245" t="s">
        <v>29</v>
      </c>
      <c r="N39" s="247">
        <v>1.1499999999999999</v>
      </c>
      <c r="O39" s="247">
        <v>1.81</v>
      </c>
      <c r="P39" s="248">
        <v>157.39130434782601</v>
      </c>
      <c r="Q39" s="251" t="s">
        <v>1832</v>
      </c>
    </row>
    <row r="40" spans="1:17" s="225" customFormat="1" ht="48.6" customHeight="1" outlineLevel="2" x14ac:dyDescent="0.2">
      <c r="A40" s="245" t="s">
        <v>1482</v>
      </c>
      <c r="B40" s="245" t="s">
        <v>129</v>
      </c>
      <c r="C40" s="245" t="s">
        <v>130</v>
      </c>
      <c r="D40" s="245" t="s">
        <v>77</v>
      </c>
      <c r="E40" s="245" t="s">
        <v>131</v>
      </c>
      <c r="F40" s="246">
        <v>31840203483</v>
      </c>
      <c r="G40" s="246">
        <v>31808458137</v>
      </c>
      <c r="H40" s="246">
        <v>30560192660</v>
      </c>
      <c r="I40" s="245" t="s">
        <v>1487</v>
      </c>
      <c r="J40" s="245" t="s">
        <v>1488</v>
      </c>
      <c r="K40" s="245" t="s">
        <v>27</v>
      </c>
      <c r="L40" s="245" t="s">
        <v>28</v>
      </c>
      <c r="M40" s="245" t="s">
        <v>29</v>
      </c>
      <c r="N40" s="247">
        <v>1</v>
      </c>
      <c r="O40" s="247">
        <v>1</v>
      </c>
      <c r="P40" s="248">
        <v>100</v>
      </c>
      <c r="Q40" s="250" t="s">
        <v>2636</v>
      </c>
    </row>
    <row r="41" spans="1:17" s="225" customFormat="1" ht="48.6" customHeight="1" outlineLevel="2" x14ac:dyDescent="0.2">
      <c r="A41" s="245" t="s">
        <v>1482</v>
      </c>
      <c r="B41" s="245" t="s">
        <v>129</v>
      </c>
      <c r="C41" s="245" t="s">
        <v>130</v>
      </c>
      <c r="D41" s="245" t="s">
        <v>148</v>
      </c>
      <c r="E41" s="245" t="s">
        <v>149</v>
      </c>
      <c r="F41" s="246">
        <v>1744214043</v>
      </c>
      <c r="G41" s="246">
        <v>1744162245</v>
      </c>
      <c r="H41" s="246">
        <v>1702372246</v>
      </c>
      <c r="I41" s="245" t="s">
        <v>1489</v>
      </c>
      <c r="J41" s="245" t="s">
        <v>60</v>
      </c>
      <c r="K41" s="245" t="s">
        <v>27</v>
      </c>
      <c r="L41" s="245" t="s">
        <v>28</v>
      </c>
      <c r="M41" s="245" t="s">
        <v>29</v>
      </c>
      <c r="N41" s="247">
        <v>7</v>
      </c>
      <c r="O41" s="247">
        <v>7</v>
      </c>
      <c r="P41" s="248">
        <v>100</v>
      </c>
      <c r="Q41" s="249" t="s">
        <v>2637</v>
      </c>
    </row>
    <row r="42" spans="1:17" s="225" customFormat="1" ht="48.6" customHeight="1" outlineLevel="2" x14ac:dyDescent="0.2">
      <c r="A42" s="245" t="s">
        <v>1482</v>
      </c>
      <c r="B42" s="245" t="s">
        <v>129</v>
      </c>
      <c r="C42" s="245" t="s">
        <v>130</v>
      </c>
      <c r="D42" s="245" t="s">
        <v>137</v>
      </c>
      <c r="E42" s="245" t="s">
        <v>138</v>
      </c>
      <c r="F42" s="246">
        <v>11232660306</v>
      </c>
      <c r="G42" s="246">
        <v>11231879300</v>
      </c>
      <c r="H42" s="246">
        <v>11087270599</v>
      </c>
      <c r="I42" s="245" t="s">
        <v>1490</v>
      </c>
      <c r="J42" s="245" t="s">
        <v>1491</v>
      </c>
      <c r="K42" s="245" t="s">
        <v>27</v>
      </c>
      <c r="L42" s="245" t="s">
        <v>28</v>
      </c>
      <c r="M42" s="245" t="s">
        <v>29</v>
      </c>
      <c r="N42" s="247">
        <v>1</v>
      </c>
      <c r="O42" s="247">
        <v>1</v>
      </c>
      <c r="P42" s="248">
        <v>100</v>
      </c>
      <c r="Q42" s="250" t="s">
        <v>2638</v>
      </c>
    </row>
    <row r="43" spans="1:17" s="225" customFormat="1" ht="48.6" customHeight="1" outlineLevel="2" x14ac:dyDescent="0.2">
      <c r="A43" s="245" t="s">
        <v>1482</v>
      </c>
      <c r="B43" s="245" t="s">
        <v>129</v>
      </c>
      <c r="C43" s="245" t="s">
        <v>130</v>
      </c>
      <c r="D43" s="245" t="s">
        <v>144</v>
      </c>
      <c r="E43" s="245" t="s">
        <v>145</v>
      </c>
      <c r="F43" s="246">
        <v>5115440000</v>
      </c>
      <c r="G43" s="246">
        <v>5114318036</v>
      </c>
      <c r="H43" s="246">
        <v>4847579289</v>
      </c>
      <c r="I43" s="245" t="s">
        <v>1492</v>
      </c>
      <c r="J43" s="245" t="s">
        <v>1493</v>
      </c>
      <c r="K43" s="245" t="s">
        <v>27</v>
      </c>
      <c r="L43" s="245" t="s">
        <v>89</v>
      </c>
      <c r="M43" s="245" t="s">
        <v>29</v>
      </c>
      <c r="N43" s="247">
        <v>500</v>
      </c>
      <c r="O43" s="247">
        <v>4210</v>
      </c>
      <c r="P43" s="248">
        <v>842</v>
      </c>
      <c r="Q43" s="250" t="s">
        <v>2639</v>
      </c>
    </row>
    <row r="44" spans="1:17" s="225" customFormat="1" ht="48.6" customHeight="1" outlineLevel="1" x14ac:dyDescent="0.2">
      <c r="A44" s="286" t="str">
        <f t="shared" ref="A44" si="3">A43</f>
        <v>GOBIERNO</v>
      </c>
      <c r="B44" s="286" t="str">
        <f>B43</f>
        <v>0110</v>
      </c>
      <c r="C44" s="286" t="s">
        <v>152</v>
      </c>
      <c r="D44" s="245"/>
      <c r="E44" s="245"/>
      <c r="F44" s="246">
        <f>SUBTOTAL(9,F38:F43)</f>
        <v>72446639000</v>
      </c>
      <c r="G44" s="246">
        <f>SUBTOTAL(9,G38:G43)</f>
        <v>72406561718</v>
      </c>
      <c r="H44" s="246">
        <f>SUBTOTAL(9,H38:H43)</f>
        <v>69260705719</v>
      </c>
      <c r="I44" s="245"/>
      <c r="J44" s="245"/>
      <c r="K44" s="245"/>
      <c r="L44" s="245"/>
      <c r="M44" s="245"/>
      <c r="N44" s="247"/>
      <c r="O44" s="247"/>
      <c r="P44" s="248"/>
      <c r="Q44" s="250"/>
    </row>
    <row r="45" spans="1:17" s="225" customFormat="1" ht="48.6" customHeight="1" outlineLevel="2" x14ac:dyDescent="0.2">
      <c r="A45" s="245" t="s">
        <v>1494</v>
      </c>
      <c r="B45" s="245" t="s">
        <v>153</v>
      </c>
      <c r="C45" s="245" t="s">
        <v>154</v>
      </c>
      <c r="D45" s="245" t="s">
        <v>159</v>
      </c>
      <c r="E45" s="245" t="s">
        <v>160</v>
      </c>
      <c r="F45" s="246">
        <v>10071307000</v>
      </c>
      <c r="G45" s="246">
        <v>9987204153</v>
      </c>
      <c r="H45" s="246">
        <v>8278544380</v>
      </c>
      <c r="I45" s="245" t="s">
        <v>42</v>
      </c>
      <c r="J45" s="245" t="s">
        <v>1495</v>
      </c>
      <c r="K45" s="245" t="s">
        <v>27</v>
      </c>
      <c r="L45" s="245" t="s">
        <v>28</v>
      </c>
      <c r="M45" s="245" t="s">
        <v>29</v>
      </c>
      <c r="N45" s="247">
        <v>2699400</v>
      </c>
      <c r="O45" s="247">
        <v>3009303</v>
      </c>
      <c r="P45" s="248">
        <v>111.4804400978</v>
      </c>
      <c r="Q45" s="250" t="s">
        <v>1842</v>
      </c>
    </row>
    <row r="46" spans="1:17" s="225" customFormat="1" ht="48.6" customHeight="1" outlineLevel="2" x14ac:dyDescent="0.2">
      <c r="A46" s="245" t="s">
        <v>1494</v>
      </c>
      <c r="B46" s="245" t="s">
        <v>153</v>
      </c>
      <c r="C46" s="245" t="s">
        <v>154</v>
      </c>
      <c r="D46" s="245" t="s">
        <v>23</v>
      </c>
      <c r="E46" s="245" t="s">
        <v>155</v>
      </c>
      <c r="F46" s="246">
        <v>21931242482</v>
      </c>
      <c r="G46" s="252">
        <v>21692062845</v>
      </c>
      <c r="H46" s="246">
        <v>20445094309</v>
      </c>
      <c r="I46" s="245" t="s">
        <v>46</v>
      </c>
      <c r="J46" s="245" t="s">
        <v>1496</v>
      </c>
      <c r="K46" s="245" t="s">
        <v>75</v>
      </c>
      <c r="L46" s="245" t="s">
        <v>157</v>
      </c>
      <c r="M46" s="245" t="s">
        <v>19</v>
      </c>
      <c r="N46" s="247">
        <v>100</v>
      </c>
      <c r="O46" s="247">
        <v>98.28</v>
      </c>
      <c r="P46" s="248">
        <v>98.28</v>
      </c>
      <c r="Q46" s="250" t="s">
        <v>2640</v>
      </c>
    </row>
    <row r="47" spans="1:17" s="225" customFormat="1" ht="48.6" customHeight="1" outlineLevel="2" x14ac:dyDescent="0.2">
      <c r="A47" s="245" t="s">
        <v>1494</v>
      </c>
      <c r="B47" s="245" t="s">
        <v>153</v>
      </c>
      <c r="C47" s="245" t="s">
        <v>154</v>
      </c>
      <c r="D47" s="245" t="s">
        <v>38</v>
      </c>
      <c r="E47" s="245" t="s">
        <v>171</v>
      </c>
      <c r="F47" s="246">
        <v>2035666000</v>
      </c>
      <c r="G47" s="246">
        <v>1988784530</v>
      </c>
      <c r="H47" s="246">
        <v>1072836407</v>
      </c>
      <c r="I47" s="245" t="s">
        <v>211</v>
      </c>
      <c r="J47" s="245" t="s">
        <v>62</v>
      </c>
      <c r="K47" s="245" t="s">
        <v>27</v>
      </c>
      <c r="L47" s="245" t="s">
        <v>28</v>
      </c>
      <c r="M47" s="245" t="s">
        <v>29</v>
      </c>
      <c r="N47" s="247">
        <v>17500</v>
      </c>
      <c r="O47" s="247">
        <v>22019</v>
      </c>
      <c r="P47" s="248">
        <v>125.822857142857</v>
      </c>
      <c r="Q47" s="250" t="s">
        <v>1846</v>
      </c>
    </row>
    <row r="48" spans="1:17" s="225" customFormat="1" ht="48" outlineLevel="2" x14ac:dyDescent="0.2">
      <c r="A48" s="245" t="s">
        <v>1494</v>
      </c>
      <c r="B48" s="245" t="s">
        <v>153</v>
      </c>
      <c r="C48" s="245" t="s">
        <v>154</v>
      </c>
      <c r="D48" s="245" t="s">
        <v>34</v>
      </c>
      <c r="E48" s="245" t="s">
        <v>174</v>
      </c>
      <c r="F48" s="246">
        <v>1497639518</v>
      </c>
      <c r="G48" s="246">
        <v>1497639518</v>
      </c>
      <c r="H48" s="246">
        <v>925442472</v>
      </c>
      <c r="I48" s="245" t="s">
        <v>577</v>
      </c>
      <c r="J48" s="245" t="s">
        <v>1497</v>
      </c>
      <c r="K48" s="245" t="s">
        <v>27</v>
      </c>
      <c r="L48" s="245" t="s">
        <v>176</v>
      </c>
      <c r="M48" s="245" t="s">
        <v>29</v>
      </c>
      <c r="N48" s="247">
        <v>2</v>
      </c>
      <c r="O48" s="247">
        <v>2</v>
      </c>
      <c r="P48" s="248">
        <v>100</v>
      </c>
      <c r="Q48" s="250" t="s">
        <v>2641</v>
      </c>
    </row>
    <row r="49" spans="1:17" s="225" customFormat="1" ht="48.6" customHeight="1" outlineLevel="2" x14ac:dyDescent="0.2">
      <c r="A49" s="245" t="s">
        <v>1494</v>
      </c>
      <c r="B49" s="309" t="s">
        <v>153</v>
      </c>
      <c r="C49" s="245" t="s">
        <v>154</v>
      </c>
      <c r="D49" s="245" t="s">
        <v>164</v>
      </c>
      <c r="E49" s="245" t="s">
        <v>165</v>
      </c>
      <c r="F49" s="246">
        <v>6869015000</v>
      </c>
      <c r="G49" s="246">
        <v>5111588280</v>
      </c>
      <c r="H49" s="246">
        <v>1809257364</v>
      </c>
      <c r="I49" s="245" t="s">
        <v>779</v>
      </c>
      <c r="J49" s="245" t="s">
        <v>1498</v>
      </c>
      <c r="K49" s="245" t="s">
        <v>27</v>
      </c>
      <c r="L49" s="245" t="s">
        <v>157</v>
      </c>
      <c r="M49" s="245" t="s">
        <v>19</v>
      </c>
      <c r="N49" s="247">
        <v>24</v>
      </c>
      <c r="O49" s="247">
        <v>7</v>
      </c>
      <c r="P49" s="248">
        <v>29.1666666666667</v>
      </c>
      <c r="Q49" s="250" t="s">
        <v>2642</v>
      </c>
    </row>
    <row r="50" spans="1:17" s="225" customFormat="1" ht="48.6" customHeight="1" outlineLevel="2" x14ac:dyDescent="0.2">
      <c r="A50" s="245" t="s">
        <v>1494</v>
      </c>
      <c r="B50" s="309" t="s">
        <v>153</v>
      </c>
      <c r="C50" s="245" t="s">
        <v>154</v>
      </c>
      <c r="D50" s="245" t="s">
        <v>42</v>
      </c>
      <c r="E50" s="245" t="s">
        <v>168</v>
      </c>
      <c r="F50" s="246">
        <v>3365278000</v>
      </c>
      <c r="G50" s="246">
        <v>3359305399</v>
      </c>
      <c r="H50" s="246">
        <v>214542733</v>
      </c>
      <c r="I50" s="245" t="s">
        <v>528</v>
      </c>
      <c r="J50" s="245" t="s">
        <v>1499</v>
      </c>
      <c r="K50" s="245" t="s">
        <v>27</v>
      </c>
      <c r="L50" s="245" t="s">
        <v>157</v>
      </c>
      <c r="M50" s="245" t="s">
        <v>19</v>
      </c>
      <c r="N50" s="247">
        <v>15</v>
      </c>
      <c r="O50" s="247">
        <v>7</v>
      </c>
      <c r="P50" s="248">
        <v>46.6666666666667</v>
      </c>
      <c r="Q50" s="250" t="s">
        <v>2643</v>
      </c>
    </row>
    <row r="51" spans="1:17" s="225" customFormat="1" ht="48.6" customHeight="1" outlineLevel="1" x14ac:dyDescent="0.2">
      <c r="A51" s="286" t="str">
        <f t="shared" ref="A51" si="4">A50</f>
        <v>HACIENDA</v>
      </c>
      <c r="B51" s="286" t="s">
        <v>153</v>
      </c>
      <c r="C51" s="286" t="s">
        <v>2883</v>
      </c>
      <c r="D51" s="245"/>
      <c r="E51" s="245"/>
      <c r="F51" s="246">
        <f>SUBTOTAL(9,F45:F50)</f>
        <v>45770148000</v>
      </c>
      <c r="G51" s="246">
        <f>SUBTOTAL(9,G45:G50)</f>
        <v>43636584725</v>
      </c>
      <c r="H51" s="246">
        <f>SUBTOTAL(9,H45:H50)</f>
        <v>32745717665</v>
      </c>
      <c r="I51" s="245"/>
      <c r="J51" s="245"/>
      <c r="K51" s="245"/>
      <c r="L51" s="245"/>
      <c r="M51" s="245"/>
      <c r="N51" s="247"/>
      <c r="O51" s="247"/>
      <c r="P51" s="248"/>
      <c r="Q51" s="250"/>
    </row>
    <row r="52" spans="1:17" s="225" customFormat="1" ht="48.6" customHeight="1" outlineLevel="2" x14ac:dyDescent="0.2">
      <c r="A52" s="245" t="s">
        <v>1500</v>
      </c>
      <c r="B52" s="245" t="s">
        <v>179</v>
      </c>
      <c r="C52" s="245" t="s">
        <v>180</v>
      </c>
      <c r="D52" s="245" t="s">
        <v>181</v>
      </c>
      <c r="E52" s="245" t="s">
        <v>182</v>
      </c>
      <c r="F52" s="246">
        <v>3817413340772</v>
      </c>
      <c r="G52" s="246">
        <v>3817211495073</v>
      </c>
      <c r="H52" s="246">
        <v>3721780993748</v>
      </c>
      <c r="I52" s="245" t="s">
        <v>1501</v>
      </c>
      <c r="J52" s="245" t="s">
        <v>1502</v>
      </c>
      <c r="K52" s="245" t="s">
        <v>184</v>
      </c>
      <c r="L52" s="245" t="s">
        <v>157</v>
      </c>
      <c r="M52" s="245" t="s">
        <v>19</v>
      </c>
      <c r="N52" s="247">
        <v>100</v>
      </c>
      <c r="O52" s="247">
        <v>100</v>
      </c>
      <c r="P52" s="248">
        <v>100</v>
      </c>
      <c r="Q52" s="250" t="s">
        <v>2644</v>
      </c>
    </row>
    <row r="53" spans="1:17" s="225" customFormat="1" ht="48.6" customHeight="1" outlineLevel="2" x14ac:dyDescent="0.2">
      <c r="A53" s="245" t="s">
        <v>1500</v>
      </c>
      <c r="B53" s="245" t="s">
        <v>179</v>
      </c>
      <c r="C53" s="245" t="s">
        <v>180</v>
      </c>
      <c r="D53" s="245" t="s">
        <v>181</v>
      </c>
      <c r="E53" s="245" t="s">
        <v>182</v>
      </c>
      <c r="F53" s="246" t="s">
        <v>69</v>
      </c>
      <c r="G53" s="246" t="s">
        <v>69</v>
      </c>
      <c r="H53" s="246" t="s">
        <v>69</v>
      </c>
      <c r="I53" s="245" t="s">
        <v>531</v>
      </c>
      <c r="J53" s="245" t="s">
        <v>1503</v>
      </c>
      <c r="K53" s="245" t="s">
        <v>88</v>
      </c>
      <c r="L53" s="245" t="s">
        <v>157</v>
      </c>
      <c r="M53" s="245" t="s">
        <v>29</v>
      </c>
      <c r="N53" s="247">
        <v>797030</v>
      </c>
      <c r="O53" s="247">
        <v>743048</v>
      </c>
      <c r="P53" s="248">
        <v>93.227105629650097</v>
      </c>
      <c r="Q53" s="250" t="s">
        <v>2645</v>
      </c>
    </row>
    <row r="54" spans="1:17" s="225" customFormat="1" ht="48.6" customHeight="1" outlineLevel="2" x14ac:dyDescent="0.2">
      <c r="A54" s="245" t="s">
        <v>1500</v>
      </c>
      <c r="B54" s="245" t="s">
        <v>179</v>
      </c>
      <c r="C54" s="245" t="s">
        <v>180</v>
      </c>
      <c r="D54" s="245" t="s">
        <v>181</v>
      </c>
      <c r="E54" s="245" t="s">
        <v>182</v>
      </c>
      <c r="F54" s="246" t="s">
        <v>69</v>
      </c>
      <c r="G54" s="246" t="s">
        <v>69</v>
      </c>
      <c r="H54" s="246" t="s">
        <v>69</v>
      </c>
      <c r="I54" s="245" t="s">
        <v>1504</v>
      </c>
      <c r="J54" s="245" t="s">
        <v>1505</v>
      </c>
      <c r="K54" s="245" t="s">
        <v>27</v>
      </c>
      <c r="L54" s="245" t="s">
        <v>157</v>
      </c>
      <c r="M54" s="245" t="s">
        <v>19</v>
      </c>
      <c r="N54" s="247">
        <v>16.48</v>
      </c>
      <c r="O54" s="247">
        <v>16.48</v>
      </c>
      <c r="P54" s="248">
        <v>100</v>
      </c>
      <c r="Q54" s="250" t="s">
        <v>1856</v>
      </c>
    </row>
    <row r="55" spans="1:17" s="225" customFormat="1" ht="48.6" customHeight="1" outlineLevel="2" x14ac:dyDescent="0.2">
      <c r="A55" s="245" t="s">
        <v>1500</v>
      </c>
      <c r="B55" s="245" t="s">
        <v>179</v>
      </c>
      <c r="C55" s="245" t="s">
        <v>180</v>
      </c>
      <c r="D55" s="245" t="s">
        <v>181</v>
      </c>
      <c r="E55" s="245" t="s">
        <v>182</v>
      </c>
      <c r="F55" s="246" t="s">
        <v>69</v>
      </c>
      <c r="G55" s="246" t="s">
        <v>69</v>
      </c>
      <c r="H55" s="246" t="s">
        <v>69</v>
      </c>
      <c r="I55" s="245" t="s">
        <v>1506</v>
      </c>
      <c r="J55" s="245" t="s">
        <v>1507</v>
      </c>
      <c r="K55" s="245" t="s">
        <v>88</v>
      </c>
      <c r="L55" s="245" t="s">
        <v>157</v>
      </c>
      <c r="M55" s="245" t="s">
        <v>19</v>
      </c>
      <c r="N55" s="247">
        <v>100</v>
      </c>
      <c r="O55" s="247">
        <v>100</v>
      </c>
      <c r="P55" s="248">
        <v>100</v>
      </c>
      <c r="Q55" s="250" t="s">
        <v>1857</v>
      </c>
    </row>
    <row r="56" spans="1:17" s="225" customFormat="1" ht="48.6" customHeight="1" outlineLevel="2" x14ac:dyDescent="0.2">
      <c r="A56" s="245" t="s">
        <v>1500</v>
      </c>
      <c r="B56" s="245" t="s">
        <v>179</v>
      </c>
      <c r="C56" s="245" t="s">
        <v>180</v>
      </c>
      <c r="D56" s="245" t="s">
        <v>186</v>
      </c>
      <c r="E56" s="245" t="s">
        <v>187</v>
      </c>
      <c r="F56" s="246">
        <v>857865671000</v>
      </c>
      <c r="G56" s="246">
        <v>857658471675</v>
      </c>
      <c r="H56" s="246">
        <v>387405279489</v>
      </c>
      <c r="I56" s="245" t="s">
        <v>542</v>
      </c>
      <c r="J56" s="245" t="s">
        <v>1508</v>
      </c>
      <c r="K56" s="245" t="s">
        <v>27</v>
      </c>
      <c r="L56" s="245" t="s">
        <v>157</v>
      </c>
      <c r="M56" s="245" t="s">
        <v>29</v>
      </c>
      <c r="N56" s="247">
        <v>6</v>
      </c>
      <c r="O56" s="247">
        <v>11</v>
      </c>
      <c r="P56" s="248">
        <v>183.333333333333</v>
      </c>
      <c r="Q56" s="250" t="s">
        <v>2646</v>
      </c>
    </row>
    <row r="57" spans="1:17" s="225" customFormat="1" ht="48.6" customHeight="1" outlineLevel="2" x14ac:dyDescent="0.2">
      <c r="A57" s="245" t="s">
        <v>1500</v>
      </c>
      <c r="B57" s="245" t="s">
        <v>179</v>
      </c>
      <c r="C57" s="245" t="s">
        <v>180</v>
      </c>
      <c r="D57" s="245" t="s">
        <v>207</v>
      </c>
      <c r="E57" s="245" t="s">
        <v>208</v>
      </c>
      <c r="F57" s="246">
        <v>27034696366</v>
      </c>
      <c r="G57" s="246">
        <v>27034696366</v>
      </c>
      <c r="H57" s="246">
        <v>26872997699</v>
      </c>
      <c r="I57" s="245" t="s">
        <v>1452</v>
      </c>
      <c r="J57" s="245" t="s">
        <v>83</v>
      </c>
      <c r="K57" s="245" t="s">
        <v>27</v>
      </c>
      <c r="L57" s="245" t="s">
        <v>157</v>
      </c>
      <c r="M57" s="245" t="s">
        <v>29</v>
      </c>
      <c r="N57" s="247">
        <v>185</v>
      </c>
      <c r="O57" s="247">
        <v>402</v>
      </c>
      <c r="P57" s="248">
        <v>217.29729729729701</v>
      </c>
      <c r="Q57" s="250" t="s">
        <v>1861</v>
      </c>
    </row>
    <row r="58" spans="1:17" s="225" customFormat="1" ht="48.6" customHeight="1" outlineLevel="2" x14ac:dyDescent="0.2">
      <c r="A58" s="245" t="s">
        <v>1500</v>
      </c>
      <c r="B58" s="245" t="s">
        <v>179</v>
      </c>
      <c r="C58" s="245" t="s">
        <v>180</v>
      </c>
      <c r="D58" s="245" t="s">
        <v>159</v>
      </c>
      <c r="E58" s="245" t="s">
        <v>190</v>
      </c>
      <c r="F58" s="246">
        <v>618195639000</v>
      </c>
      <c r="G58" s="246">
        <v>618195609832</v>
      </c>
      <c r="H58" s="246">
        <v>595096022549</v>
      </c>
      <c r="I58" s="245" t="s">
        <v>118</v>
      </c>
      <c r="J58" s="245" t="s">
        <v>1509</v>
      </c>
      <c r="K58" s="245" t="s">
        <v>88</v>
      </c>
      <c r="L58" s="245" t="s">
        <v>157</v>
      </c>
      <c r="M58" s="245" t="s">
        <v>29</v>
      </c>
      <c r="N58" s="247">
        <v>743090</v>
      </c>
      <c r="O58" s="247">
        <v>720076</v>
      </c>
      <c r="P58" s="248">
        <v>96.902932350051799</v>
      </c>
      <c r="Q58" s="250" t="s">
        <v>1863</v>
      </c>
    </row>
    <row r="59" spans="1:17" s="225" customFormat="1" ht="48.6" customHeight="1" outlineLevel="2" x14ac:dyDescent="0.2">
      <c r="A59" s="245" t="s">
        <v>1500</v>
      </c>
      <c r="B59" s="245" t="s">
        <v>179</v>
      </c>
      <c r="C59" s="245" t="s">
        <v>180</v>
      </c>
      <c r="D59" s="245" t="s">
        <v>159</v>
      </c>
      <c r="E59" s="245" t="s">
        <v>190</v>
      </c>
      <c r="F59" s="246" t="s">
        <v>69</v>
      </c>
      <c r="G59" s="246" t="s">
        <v>69</v>
      </c>
      <c r="H59" s="246" t="s">
        <v>69</v>
      </c>
      <c r="I59" s="245" t="s">
        <v>1510</v>
      </c>
      <c r="J59" s="245" t="s">
        <v>1511</v>
      </c>
      <c r="K59" s="245" t="s">
        <v>184</v>
      </c>
      <c r="L59" s="245" t="s">
        <v>157</v>
      </c>
      <c r="M59" s="245" t="s">
        <v>19</v>
      </c>
      <c r="N59" s="247">
        <v>100</v>
      </c>
      <c r="O59" s="247">
        <v>100</v>
      </c>
      <c r="P59" s="248">
        <v>100</v>
      </c>
      <c r="Q59" s="250" t="s">
        <v>2879</v>
      </c>
    </row>
    <row r="60" spans="1:17" s="225" customFormat="1" ht="48.6" customHeight="1" outlineLevel="2" x14ac:dyDescent="0.2">
      <c r="A60" s="245" t="s">
        <v>1500</v>
      </c>
      <c r="B60" s="245" t="s">
        <v>179</v>
      </c>
      <c r="C60" s="245" t="s">
        <v>180</v>
      </c>
      <c r="D60" s="245" t="s">
        <v>42</v>
      </c>
      <c r="E60" s="245" t="s">
        <v>193</v>
      </c>
      <c r="F60" s="246">
        <v>165919075676</v>
      </c>
      <c r="G60" s="246">
        <v>164980085821</v>
      </c>
      <c r="H60" s="246">
        <v>153509296309</v>
      </c>
      <c r="I60" s="245" t="s">
        <v>536</v>
      </c>
      <c r="J60" s="245" t="s">
        <v>1512</v>
      </c>
      <c r="K60" s="245" t="s">
        <v>88</v>
      </c>
      <c r="L60" s="245" t="s">
        <v>157</v>
      </c>
      <c r="M60" s="245" t="s">
        <v>29</v>
      </c>
      <c r="N60" s="247">
        <v>4632</v>
      </c>
      <c r="O60" s="247">
        <v>4357</v>
      </c>
      <c r="P60" s="248">
        <v>94.063039723661504</v>
      </c>
      <c r="Q60" s="250" t="s">
        <v>1865</v>
      </c>
    </row>
    <row r="61" spans="1:17" s="225" customFormat="1" ht="48.6" customHeight="1" outlineLevel="2" x14ac:dyDescent="0.2">
      <c r="A61" s="245" t="s">
        <v>1500</v>
      </c>
      <c r="B61" s="245" t="s">
        <v>179</v>
      </c>
      <c r="C61" s="245" t="s">
        <v>180</v>
      </c>
      <c r="D61" s="245" t="s">
        <v>42</v>
      </c>
      <c r="E61" s="245" t="s">
        <v>193</v>
      </c>
      <c r="F61" s="246" t="s">
        <v>69</v>
      </c>
      <c r="G61" s="246" t="s">
        <v>69</v>
      </c>
      <c r="H61" s="246" t="s">
        <v>69</v>
      </c>
      <c r="I61" s="245" t="s">
        <v>1513</v>
      </c>
      <c r="J61" s="245" t="s">
        <v>1514</v>
      </c>
      <c r="K61" s="245" t="s">
        <v>27</v>
      </c>
      <c r="L61" s="245" t="s">
        <v>157</v>
      </c>
      <c r="M61" s="245" t="s">
        <v>19</v>
      </c>
      <c r="N61" s="247">
        <v>32.6</v>
      </c>
      <c r="O61" s="247">
        <v>32.6</v>
      </c>
      <c r="P61" s="248">
        <v>100</v>
      </c>
      <c r="Q61" s="250" t="s">
        <v>1866</v>
      </c>
    </row>
    <row r="62" spans="1:17" s="225" customFormat="1" ht="48.6" customHeight="1" outlineLevel="2" x14ac:dyDescent="0.2">
      <c r="A62" s="245" t="s">
        <v>1500</v>
      </c>
      <c r="B62" s="245" t="s">
        <v>179</v>
      </c>
      <c r="C62" s="245" t="s">
        <v>180</v>
      </c>
      <c r="D62" s="245" t="s">
        <v>42</v>
      </c>
      <c r="E62" s="245" t="s">
        <v>193</v>
      </c>
      <c r="F62" s="246" t="s">
        <v>69</v>
      </c>
      <c r="G62" s="246" t="s">
        <v>69</v>
      </c>
      <c r="H62" s="246" t="s">
        <v>69</v>
      </c>
      <c r="I62" s="245" t="s">
        <v>1515</v>
      </c>
      <c r="J62" s="245" t="s">
        <v>1516</v>
      </c>
      <c r="K62" s="245" t="s">
        <v>88</v>
      </c>
      <c r="L62" s="245" t="s">
        <v>157</v>
      </c>
      <c r="M62" s="245" t="s">
        <v>19</v>
      </c>
      <c r="N62" s="247">
        <v>98</v>
      </c>
      <c r="O62" s="247">
        <v>98</v>
      </c>
      <c r="P62" s="248">
        <v>100</v>
      </c>
      <c r="Q62" s="250" t="s">
        <v>1867</v>
      </c>
    </row>
    <row r="63" spans="1:17" s="225" customFormat="1" ht="48.6" customHeight="1" outlineLevel="2" x14ac:dyDescent="0.2">
      <c r="A63" s="245" t="s">
        <v>1500</v>
      </c>
      <c r="B63" s="245" t="s">
        <v>179</v>
      </c>
      <c r="C63" s="245" t="s">
        <v>180</v>
      </c>
      <c r="D63" s="245" t="s">
        <v>42</v>
      </c>
      <c r="E63" s="245" t="s">
        <v>193</v>
      </c>
      <c r="F63" s="246" t="s">
        <v>69</v>
      </c>
      <c r="G63" s="246" t="s">
        <v>69</v>
      </c>
      <c r="H63" s="246" t="s">
        <v>69</v>
      </c>
      <c r="I63" s="245" t="s">
        <v>1517</v>
      </c>
      <c r="J63" s="245" t="s">
        <v>1518</v>
      </c>
      <c r="K63" s="245" t="s">
        <v>27</v>
      </c>
      <c r="L63" s="245" t="s">
        <v>157</v>
      </c>
      <c r="M63" s="245" t="s">
        <v>19</v>
      </c>
      <c r="N63" s="247">
        <v>9.1999999999999993</v>
      </c>
      <c r="O63" s="247">
        <v>8.25</v>
      </c>
      <c r="P63" s="248">
        <v>89.673913043478294</v>
      </c>
      <c r="Q63" s="250" t="s">
        <v>2647</v>
      </c>
    </row>
    <row r="64" spans="1:17" s="225" customFormat="1" ht="48.6" customHeight="1" outlineLevel="2" x14ac:dyDescent="0.2">
      <c r="A64" s="245" t="s">
        <v>1500</v>
      </c>
      <c r="B64" s="245" t="s">
        <v>179</v>
      </c>
      <c r="C64" s="245" t="s">
        <v>180</v>
      </c>
      <c r="D64" s="245" t="s">
        <v>42</v>
      </c>
      <c r="E64" s="245" t="s">
        <v>193</v>
      </c>
      <c r="F64" s="246" t="s">
        <v>69</v>
      </c>
      <c r="G64" s="246" t="s">
        <v>69</v>
      </c>
      <c r="H64" s="246" t="s">
        <v>69</v>
      </c>
      <c r="I64" s="245" t="s">
        <v>1519</v>
      </c>
      <c r="J64" s="245" t="s">
        <v>1520</v>
      </c>
      <c r="K64" s="245" t="s">
        <v>88</v>
      </c>
      <c r="L64" s="245" t="s">
        <v>157</v>
      </c>
      <c r="M64" s="245" t="s">
        <v>19</v>
      </c>
      <c r="N64" s="247">
        <v>98</v>
      </c>
      <c r="O64" s="247">
        <v>98</v>
      </c>
      <c r="P64" s="248">
        <v>100</v>
      </c>
      <c r="Q64" s="250" t="s">
        <v>1869</v>
      </c>
    </row>
    <row r="65" spans="1:17" s="225" customFormat="1" ht="48.6" customHeight="1" outlineLevel="2" x14ac:dyDescent="0.2">
      <c r="A65" s="245" t="s">
        <v>1500</v>
      </c>
      <c r="B65" s="245" t="s">
        <v>179</v>
      </c>
      <c r="C65" s="245" t="s">
        <v>180</v>
      </c>
      <c r="D65" s="245" t="s">
        <v>31</v>
      </c>
      <c r="E65" s="245" t="s">
        <v>204</v>
      </c>
      <c r="F65" s="246">
        <v>27243947306</v>
      </c>
      <c r="G65" s="246">
        <v>27225947306</v>
      </c>
      <c r="H65" s="246">
        <v>26170429669</v>
      </c>
      <c r="I65" s="245" t="s">
        <v>1521</v>
      </c>
      <c r="J65" s="245" t="s">
        <v>79</v>
      </c>
      <c r="K65" s="245" t="s">
        <v>88</v>
      </c>
      <c r="L65" s="245" t="s">
        <v>157</v>
      </c>
      <c r="M65" s="245" t="s">
        <v>19</v>
      </c>
      <c r="N65" s="247">
        <v>22.32</v>
      </c>
      <c r="O65" s="247">
        <v>22.84</v>
      </c>
      <c r="P65" s="248">
        <v>102.329749103943</v>
      </c>
      <c r="Q65" s="250" t="s">
        <v>1871</v>
      </c>
    </row>
    <row r="66" spans="1:17" s="225" customFormat="1" ht="48.6" customHeight="1" outlineLevel="2" x14ac:dyDescent="0.2">
      <c r="A66" s="245" t="s">
        <v>1500</v>
      </c>
      <c r="B66" s="245" t="s">
        <v>179</v>
      </c>
      <c r="C66" s="245" t="s">
        <v>180</v>
      </c>
      <c r="D66" s="245" t="s">
        <v>196</v>
      </c>
      <c r="E66" s="245" t="s">
        <v>197</v>
      </c>
      <c r="F66" s="246">
        <v>144161411691</v>
      </c>
      <c r="G66" s="246">
        <v>144161360522</v>
      </c>
      <c r="H66" s="246">
        <v>125221971244</v>
      </c>
      <c r="I66" s="245" t="s">
        <v>504</v>
      </c>
      <c r="J66" s="245" t="s">
        <v>66</v>
      </c>
      <c r="K66" s="245" t="s">
        <v>88</v>
      </c>
      <c r="L66" s="245" t="s">
        <v>157</v>
      </c>
      <c r="M66" s="245" t="s">
        <v>29</v>
      </c>
      <c r="N66" s="247">
        <v>110977</v>
      </c>
      <c r="O66" s="247">
        <v>112241</v>
      </c>
      <c r="P66" s="248">
        <v>101.13897474251399</v>
      </c>
      <c r="Q66" s="250" t="s">
        <v>1873</v>
      </c>
    </row>
    <row r="67" spans="1:17" s="225" customFormat="1" ht="48.6" customHeight="1" outlineLevel="2" x14ac:dyDescent="0.2">
      <c r="A67" s="245" t="s">
        <v>1500</v>
      </c>
      <c r="B67" s="245" t="s">
        <v>179</v>
      </c>
      <c r="C67" s="245" t="s">
        <v>180</v>
      </c>
      <c r="D67" s="245" t="s">
        <v>200</v>
      </c>
      <c r="E67" s="245" t="s">
        <v>201</v>
      </c>
      <c r="F67" s="246">
        <v>30236441770</v>
      </c>
      <c r="G67" s="246">
        <v>30223373900</v>
      </c>
      <c r="H67" s="246">
        <v>30080178040</v>
      </c>
      <c r="I67" s="245" t="s">
        <v>1522</v>
      </c>
      <c r="J67" s="245" t="s">
        <v>74</v>
      </c>
      <c r="K67" s="245" t="s">
        <v>88</v>
      </c>
      <c r="L67" s="245" t="s">
        <v>157</v>
      </c>
      <c r="M67" s="245" t="s">
        <v>19</v>
      </c>
      <c r="N67" s="247">
        <v>99</v>
      </c>
      <c r="O67" s="247">
        <v>100.75</v>
      </c>
      <c r="P67" s="248">
        <v>101.767676767677</v>
      </c>
      <c r="Q67" s="250" t="s">
        <v>1875</v>
      </c>
    </row>
    <row r="68" spans="1:17" s="225" customFormat="1" ht="48.6" customHeight="1" outlineLevel="2" x14ac:dyDescent="0.2">
      <c r="A68" s="245" t="s">
        <v>1500</v>
      </c>
      <c r="B68" s="245" t="s">
        <v>179</v>
      </c>
      <c r="C68" s="245" t="s">
        <v>180</v>
      </c>
      <c r="D68" s="245" t="s">
        <v>211</v>
      </c>
      <c r="E68" s="245" t="s">
        <v>212</v>
      </c>
      <c r="F68" s="246">
        <v>7538820694</v>
      </c>
      <c r="G68" s="246">
        <v>7538820694</v>
      </c>
      <c r="H68" s="246">
        <v>7223589229</v>
      </c>
      <c r="I68" s="245" t="s">
        <v>1523</v>
      </c>
      <c r="J68" s="245" t="s">
        <v>87</v>
      </c>
      <c r="K68" s="245" t="s">
        <v>27</v>
      </c>
      <c r="L68" s="245" t="s">
        <v>157</v>
      </c>
      <c r="M68" s="245" t="s">
        <v>29</v>
      </c>
      <c r="N68" s="247">
        <v>49</v>
      </c>
      <c r="O68" s="247">
        <v>49</v>
      </c>
      <c r="P68" s="248">
        <v>100</v>
      </c>
      <c r="Q68" s="250" t="s">
        <v>1877</v>
      </c>
    </row>
    <row r="69" spans="1:17" s="225" customFormat="1" ht="48.6" customHeight="1" outlineLevel="1" x14ac:dyDescent="0.2">
      <c r="A69" s="286" t="str">
        <f t="shared" ref="A69" si="5">A68</f>
        <v>EDUCACIÓN</v>
      </c>
      <c r="B69" s="286" t="str">
        <f>B68</f>
        <v>0112</v>
      </c>
      <c r="C69" s="286" t="s">
        <v>229</v>
      </c>
      <c r="D69" s="245"/>
      <c r="E69" s="245"/>
      <c r="F69" s="246">
        <f>SUBTOTAL(9,F52:F68)</f>
        <v>5695609044275</v>
      </c>
      <c r="G69" s="246">
        <f>SUBTOTAL(9,G52:G68)</f>
        <v>5694229861189</v>
      </c>
      <c r="H69" s="246">
        <f>SUBTOTAL(9,H52:H68)</f>
        <v>5073360757976</v>
      </c>
      <c r="I69" s="245"/>
      <c r="J69" s="245"/>
      <c r="K69" s="245"/>
      <c r="L69" s="245"/>
      <c r="M69" s="245"/>
      <c r="N69" s="247"/>
      <c r="O69" s="247"/>
      <c r="P69" s="248"/>
      <c r="Q69" s="250"/>
    </row>
    <row r="70" spans="1:17" s="225" customFormat="1" ht="48.6" customHeight="1" outlineLevel="2" x14ac:dyDescent="0.2">
      <c r="A70" s="245" t="s">
        <v>1524</v>
      </c>
      <c r="B70" s="309" t="s">
        <v>236</v>
      </c>
      <c r="C70" s="245" t="s">
        <v>231</v>
      </c>
      <c r="D70" s="245" t="s">
        <v>46</v>
      </c>
      <c r="E70" s="245" t="s">
        <v>237</v>
      </c>
      <c r="F70" s="246">
        <v>69798637091</v>
      </c>
      <c r="G70" s="246">
        <v>69059943574</v>
      </c>
      <c r="H70" s="246">
        <v>49963071867</v>
      </c>
      <c r="I70" s="245" t="s">
        <v>211</v>
      </c>
      <c r="J70" s="245" t="s">
        <v>1525</v>
      </c>
      <c r="K70" s="245" t="s">
        <v>184</v>
      </c>
      <c r="L70" s="245" t="s">
        <v>157</v>
      </c>
      <c r="M70" s="245" t="s">
        <v>19</v>
      </c>
      <c r="N70" s="247">
        <v>100</v>
      </c>
      <c r="O70" s="247">
        <v>100</v>
      </c>
      <c r="P70" s="248">
        <v>100</v>
      </c>
      <c r="Q70" s="250" t="s">
        <v>2648</v>
      </c>
    </row>
    <row r="71" spans="1:17" s="225" customFormat="1" ht="48.6" customHeight="1" outlineLevel="2" x14ac:dyDescent="0.2">
      <c r="A71" s="245" t="s">
        <v>1524</v>
      </c>
      <c r="B71" s="309" t="s">
        <v>236</v>
      </c>
      <c r="C71" s="245" t="s">
        <v>231</v>
      </c>
      <c r="D71" s="245" t="s">
        <v>207</v>
      </c>
      <c r="E71" s="245" t="s">
        <v>240</v>
      </c>
      <c r="F71" s="246">
        <v>104121002006</v>
      </c>
      <c r="G71" s="246">
        <v>100312972362</v>
      </c>
      <c r="H71" s="246">
        <v>68532446787</v>
      </c>
      <c r="I71" s="245" t="s">
        <v>1526</v>
      </c>
      <c r="J71" s="245" t="s">
        <v>1527</v>
      </c>
      <c r="K71" s="245" t="s">
        <v>27</v>
      </c>
      <c r="L71" s="245" t="s">
        <v>157</v>
      </c>
      <c r="M71" s="245" t="s">
        <v>29</v>
      </c>
      <c r="N71" s="247">
        <v>26700</v>
      </c>
      <c r="O71" s="247">
        <v>27939</v>
      </c>
      <c r="P71" s="248">
        <v>104.640449438202</v>
      </c>
      <c r="Q71" s="250" t="s">
        <v>2649</v>
      </c>
    </row>
    <row r="72" spans="1:17" s="225" customFormat="1" ht="48.6" customHeight="1" outlineLevel="2" x14ac:dyDescent="0.2">
      <c r="A72" s="245" t="s">
        <v>1524</v>
      </c>
      <c r="B72" s="309" t="s">
        <v>236</v>
      </c>
      <c r="C72" s="245" t="s">
        <v>231</v>
      </c>
      <c r="D72" s="245" t="s">
        <v>243</v>
      </c>
      <c r="E72" s="245" t="s">
        <v>244</v>
      </c>
      <c r="F72" s="246">
        <v>85848516950</v>
      </c>
      <c r="G72" s="246">
        <v>84897435344</v>
      </c>
      <c r="H72" s="246">
        <v>66155929060</v>
      </c>
      <c r="I72" s="245" t="s">
        <v>1528</v>
      </c>
      <c r="J72" s="245" t="s">
        <v>1529</v>
      </c>
      <c r="K72" s="245" t="s">
        <v>27</v>
      </c>
      <c r="L72" s="245" t="s">
        <v>157</v>
      </c>
      <c r="M72" s="245" t="s">
        <v>29</v>
      </c>
      <c r="N72" s="247">
        <v>1975</v>
      </c>
      <c r="O72" s="247">
        <v>4194</v>
      </c>
      <c r="P72" s="248">
        <v>212.35443037974699</v>
      </c>
      <c r="Q72" s="250" t="s">
        <v>2650</v>
      </c>
    </row>
    <row r="73" spans="1:17" s="225" customFormat="1" ht="48.6" customHeight="1" outlineLevel="2" x14ac:dyDescent="0.2">
      <c r="A73" s="245" t="s">
        <v>1524</v>
      </c>
      <c r="B73" s="309" t="s">
        <v>236</v>
      </c>
      <c r="C73" s="245" t="s">
        <v>231</v>
      </c>
      <c r="D73" s="245" t="s">
        <v>243</v>
      </c>
      <c r="E73" s="245" t="s">
        <v>244</v>
      </c>
      <c r="F73" s="246" t="s">
        <v>69</v>
      </c>
      <c r="G73" s="246" t="s">
        <v>69</v>
      </c>
      <c r="H73" s="246" t="s">
        <v>69</v>
      </c>
      <c r="I73" s="245">
        <v>6</v>
      </c>
      <c r="J73" s="253" t="s">
        <v>1530</v>
      </c>
      <c r="K73" s="245" t="s">
        <v>234</v>
      </c>
      <c r="L73" s="245" t="s">
        <v>89</v>
      </c>
      <c r="M73" s="245" t="s">
        <v>29</v>
      </c>
      <c r="N73" s="247">
        <v>147</v>
      </c>
      <c r="O73" s="247">
        <v>184</v>
      </c>
      <c r="P73" s="318">
        <v>-2.78</v>
      </c>
      <c r="Q73" s="254" t="s">
        <v>2651</v>
      </c>
    </row>
    <row r="74" spans="1:17" s="225" customFormat="1" ht="48.6" customHeight="1" outlineLevel="2" x14ac:dyDescent="0.2">
      <c r="A74" s="245" t="s">
        <v>1524</v>
      </c>
      <c r="B74" s="309" t="s">
        <v>236</v>
      </c>
      <c r="C74" s="245" t="s">
        <v>231</v>
      </c>
      <c r="D74" s="245" t="s">
        <v>243</v>
      </c>
      <c r="E74" s="245" t="s">
        <v>244</v>
      </c>
      <c r="F74" s="246" t="s">
        <v>69</v>
      </c>
      <c r="G74" s="246" t="s">
        <v>69</v>
      </c>
      <c r="H74" s="246" t="s">
        <v>69</v>
      </c>
      <c r="I74" s="245" t="s">
        <v>1531</v>
      </c>
      <c r="J74" s="253" t="s">
        <v>1532</v>
      </c>
      <c r="K74" s="245" t="s">
        <v>27</v>
      </c>
      <c r="L74" s="245" t="s">
        <v>157</v>
      </c>
      <c r="M74" s="245" t="s">
        <v>29</v>
      </c>
      <c r="N74" s="247">
        <v>9765</v>
      </c>
      <c r="O74" s="247">
        <v>26901</v>
      </c>
      <c r="P74" s="255">
        <v>275.48387096774201</v>
      </c>
      <c r="Q74" s="254" t="s">
        <v>2652</v>
      </c>
    </row>
    <row r="75" spans="1:17" s="225" customFormat="1" ht="48.6" customHeight="1" outlineLevel="2" x14ac:dyDescent="0.2">
      <c r="A75" s="245" t="s">
        <v>1524</v>
      </c>
      <c r="B75" s="309" t="s">
        <v>236</v>
      </c>
      <c r="C75" s="245" t="s">
        <v>231</v>
      </c>
      <c r="D75" s="245" t="s">
        <v>243</v>
      </c>
      <c r="E75" s="245" t="s">
        <v>244</v>
      </c>
      <c r="F75" s="246" t="s">
        <v>69</v>
      </c>
      <c r="G75" s="246" t="s">
        <v>69</v>
      </c>
      <c r="H75" s="246" t="s">
        <v>69</v>
      </c>
      <c r="I75" s="245" t="s">
        <v>1533</v>
      </c>
      <c r="J75" s="253" t="s">
        <v>1534</v>
      </c>
      <c r="K75" s="245" t="s">
        <v>27</v>
      </c>
      <c r="L75" s="245" t="s">
        <v>157</v>
      </c>
      <c r="M75" s="245" t="s">
        <v>29</v>
      </c>
      <c r="N75" s="247">
        <v>120</v>
      </c>
      <c r="O75" s="247">
        <v>202</v>
      </c>
      <c r="P75" s="248">
        <v>168.333333333333</v>
      </c>
      <c r="Q75" s="254" t="s">
        <v>2653</v>
      </c>
    </row>
    <row r="76" spans="1:17" s="225" customFormat="1" ht="48.6" customHeight="1" outlineLevel="2" x14ac:dyDescent="0.2">
      <c r="A76" s="245" t="s">
        <v>1524</v>
      </c>
      <c r="B76" s="309" t="s">
        <v>236</v>
      </c>
      <c r="C76" s="245" t="s">
        <v>231</v>
      </c>
      <c r="D76" s="245" t="s">
        <v>243</v>
      </c>
      <c r="E76" s="245" t="s">
        <v>257</v>
      </c>
      <c r="F76" s="246" t="s">
        <v>69</v>
      </c>
      <c r="G76" s="246" t="s">
        <v>69</v>
      </c>
      <c r="H76" s="246" t="s">
        <v>69</v>
      </c>
      <c r="I76" s="245" t="s">
        <v>1369</v>
      </c>
      <c r="J76" s="245" t="s">
        <v>1535</v>
      </c>
      <c r="K76" s="245" t="s">
        <v>184</v>
      </c>
      <c r="L76" s="245" t="s">
        <v>89</v>
      </c>
      <c r="M76" s="245" t="s">
        <v>19</v>
      </c>
      <c r="N76" s="247">
        <v>100</v>
      </c>
      <c r="O76" s="247">
        <v>100</v>
      </c>
      <c r="P76" s="248">
        <v>100</v>
      </c>
      <c r="Q76" s="250" t="s">
        <v>2654</v>
      </c>
    </row>
    <row r="77" spans="1:17" s="225" customFormat="1" ht="48.6" customHeight="1" outlineLevel="2" x14ac:dyDescent="0.2">
      <c r="A77" s="245" t="s">
        <v>1524</v>
      </c>
      <c r="B77" s="309" t="s">
        <v>236</v>
      </c>
      <c r="C77" s="245" t="s">
        <v>231</v>
      </c>
      <c r="D77" s="245" t="s">
        <v>159</v>
      </c>
      <c r="E77" s="245" t="s">
        <v>250</v>
      </c>
      <c r="F77" s="246">
        <v>7517301179</v>
      </c>
      <c r="G77" s="246">
        <v>7507406179</v>
      </c>
      <c r="H77" s="246">
        <v>5900532988</v>
      </c>
      <c r="I77" s="245" t="s">
        <v>1536</v>
      </c>
      <c r="J77" s="245" t="s">
        <v>97</v>
      </c>
      <c r="K77" s="245" t="s">
        <v>184</v>
      </c>
      <c r="L77" s="245" t="s">
        <v>157</v>
      </c>
      <c r="M77" s="245" t="s">
        <v>19</v>
      </c>
      <c r="N77" s="247">
        <v>100</v>
      </c>
      <c r="O77" s="247">
        <v>100</v>
      </c>
      <c r="P77" s="248">
        <v>100</v>
      </c>
      <c r="Q77" s="250" t="s">
        <v>2655</v>
      </c>
    </row>
    <row r="78" spans="1:17" s="308" customFormat="1" ht="48.6" customHeight="1" outlineLevel="2" x14ac:dyDescent="0.2">
      <c r="A78" s="304" t="s">
        <v>1524</v>
      </c>
      <c r="B78" s="310" t="s">
        <v>236</v>
      </c>
      <c r="C78" s="304" t="s">
        <v>231</v>
      </c>
      <c r="D78" s="304" t="s">
        <v>23</v>
      </c>
      <c r="E78" s="304" t="s">
        <v>1537</v>
      </c>
      <c r="F78" s="305">
        <v>39919909</v>
      </c>
      <c r="G78" s="305">
        <v>39919909</v>
      </c>
      <c r="H78" s="305">
        <v>39919908</v>
      </c>
      <c r="I78" s="304" t="s">
        <v>1538</v>
      </c>
      <c r="J78" s="304" t="s">
        <v>1538</v>
      </c>
      <c r="K78" s="304" t="s">
        <v>1538</v>
      </c>
      <c r="L78" s="304" t="s">
        <v>1538</v>
      </c>
      <c r="M78" s="304" t="s">
        <v>1538</v>
      </c>
      <c r="N78" s="304" t="s">
        <v>1538</v>
      </c>
      <c r="O78" s="304" t="s">
        <v>1538</v>
      </c>
      <c r="P78" s="306" t="s">
        <v>1538</v>
      </c>
      <c r="Q78" s="307" t="s">
        <v>2656</v>
      </c>
    </row>
    <row r="79" spans="1:17" s="225" customFormat="1" ht="48.6" customHeight="1" outlineLevel="2" x14ac:dyDescent="0.2">
      <c r="A79" s="245" t="s">
        <v>1524</v>
      </c>
      <c r="B79" s="309" t="s">
        <v>236</v>
      </c>
      <c r="C79" s="245" t="s">
        <v>231</v>
      </c>
      <c r="D79" s="245" t="s">
        <v>38</v>
      </c>
      <c r="E79" s="245" t="s">
        <v>232</v>
      </c>
      <c r="F79" s="246">
        <v>146851336683</v>
      </c>
      <c r="G79" s="246">
        <v>143260709114</v>
      </c>
      <c r="H79" s="246">
        <v>107236401485</v>
      </c>
      <c r="I79" s="245">
        <v>8</v>
      </c>
      <c r="J79" s="245" t="s">
        <v>1539</v>
      </c>
      <c r="K79" s="245" t="s">
        <v>234</v>
      </c>
      <c r="L79" s="245" t="s">
        <v>157</v>
      </c>
      <c r="M79" s="245" t="s">
        <v>19</v>
      </c>
      <c r="N79" s="247">
        <v>30</v>
      </c>
      <c r="O79" s="247">
        <v>30</v>
      </c>
      <c r="P79" s="256">
        <v>100</v>
      </c>
      <c r="Q79" s="250" t="s">
        <v>2657</v>
      </c>
    </row>
    <row r="80" spans="1:17" s="225" customFormat="1" ht="48.6" customHeight="1" outlineLevel="2" x14ac:dyDescent="0.2">
      <c r="A80" s="245" t="s">
        <v>1524</v>
      </c>
      <c r="B80" s="309" t="s">
        <v>236</v>
      </c>
      <c r="C80" s="245" t="s">
        <v>231</v>
      </c>
      <c r="D80" s="245" t="s">
        <v>38</v>
      </c>
      <c r="E80" s="245" t="s">
        <v>232</v>
      </c>
      <c r="F80" s="246" t="s">
        <v>69</v>
      </c>
      <c r="G80" s="246" t="s">
        <v>69</v>
      </c>
      <c r="H80" s="246" t="s">
        <v>69</v>
      </c>
      <c r="I80" s="245" t="s">
        <v>1540</v>
      </c>
      <c r="J80" s="245" t="s">
        <v>1541</v>
      </c>
      <c r="K80" s="245" t="s">
        <v>27</v>
      </c>
      <c r="L80" s="245" t="s">
        <v>157</v>
      </c>
      <c r="M80" s="245" t="s">
        <v>29</v>
      </c>
      <c r="N80" s="247">
        <v>27</v>
      </c>
      <c r="O80" s="247">
        <v>27</v>
      </c>
      <c r="P80" s="255">
        <v>100</v>
      </c>
      <c r="Q80" s="250" t="s">
        <v>1894</v>
      </c>
    </row>
    <row r="81" spans="1:17" s="225" customFormat="1" ht="48.6" customHeight="1" outlineLevel="2" x14ac:dyDescent="0.2">
      <c r="A81" s="245" t="s">
        <v>1524</v>
      </c>
      <c r="B81" s="309" t="s">
        <v>236</v>
      </c>
      <c r="C81" s="245" t="s">
        <v>231</v>
      </c>
      <c r="D81" s="245" t="s">
        <v>38</v>
      </c>
      <c r="E81" s="245" t="s">
        <v>232</v>
      </c>
      <c r="F81" s="246" t="s">
        <v>69</v>
      </c>
      <c r="G81" s="246" t="s">
        <v>69</v>
      </c>
      <c r="H81" s="246" t="s">
        <v>69</v>
      </c>
      <c r="I81" s="245" t="s">
        <v>164</v>
      </c>
      <c r="J81" s="253" t="s">
        <v>1542</v>
      </c>
      <c r="K81" s="245" t="s">
        <v>27</v>
      </c>
      <c r="L81" s="245" t="s">
        <v>157</v>
      </c>
      <c r="M81" s="245" t="s">
        <v>19</v>
      </c>
      <c r="N81" s="247">
        <v>30</v>
      </c>
      <c r="O81" s="247">
        <v>40.5</v>
      </c>
      <c r="P81" s="248">
        <v>135</v>
      </c>
      <c r="Q81" s="254" t="s">
        <v>2658</v>
      </c>
    </row>
    <row r="82" spans="1:17" s="225" customFormat="1" ht="48.6" customHeight="1" outlineLevel="2" x14ac:dyDescent="0.2">
      <c r="A82" s="245" t="s">
        <v>1524</v>
      </c>
      <c r="B82" s="309" t="s">
        <v>236</v>
      </c>
      <c r="C82" s="245" t="s">
        <v>231</v>
      </c>
      <c r="D82" s="245" t="s">
        <v>38</v>
      </c>
      <c r="E82" s="245" t="s">
        <v>232</v>
      </c>
      <c r="F82" s="246" t="s">
        <v>69</v>
      </c>
      <c r="G82" s="246" t="s">
        <v>69</v>
      </c>
      <c r="H82" s="246" t="s">
        <v>69</v>
      </c>
      <c r="I82" s="245" t="s">
        <v>42</v>
      </c>
      <c r="J82" s="245" t="s">
        <v>1543</v>
      </c>
      <c r="K82" s="245" t="s">
        <v>75</v>
      </c>
      <c r="L82" s="245" t="s">
        <v>157</v>
      </c>
      <c r="M82" s="245" t="s">
        <v>29</v>
      </c>
      <c r="N82" s="247">
        <v>58</v>
      </c>
      <c r="O82" s="247">
        <v>59</v>
      </c>
      <c r="P82" s="248">
        <v>101.72413793103399</v>
      </c>
      <c r="Q82" s="250" t="s">
        <v>2659</v>
      </c>
    </row>
    <row r="83" spans="1:17" s="225" customFormat="1" ht="48.6" customHeight="1" outlineLevel="2" x14ac:dyDescent="0.2">
      <c r="A83" s="245" t="s">
        <v>1524</v>
      </c>
      <c r="B83" s="309" t="s">
        <v>236</v>
      </c>
      <c r="C83" s="245" t="s">
        <v>231</v>
      </c>
      <c r="D83" s="245" t="s">
        <v>34</v>
      </c>
      <c r="E83" s="245" t="s">
        <v>247</v>
      </c>
      <c r="F83" s="246">
        <v>19008628152</v>
      </c>
      <c r="G83" s="246">
        <v>18895362846</v>
      </c>
      <c r="H83" s="246">
        <v>11525256033</v>
      </c>
      <c r="I83" s="245" t="s">
        <v>46</v>
      </c>
      <c r="J83" s="245" t="s">
        <v>1544</v>
      </c>
      <c r="K83" s="245" t="s">
        <v>27</v>
      </c>
      <c r="L83" s="245" t="s">
        <v>157</v>
      </c>
      <c r="M83" s="245" t="s">
        <v>19</v>
      </c>
      <c r="N83" s="247">
        <v>25</v>
      </c>
      <c r="O83" s="247">
        <v>28</v>
      </c>
      <c r="P83" s="248">
        <v>112</v>
      </c>
      <c r="Q83" s="250" t="s">
        <v>1898</v>
      </c>
    </row>
    <row r="84" spans="1:17" s="225" customFormat="1" ht="48.6" customHeight="1" outlineLevel="2" x14ac:dyDescent="0.2">
      <c r="A84" s="245" t="s">
        <v>1524</v>
      </c>
      <c r="B84" s="309" t="s">
        <v>236</v>
      </c>
      <c r="C84" s="245" t="s">
        <v>231</v>
      </c>
      <c r="D84" s="245" t="s">
        <v>34</v>
      </c>
      <c r="E84" s="245" t="s">
        <v>247</v>
      </c>
      <c r="F84" s="246" t="s">
        <v>69</v>
      </c>
      <c r="G84" s="246" t="s">
        <v>69</v>
      </c>
      <c r="H84" s="246" t="s">
        <v>69</v>
      </c>
      <c r="I84" s="245" t="s">
        <v>31</v>
      </c>
      <c r="J84" s="253" t="s">
        <v>1545</v>
      </c>
      <c r="K84" s="245" t="s">
        <v>27</v>
      </c>
      <c r="L84" s="245" t="s">
        <v>157</v>
      </c>
      <c r="M84" s="245" t="s">
        <v>29</v>
      </c>
      <c r="N84" s="247">
        <v>5000</v>
      </c>
      <c r="O84" s="247">
        <v>6698</v>
      </c>
      <c r="P84" s="248">
        <v>133.96</v>
      </c>
      <c r="Q84" s="254" t="s">
        <v>2660</v>
      </c>
    </row>
    <row r="85" spans="1:17" s="225" customFormat="1" ht="48.6" customHeight="1" outlineLevel="2" x14ac:dyDescent="0.2">
      <c r="A85" s="245" t="s">
        <v>1524</v>
      </c>
      <c r="B85" s="309" t="s">
        <v>236</v>
      </c>
      <c r="C85" s="245" t="s">
        <v>231</v>
      </c>
      <c r="D85" s="245" t="s">
        <v>34</v>
      </c>
      <c r="E85" s="245" t="s">
        <v>247</v>
      </c>
      <c r="F85" s="246" t="s">
        <v>69</v>
      </c>
      <c r="G85" s="246" t="s">
        <v>69</v>
      </c>
      <c r="H85" s="246" t="s">
        <v>69</v>
      </c>
      <c r="I85" s="245" t="s">
        <v>196</v>
      </c>
      <c r="J85" s="245" t="s">
        <v>1546</v>
      </c>
      <c r="K85" s="245" t="s">
        <v>27</v>
      </c>
      <c r="L85" s="245" t="s">
        <v>157</v>
      </c>
      <c r="M85" s="245" t="s">
        <v>29</v>
      </c>
      <c r="N85" s="247">
        <v>7000</v>
      </c>
      <c r="O85" s="247">
        <v>8708</v>
      </c>
      <c r="P85" s="248">
        <v>124.4</v>
      </c>
      <c r="Q85" s="250" t="s">
        <v>1899</v>
      </c>
    </row>
    <row r="86" spans="1:17" s="308" customFormat="1" ht="48.6" customHeight="1" outlineLevel="2" x14ac:dyDescent="0.2">
      <c r="A86" s="304" t="s">
        <v>1524</v>
      </c>
      <c r="B86" s="310" t="s">
        <v>236</v>
      </c>
      <c r="C86" s="304" t="s">
        <v>231</v>
      </c>
      <c r="D86" s="304">
        <v>10</v>
      </c>
      <c r="E86" s="304" t="s">
        <v>1547</v>
      </c>
      <c r="F86" s="305">
        <v>19415821</v>
      </c>
      <c r="G86" s="305">
        <v>19300000</v>
      </c>
      <c r="H86" s="305">
        <v>0</v>
      </c>
      <c r="I86" s="304" t="s">
        <v>1538</v>
      </c>
      <c r="J86" s="304" t="s">
        <v>1538</v>
      </c>
      <c r="K86" s="304" t="s">
        <v>1538</v>
      </c>
      <c r="L86" s="304" t="s">
        <v>1538</v>
      </c>
      <c r="M86" s="304" t="s">
        <v>1538</v>
      </c>
      <c r="N86" s="304" t="s">
        <v>1538</v>
      </c>
      <c r="O86" s="311" t="s">
        <v>1538</v>
      </c>
      <c r="P86" s="312" t="s">
        <v>1538</v>
      </c>
      <c r="Q86" s="307" t="s">
        <v>2656</v>
      </c>
    </row>
    <row r="87" spans="1:17" s="225" customFormat="1" ht="48.6" customHeight="1" outlineLevel="2" x14ac:dyDescent="0.2">
      <c r="A87" s="245" t="s">
        <v>1524</v>
      </c>
      <c r="B87" s="309" t="s">
        <v>236</v>
      </c>
      <c r="C87" s="245" t="s">
        <v>231</v>
      </c>
      <c r="D87" s="245" t="s">
        <v>46</v>
      </c>
      <c r="E87" s="245" t="s">
        <v>237</v>
      </c>
      <c r="F87" s="246">
        <v>36553083925</v>
      </c>
      <c r="G87" s="246">
        <v>36538034383</v>
      </c>
      <c r="H87" s="246">
        <v>27370047567</v>
      </c>
      <c r="I87" s="245" t="s">
        <v>200</v>
      </c>
      <c r="J87" s="245" t="s">
        <v>1548</v>
      </c>
      <c r="K87" s="245" t="s">
        <v>184</v>
      </c>
      <c r="L87" s="245" t="s">
        <v>89</v>
      </c>
      <c r="M87" s="245" t="s">
        <v>19</v>
      </c>
      <c r="N87" s="247">
        <v>100</v>
      </c>
      <c r="O87" s="247">
        <v>100</v>
      </c>
      <c r="P87" s="248">
        <v>100</v>
      </c>
      <c r="Q87" s="250" t="s">
        <v>2661</v>
      </c>
    </row>
    <row r="88" spans="1:17" s="308" customFormat="1" ht="48.6" customHeight="1" outlineLevel="2" x14ac:dyDescent="0.2">
      <c r="A88" s="304" t="s">
        <v>1524</v>
      </c>
      <c r="B88" s="310" t="s">
        <v>236</v>
      </c>
      <c r="C88" s="304" t="s">
        <v>231</v>
      </c>
      <c r="D88" s="304" t="s">
        <v>46</v>
      </c>
      <c r="E88" s="304" t="s">
        <v>237</v>
      </c>
      <c r="F88" s="305" t="s">
        <v>69</v>
      </c>
      <c r="G88" s="305" t="s">
        <v>69</v>
      </c>
      <c r="H88" s="305" t="s">
        <v>69</v>
      </c>
      <c r="I88" s="304" t="s">
        <v>577</v>
      </c>
      <c r="J88" s="304" t="s">
        <v>1549</v>
      </c>
      <c r="K88" s="304" t="s">
        <v>88</v>
      </c>
      <c r="L88" s="304" t="s">
        <v>157</v>
      </c>
      <c r="M88" s="304" t="s">
        <v>19</v>
      </c>
      <c r="N88" s="311">
        <v>94</v>
      </c>
      <c r="O88" s="311">
        <v>95</v>
      </c>
      <c r="P88" s="312">
        <v>101.063829787234</v>
      </c>
      <c r="Q88" s="320" t="s">
        <v>2662</v>
      </c>
    </row>
    <row r="89" spans="1:17" s="225" customFormat="1" ht="48.6" customHeight="1" outlineLevel="2" x14ac:dyDescent="0.2">
      <c r="A89" s="245" t="s">
        <v>1524</v>
      </c>
      <c r="B89" s="309" t="s">
        <v>236</v>
      </c>
      <c r="C89" s="245" t="s">
        <v>231</v>
      </c>
      <c r="D89" s="245" t="s">
        <v>46</v>
      </c>
      <c r="E89" s="245" t="s">
        <v>237</v>
      </c>
      <c r="F89" s="246" t="s">
        <v>69</v>
      </c>
      <c r="G89" s="246" t="s">
        <v>69</v>
      </c>
      <c r="H89" s="246" t="s">
        <v>69</v>
      </c>
      <c r="I89" s="245" t="s">
        <v>779</v>
      </c>
      <c r="J89" s="253" t="s">
        <v>1550</v>
      </c>
      <c r="K89" s="245" t="s">
        <v>75</v>
      </c>
      <c r="L89" s="245" t="s">
        <v>89</v>
      </c>
      <c r="M89" s="245" t="s">
        <v>29</v>
      </c>
      <c r="N89" s="247">
        <v>7</v>
      </c>
      <c r="O89" s="247">
        <v>7</v>
      </c>
      <c r="P89" s="248">
        <v>100</v>
      </c>
      <c r="Q89" s="254" t="s">
        <v>2663</v>
      </c>
    </row>
    <row r="90" spans="1:17" s="225" customFormat="1" ht="48.6" customHeight="1" outlineLevel="1" x14ac:dyDescent="0.2">
      <c r="A90" s="286" t="str">
        <f t="shared" ref="A90" si="6">A89</f>
        <v>MOVILIDAD</v>
      </c>
      <c r="B90" s="303" t="s">
        <v>236</v>
      </c>
      <c r="C90" s="286" t="s">
        <v>278</v>
      </c>
      <c r="D90" s="245"/>
      <c r="E90" s="245"/>
      <c r="F90" s="246">
        <f>SUBTOTAL(9,F70:F89)</f>
        <v>469757841716</v>
      </c>
      <c r="G90" s="246">
        <f>SUBTOTAL(9,G70:G89)</f>
        <v>460531083711</v>
      </c>
      <c r="H90" s="246">
        <f>SUBTOTAL(9,H70:H89)</f>
        <v>336723605695</v>
      </c>
      <c r="I90" s="245"/>
      <c r="J90" s="253"/>
      <c r="K90" s="245"/>
      <c r="L90" s="245"/>
      <c r="M90" s="245"/>
      <c r="N90" s="247"/>
      <c r="O90" s="247"/>
      <c r="P90" s="248"/>
      <c r="Q90" s="254"/>
    </row>
    <row r="91" spans="1:17" s="225" customFormat="1" ht="48.6" customHeight="1" outlineLevel="2" x14ac:dyDescent="0.2">
      <c r="A91" s="245" t="s">
        <v>1551</v>
      </c>
      <c r="B91" s="245" t="s">
        <v>279</v>
      </c>
      <c r="C91" s="245" t="s">
        <v>280</v>
      </c>
      <c r="D91" s="245" t="s">
        <v>159</v>
      </c>
      <c r="E91" s="245" t="s">
        <v>290</v>
      </c>
      <c r="F91" s="246">
        <v>14265796112</v>
      </c>
      <c r="G91" s="246">
        <v>14238681701</v>
      </c>
      <c r="H91" s="246">
        <v>12280037287</v>
      </c>
      <c r="I91" s="245" t="s">
        <v>42</v>
      </c>
      <c r="J91" s="245" t="s">
        <v>1552</v>
      </c>
      <c r="K91" s="245" t="s">
        <v>27</v>
      </c>
      <c r="L91" s="245" t="s">
        <v>28</v>
      </c>
      <c r="M91" s="245" t="s">
        <v>29</v>
      </c>
      <c r="N91" s="247">
        <v>0</v>
      </c>
      <c r="O91" s="247">
        <v>0</v>
      </c>
      <c r="P91" s="248">
        <v>0</v>
      </c>
      <c r="Q91" s="250" t="s">
        <v>1906</v>
      </c>
    </row>
    <row r="92" spans="1:17" s="225" customFormat="1" ht="48.6" customHeight="1" outlineLevel="2" x14ac:dyDescent="0.2">
      <c r="A92" s="245" t="s">
        <v>1551</v>
      </c>
      <c r="B92" s="245" t="s">
        <v>279</v>
      </c>
      <c r="C92" s="245" t="s">
        <v>280</v>
      </c>
      <c r="D92" s="245" t="s">
        <v>159</v>
      </c>
      <c r="E92" s="245" t="s">
        <v>290</v>
      </c>
      <c r="F92" s="246" t="s">
        <v>69</v>
      </c>
      <c r="G92" s="246" t="s">
        <v>69</v>
      </c>
      <c r="H92" s="246" t="s">
        <v>69</v>
      </c>
      <c r="I92" s="245" t="s">
        <v>1476</v>
      </c>
      <c r="J92" s="245" t="s">
        <v>1553</v>
      </c>
      <c r="K92" s="245" t="s">
        <v>27</v>
      </c>
      <c r="L92" s="245" t="s">
        <v>28</v>
      </c>
      <c r="M92" s="245" t="s">
        <v>29</v>
      </c>
      <c r="N92" s="247">
        <v>700</v>
      </c>
      <c r="O92" s="247">
        <v>705</v>
      </c>
      <c r="P92" s="248">
        <v>100.71428571428601</v>
      </c>
      <c r="Q92" s="250" t="s">
        <v>2664</v>
      </c>
    </row>
    <row r="93" spans="1:17" s="225" customFormat="1" ht="48.6" customHeight="1" outlineLevel="2" x14ac:dyDescent="0.2">
      <c r="A93" s="245" t="s">
        <v>1551</v>
      </c>
      <c r="B93" s="245" t="s">
        <v>279</v>
      </c>
      <c r="C93" s="245" t="s">
        <v>280</v>
      </c>
      <c r="D93" s="245" t="s">
        <v>23</v>
      </c>
      <c r="E93" s="245" t="s">
        <v>284</v>
      </c>
      <c r="F93" s="246">
        <v>50326847681</v>
      </c>
      <c r="G93" s="246">
        <v>48919958240</v>
      </c>
      <c r="H93" s="246">
        <v>39643425019</v>
      </c>
      <c r="I93" s="245" t="s">
        <v>1554</v>
      </c>
      <c r="J93" s="245" t="s">
        <v>1555</v>
      </c>
      <c r="K93" s="245" t="s">
        <v>27</v>
      </c>
      <c r="L93" s="245" t="s">
        <v>28</v>
      </c>
      <c r="M93" s="245" t="s">
        <v>29</v>
      </c>
      <c r="N93" s="247">
        <v>8100</v>
      </c>
      <c r="O93" s="247">
        <v>6509</v>
      </c>
      <c r="P93" s="248">
        <v>80.358024691357997</v>
      </c>
      <c r="Q93" s="250" t="s">
        <v>2665</v>
      </c>
    </row>
    <row r="94" spans="1:17" s="225" customFormat="1" ht="48.6" customHeight="1" outlineLevel="2" x14ac:dyDescent="0.2">
      <c r="A94" s="245" t="s">
        <v>1551</v>
      </c>
      <c r="B94" s="245" t="s">
        <v>279</v>
      </c>
      <c r="C94" s="245" t="s">
        <v>280</v>
      </c>
      <c r="D94" s="245" t="s">
        <v>23</v>
      </c>
      <c r="E94" s="245" t="s">
        <v>284</v>
      </c>
      <c r="F94" s="246" t="s">
        <v>69</v>
      </c>
      <c r="G94" s="246" t="s">
        <v>69</v>
      </c>
      <c r="H94" s="246" t="s">
        <v>69</v>
      </c>
      <c r="I94" s="245" t="s">
        <v>1556</v>
      </c>
      <c r="J94" s="245" t="s">
        <v>1557</v>
      </c>
      <c r="K94" s="245" t="s">
        <v>27</v>
      </c>
      <c r="L94" s="245" t="s">
        <v>28</v>
      </c>
      <c r="M94" s="245" t="s">
        <v>29</v>
      </c>
      <c r="N94" s="247">
        <v>5400</v>
      </c>
      <c r="O94" s="247">
        <v>3861</v>
      </c>
      <c r="P94" s="248">
        <v>71.5</v>
      </c>
      <c r="Q94" s="250" t="s">
        <v>2666</v>
      </c>
    </row>
    <row r="95" spans="1:17" s="225" customFormat="1" ht="48.6" customHeight="1" outlineLevel="2" x14ac:dyDescent="0.2">
      <c r="A95" s="245" t="s">
        <v>1551</v>
      </c>
      <c r="B95" s="245" t="s">
        <v>279</v>
      </c>
      <c r="C95" s="245" t="s">
        <v>280</v>
      </c>
      <c r="D95" s="245" t="s">
        <v>23</v>
      </c>
      <c r="E95" s="245" t="s">
        <v>284</v>
      </c>
      <c r="F95" s="246" t="s">
        <v>69</v>
      </c>
      <c r="G95" s="246" t="s">
        <v>69</v>
      </c>
      <c r="H95" s="246" t="s">
        <v>69</v>
      </c>
      <c r="I95" s="245" t="s">
        <v>1558</v>
      </c>
      <c r="J95" s="245" t="s">
        <v>1559</v>
      </c>
      <c r="K95" s="245" t="s">
        <v>27</v>
      </c>
      <c r="L95" s="245" t="s">
        <v>28</v>
      </c>
      <c r="M95" s="245" t="s">
        <v>29</v>
      </c>
      <c r="N95" s="247">
        <v>19250</v>
      </c>
      <c r="O95" s="247">
        <v>2556</v>
      </c>
      <c r="P95" s="248">
        <v>13.277922077922099</v>
      </c>
      <c r="Q95" s="250" t="s">
        <v>2667</v>
      </c>
    </row>
    <row r="96" spans="1:17" s="225" customFormat="1" ht="48.6" customHeight="1" outlineLevel="2" x14ac:dyDescent="0.2">
      <c r="A96" s="245" t="s">
        <v>1551</v>
      </c>
      <c r="B96" s="245" t="s">
        <v>279</v>
      </c>
      <c r="C96" s="245" t="s">
        <v>280</v>
      </c>
      <c r="D96" s="245" t="s">
        <v>23</v>
      </c>
      <c r="E96" s="245" t="s">
        <v>284</v>
      </c>
      <c r="F96" s="246" t="s">
        <v>69</v>
      </c>
      <c r="G96" s="246" t="s">
        <v>69</v>
      </c>
      <c r="H96" s="246" t="s">
        <v>69</v>
      </c>
      <c r="I96" s="245" t="s">
        <v>1560</v>
      </c>
      <c r="J96" s="245" t="s">
        <v>1561</v>
      </c>
      <c r="K96" s="245" t="s">
        <v>27</v>
      </c>
      <c r="L96" s="245" t="s">
        <v>28</v>
      </c>
      <c r="M96" s="245" t="s">
        <v>29</v>
      </c>
      <c r="N96" s="247">
        <v>3</v>
      </c>
      <c r="O96" s="247">
        <v>3</v>
      </c>
      <c r="P96" s="248">
        <v>100</v>
      </c>
      <c r="Q96" s="250" t="s">
        <v>2668</v>
      </c>
    </row>
    <row r="97" spans="1:17" s="225" customFormat="1" ht="48.6" customHeight="1" outlineLevel="2" x14ac:dyDescent="0.2">
      <c r="A97" s="245" t="s">
        <v>1551</v>
      </c>
      <c r="B97" s="245" t="s">
        <v>279</v>
      </c>
      <c r="C97" s="245" t="s">
        <v>280</v>
      </c>
      <c r="D97" s="245" t="s">
        <v>23</v>
      </c>
      <c r="E97" s="245" t="s">
        <v>284</v>
      </c>
      <c r="F97" s="246" t="s">
        <v>69</v>
      </c>
      <c r="G97" s="246" t="s">
        <v>69</v>
      </c>
      <c r="H97" s="246" t="s">
        <v>69</v>
      </c>
      <c r="I97" s="245" t="s">
        <v>1562</v>
      </c>
      <c r="J97" s="245" t="s">
        <v>1563</v>
      </c>
      <c r="K97" s="245" t="s">
        <v>27</v>
      </c>
      <c r="L97" s="245" t="s">
        <v>28</v>
      </c>
      <c r="M97" s="245" t="s">
        <v>29</v>
      </c>
      <c r="N97" s="247">
        <v>4</v>
      </c>
      <c r="O97" s="247">
        <v>4</v>
      </c>
      <c r="P97" s="248">
        <v>100</v>
      </c>
      <c r="Q97" s="249" t="s">
        <v>2669</v>
      </c>
    </row>
    <row r="98" spans="1:17" s="225" customFormat="1" ht="48.6" customHeight="1" outlineLevel="2" x14ac:dyDescent="0.2">
      <c r="A98" s="245" t="s">
        <v>1551</v>
      </c>
      <c r="B98" s="245" t="s">
        <v>279</v>
      </c>
      <c r="C98" s="245" t="s">
        <v>280</v>
      </c>
      <c r="D98" s="245" t="s">
        <v>23</v>
      </c>
      <c r="E98" s="245" t="s">
        <v>284</v>
      </c>
      <c r="F98" s="246" t="s">
        <v>69</v>
      </c>
      <c r="G98" s="246" t="s">
        <v>69</v>
      </c>
      <c r="H98" s="246" t="s">
        <v>69</v>
      </c>
      <c r="I98" s="245" t="s">
        <v>1564</v>
      </c>
      <c r="J98" s="245" t="s">
        <v>1565</v>
      </c>
      <c r="K98" s="245" t="s">
        <v>27</v>
      </c>
      <c r="L98" s="245" t="s">
        <v>28</v>
      </c>
      <c r="M98" s="245" t="s">
        <v>29</v>
      </c>
      <c r="N98" s="247">
        <v>0</v>
      </c>
      <c r="O98" s="247">
        <v>0</v>
      </c>
      <c r="P98" s="248">
        <v>0</v>
      </c>
      <c r="Q98" s="250" t="s">
        <v>2670</v>
      </c>
    </row>
    <row r="99" spans="1:17" s="225" customFormat="1" ht="48.6" customHeight="1" outlineLevel="2" x14ac:dyDescent="0.2">
      <c r="A99" s="245" t="s">
        <v>1551</v>
      </c>
      <c r="B99" s="245" t="s">
        <v>279</v>
      </c>
      <c r="C99" s="245" t="s">
        <v>280</v>
      </c>
      <c r="D99" s="245" t="s">
        <v>23</v>
      </c>
      <c r="E99" s="245" t="s">
        <v>284</v>
      </c>
      <c r="F99" s="246" t="s">
        <v>69</v>
      </c>
      <c r="G99" s="246" t="s">
        <v>69</v>
      </c>
      <c r="H99" s="246" t="s">
        <v>69</v>
      </c>
      <c r="I99" s="245">
        <v>121</v>
      </c>
      <c r="J99" s="245" t="s">
        <v>1566</v>
      </c>
      <c r="K99" s="245" t="s">
        <v>27</v>
      </c>
      <c r="L99" s="245" t="s">
        <v>28</v>
      </c>
      <c r="M99" s="245" t="s">
        <v>29</v>
      </c>
      <c r="N99" s="247">
        <v>0</v>
      </c>
      <c r="O99" s="247">
        <v>0</v>
      </c>
      <c r="P99" s="248">
        <v>0</v>
      </c>
      <c r="Q99" s="250" t="s">
        <v>2671</v>
      </c>
    </row>
    <row r="100" spans="1:17" s="225" customFormat="1" ht="48.6" customHeight="1" outlineLevel="2" x14ac:dyDescent="0.2">
      <c r="A100" s="245" t="s">
        <v>1551</v>
      </c>
      <c r="B100" s="245" t="s">
        <v>279</v>
      </c>
      <c r="C100" s="245" t="s">
        <v>280</v>
      </c>
      <c r="D100" s="245" t="s">
        <v>46</v>
      </c>
      <c r="E100" s="245" t="s">
        <v>281</v>
      </c>
      <c r="F100" s="246">
        <v>45547189217</v>
      </c>
      <c r="G100" s="246">
        <v>43050261252</v>
      </c>
      <c r="H100" s="246">
        <v>33981483080</v>
      </c>
      <c r="I100" s="245" t="s">
        <v>1567</v>
      </c>
      <c r="J100" s="245" t="s">
        <v>1568</v>
      </c>
      <c r="K100" s="245" t="s">
        <v>27</v>
      </c>
      <c r="L100" s="245" t="s">
        <v>28</v>
      </c>
      <c r="M100" s="245" t="s">
        <v>29</v>
      </c>
      <c r="N100" s="247">
        <v>0</v>
      </c>
      <c r="O100" s="247">
        <v>0</v>
      </c>
      <c r="P100" s="248">
        <v>0</v>
      </c>
      <c r="Q100" s="250" t="s">
        <v>1917</v>
      </c>
    </row>
    <row r="101" spans="1:17" s="225" customFormat="1" ht="48.6" customHeight="1" outlineLevel="2" x14ac:dyDescent="0.2">
      <c r="A101" s="245" t="s">
        <v>1551</v>
      </c>
      <c r="B101" s="245" t="s">
        <v>279</v>
      </c>
      <c r="C101" s="245" t="s">
        <v>280</v>
      </c>
      <c r="D101" s="245" t="s">
        <v>46</v>
      </c>
      <c r="E101" s="245" t="s">
        <v>281</v>
      </c>
      <c r="F101" s="246" t="s">
        <v>69</v>
      </c>
      <c r="G101" s="246" t="s">
        <v>69</v>
      </c>
      <c r="H101" s="246" t="s">
        <v>69</v>
      </c>
      <c r="I101" s="245" t="s">
        <v>1569</v>
      </c>
      <c r="J101" s="245" t="s">
        <v>1570</v>
      </c>
      <c r="K101" s="245" t="s">
        <v>27</v>
      </c>
      <c r="L101" s="245" t="s">
        <v>28</v>
      </c>
      <c r="M101" s="245" t="s">
        <v>29</v>
      </c>
      <c r="N101" s="247">
        <v>0</v>
      </c>
      <c r="O101" s="247">
        <v>0</v>
      </c>
      <c r="P101" s="248">
        <v>0</v>
      </c>
      <c r="Q101" s="250" t="s">
        <v>1918</v>
      </c>
    </row>
    <row r="102" spans="1:17" s="225" customFormat="1" ht="48.6" customHeight="1" outlineLevel="2" x14ac:dyDescent="0.2">
      <c r="A102" s="245" t="s">
        <v>1551</v>
      </c>
      <c r="B102" s="245" t="s">
        <v>279</v>
      </c>
      <c r="C102" s="245" t="s">
        <v>280</v>
      </c>
      <c r="D102" s="245" t="s">
        <v>46</v>
      </c>
      <c r="E102" s="245" t="s">
        <v>281</v>
      </c>
      <c r="F102" s="246" t="s">
        <v>69</v>
      </c>
      <c r="G102" s="246" t="s">
        <v>69</v>
      </c>
      <c r="H102" s="246" t="s">
        <v>69</v>
      </c>
      <c r="I102" s="245" t="s">
        <v>1571</v>
      </c>
      <c r="J102" s="245" t="s">
        <v>1572</v>
      </c>
      <c r="K102" s="245" t="s">
        <v>27</v>
      </c>
      <c r="L102" s="245" t="s">
        <v>28</v>
      </c>
      <c r="M102" s="245" t="s">
        <v>29</v>
      </c>
      <c r="N102" s="247">
        <v>34096</v>
      </c>
      <c r="O102" s="247">
        <v>44547</v>
      </c>
      <c r="P102" s="248">
        <v>130.65168934772399</v>
      </c>
      <c r="Q102" s="250" t="s">
        <v>2672</v>
      </c>
    </row>
    <row r="103" spans="1:17" s="225" customFormat="1" ht="48.6" customHeight="1" outlineLevel="2" x14ac:dyDescent="0.2">
      <c r="A103" s="245" t="s">
        <v>1551</v>
      </c>
      <c r="B103" s="245" t="s">
        <v>279</v>
      </c>
      <c r="C103" s="245" t="s">
        <v>280</v>
      </c>
      <c r="D103" s="245" t="s">
        <v>46</v>
      </c>
      <c r="E103" s="245" t="s">
        <v>281</v>
      </c>
      <c r="F103" s="246" t="s">
        <v>69</v>
      </c>
      <c r="G103" s="246" t="s">
        <v>69</v>
      </c>
      <c r="H103" s="246" t="s">
        <v>69</v>
      </c>
      <c r="I103" s="245" t="s">
        <v>1573</v>
      </c>
      <c r="J103" s="245" t="s">
        <v>1574</v>
      </c>
      <c r="K103" s="245" t="s">
        <v>27</v>
      </c>
      <c r="L103" s="245" t="s">
        <v>28</v>
      </c>
      <c r="M103" s="245" t="s">
        <v>19</v>
      </c>
      <c r="N103" s="247">
        <v>0.3</v>
      </c>
      <c r="O103" s="247">
        <v>0.2356</v>
      </c>
      <c r="P103" s="248">
        <v>78.533333333333303</v>
      </c>
      <c r="Q103" s="250" t="s">
        <v>1920</v>
      </c>
    </row>
    <row r="104" spans="1:17" s="225" customFormat="1" ht="48.6" customHeight="1" outlineLevel="2" x14ac:dyDescent="0.2">
      <c r="A104" s="245" t="s">
        <v>1551</v>
      </c>
      <c r="B104" s="245" t="s">
        <v>279</v>
      </c>
      <c r="C104" s="245" t="s">
        <v>280</v>
      </c>
      <c r="D104" s="245" t="s">
        <v>31</v>
      </c>
      <c r="E104" s="245" t="s">
        <v>287</v>
      </c>
      <c r="F104" s="246">
        <v>35085420321</v>
      </c>
      <c r="G104" s="246">
        <v>33820122796</v>
      </c>
      <c r="H104" s="246">
        <v>30199828508</v>
      </c>
      <c r="I104" s="245" t="s">
        <v>1575</v>
      </c>
      <c r="J104" s="245" t="s">
        <v>1576</v>
      </c>
      <c r="K104" s="245" t="s">
        <v>27</v>
      </c>
      <c r="L104" s="245" t="s">
        <v>28</v>
      </c>
      <c r="M104" s="245" t="s">
        <v>29</v>
      </c>
      <c r="N104" s="247">
        <v>0</v>
      </c>
      <c r="O104" s="247">
        <v>0</v>
      </c>
      <c r="P104" s="248">
        <v>0</v>
      </c>
      <c r="Q104" s="250" t="s">
        <v>1922</v>
      </c>
    </row>
    <row r="105" spans="1:17" s="225" customFormat="1" ht="48.6" customHeight="1" outlineLevel="2" x14ac:dyDescent="0.2">
      <c r="A105" s="245" t="s">
        <v>1551</v>
      </c>
      <c r="B105" s="245" t="s">
        <v>279</v>
      </c>
      <c r="C105" s="245" t="s">
        <v>280</v>
      </c>
      <c r="D105" s="245" t="s">
        <v>31</v>
      </c>
      <c r="E105" s="245" t="s">
        <v>287</v>
      </c>
      <c r="F105" s="246" t="s">
        <v>69</v>
      </c>
      <c r="G105" s="246" t="s">
        <v>69</v>
      </c>
      <c r="H105" s="246" t="s">
        <v>69</v>
      </c>
      <c r="I105" s="245" t="s">
        <v>1577</v>
      </c>
      <c r="J105" s="245" t="s">
        <v>1578</v>
      </c>
      <c r="K105" s="245" t="s">
        <v>27</v>
      </c>
      <c r="L105" s="245" t="s">
        <v>28</v>
      </c>
      <c r="M105" s="245" t="s">
        <v>29</v>
      </c>
      <c r="N105" s="247">
        <v>1</v>
      </c>
      <c r="O105" s="247">
        <v>0</v>
      </c>
      <c r="P105" s="248">
        <v>0</v>
      </c>
      <c r="Q105" s="250" t="s">
        <v>1923</v>
      </c>
    </row>
    <row r="106" spans="1:17" s="225" customFormat="1" ht="48.6" customHeight="1" outlineLevel="2" x14ac:dyDescent="0.2">
      <c r="A106" s="245" t="s">
        <v>1551</v>
      </c>
      <c r="B106" s="245" t="s">
        <v>279</v>
      </c>
      <c r="C106" s="245" t="s">
        <v>280</v>
      </c>
      <c r="D106" s="245" t="s">
        <v>31</v>
      </c>
      <c r="E106" s="245" t="s">
        <v>287</v>
      </c>
      <c r="F106" s="246" t="s">
        <v>69</v>
      </c>
      <c r="G106" s="246" t="s">
        <v>69</v>
      </c>
      <c r="H106" s="246" t="s">
        <v>69</v>
      </c>
      <c r="I106" s="245" t="s">
        <v>1579</v>
      </c>
      <c r="J106" s="245" t="s">
        <v>1580</v>
      </c>
      <c r="K106" s="245" t="s">
        <v>27</v>
      </c>
      <c r="L106" s="245" t="s">
        <v>28</v>
      </c>
      <c r="M106" s="245" t="s">
        <v>29</v>
      </c>
      <c r="N106" s="247">
        <v>992</v>
      </c>
      <c r="O106" s="247">
        <v>721</v>
      </c>
      <c r="P106" s="248">
        <v>72.681451612903203</v>
      </c>
      <c r="Q106" s="250" t="s">
        <v>2673</v>
      </c>
    </row>
    <row r="107" spans="1:17" s="225" customFormat="1" ht="48.6" customHeight="1" outlineLevel="1" x14ac:dyDescent="0.2">
      <c r="A107" s="286" t="str">
        <f t="shared" ref="A107" si="7">A106</f>
        <v>DESARROLLO ECONÓMICO, INDUSTRIA Y TURISMO</v>
      </c>
      <c r="B107" s="286" t="str">
        <f>B106</f>
        <v>0117</v>
      </c>
      <c r="C107" s="286" t="s">
        <v>316</v>
      </c>
      <c r="D107" s="245"/>
      <c r="E107" s="245"/>
      <c r="F107" s="246">
        <f>SUBTOTAL(9,F91:F106)</f>
        <v>145225253331</v>
      </c>
      <c r="G107" s="246">
        <f>SUBTOTAL(9,G91:G106)</f>
        <v>140029023989</v>
      </c>
      <c r="H107" s="246">
        <f>SUBTOTAL(9,H91:H106)</f>
        <v>116104773894</v>
      </c>
      <c r="I107" s="245"/>
      <c r="J107" s="245"/>
      <c r="K107" s="245"/>
      <c r="L107" s="245"/>
      <c r="M107" s="245"/>
      <c r="N107" s="247"/>
      <c r="O107" s="247"/>
      <c r="P107" s="248"/>
      <c r="Q107" s="250"/>
    </row>
    <row r="108" spans="1:17" s="225" customFormat="1" ht="48.6" customHeight="1" outlineLevel="2" x14ac:dyDescent="0.2">
      <c r="A108" s="245" t="s">
        <v>1581</v>
      </c>
      <c r="B108" s="245" t="s">
        <v>317</v>
      </c>
      <c r="C108" s="245" t="s">
        <v>318</v>
      </c>
      <c r="D108" s="245" t="s">
        <v>46</v>
      </c>
      <c r="E108" s="245" t="s">
        <v>331</v>
      </c>
      <c r="F108" s="246">
        <v>5319807859</v>
      </c>
      <c r="G108" s="246">
        <v>5247442195</v>
      </c>
      <c r="H108" s="246">
        <v>4821975708</v>
      </c>
      <c r="I108" s="245" t="s">
        <v>1582</v>
      </c>
      <c r="J108" s="245" t="s">
        <v>1583</v>
      </c>
      <c r="K108" s="245" t="s">
        <v>88</v>
      </c>
      <c r="L108" s="245" t="s">
        <v>28</v>
      </c>
      <c r="M108" s="245" t="s">
        <v>19</v>
      </c>
      <c r="N108" s="247">
        <v>0.9</v>
      </c>
      <c r="O108" s="247">
        <v>0.9</v>
      </c>
      <c r="P108" s="248">
        <v>100</v>
      </c>
      <c r="Q108" s="250" t="s">
        <v>1926</v>
      </c>
    </row>
    <row r="109" spans="1:17" s="225" customFormat="1" ht="48.6" customHeight="1" outlineLevel="2" x14ac:dyDescent="0.2">
      <c r="A109" s="245" t="s">
        <v>1581</v>
      </c>
      <c r="B109" s="245" t="s">
        <v>317</v>
      </c>
      <c r="C109" s="245" t="s">
        <v>318</v>
      </c>
      <c r="D109" s="245" t="s">
        <v>46</v>
      </c>
      <c r="E109" s="245" t="s">
        <v>331</v>
      </c>
      <c r="F109" s="246" t="s">
        <v>69</v>
      </c>
      <c r="G109" s="246" t="s">
        <v>69</v>
      </c>
      <c r="H109" s="246" t="s">
        <v>69</v>
      </c>
      <c r="I109" s="245" t="s">
        <v>1584</v>
      </c>
      <c r="J109" s="245" t="s">
        <v>105</v>
      </c>
      <c r="K109" s="245" t="s">
        <v>184</v>
      </c>
      <c r="L109" s="245" t="s">
        <v>28</v>
      </c>
      <c r="M109" s="245" t="s">
        <v>19</v>
      </c>
      <c r="N109" s="247">
        <v>100</v>
      </c>
      <c r="O109" s="247">
        <v>100</v>
      </c>
      <c r="P109" s="248">
        <v>100</v>
      </c>
      <c r="Q109" s="250" t="s">
        <v>2674</v>
      </c>
    </row>
    <row r="110" spans="1:17" s="225" customFormat="1" ht="48.6" customHeight="1" outlineLevel="2" x14ac:dyDescent="0.2">
      <c r="A110" s="245" t="s">
        <v>1581</v>
      </c>
      <c r="B110" s="245" t="s">
        <v>317</v>
      </c>
      <c r="C110" s="245" t="s">
        <v>318</v>
      </c>
      <c r="D110" s="245" t="s">
        <v>31</v>
      </c>
      <c r="E110" s="245" t="s">
        <v>319</v>
      </c>
      <c r="F110" s="246">
        <v>109213589664</v>
      </c>
      <c r="G110" s="246">
        <v>109065603828</v>
      </c>
      <c r="H110" s="246">
        <v>94848021759</v>
      </c>
      <c r="I110" s="245" t="s">
        <v>1585</v>
      </c>
      <c r="J110" s="245" t="s">
        <v>1586</v>
      </c>
      <c r="K110" s="245" t="s">
        <v>88</v>
      </c>
      <c r="L110" s="245" t="s">
        <v>28</v>
      </c>
      <c r="M110" s="245" t="s">
        <v>29</v>
      </c>
      <c r="N110" s="247">
        <v>2209</v>
      </c>
      <c r="O110" s="247">
        <v>1249</v>
      </c>
      <c r="P110" s="248">
        <v>56.541421457673202</v>
      </c>
      <c r="Q110" s="250" t="s">
        <v>1929</v>
      </c>
    </row>
    <row r="111" spans="1:17" s="225" customFormat="1" ht="48.6" customHeight="1" outlineLevel="2" x14ac:dyDescent="0.2">
      <c r="A111" s="245" t="s">
        <v>1581</v>
      </c>
      <c r="B111" s="245" t="s">
        <v>317</v>
      </c>
      <c r="C111" s="245" t="s">
        <v>318</v>
      </c>
      <c r="D111" s="245" t="s">
        <v>31</v>
      </c>
      <c r="E111" s="245" t="s">
        <v>319</v>
      </c>
      <c r="F111" s="246" t="s">
        <v>69</v>
      </c>
      <c r="G111" s="246" t="s">
        <v>69</v>
      </c>
      <c r="H111" s="246" t="s">
        <v>69</v>
      </c>
      <c r="I111" s="245" t="s">
        <v>1587</v>
      </c>
      <c r="J111" s="245" t="s">
        <v>1588</v>
      </c>
      <c r="K111" s="245" t="s">
        <v>27</v>
      </c>
      <c r="L111" s="245" t="s">
        <v>28</v>
      </c>
      <c r="M111" s="245" t="s">
        <v>29</v>
      </c>
      <c r="N111" s="247">
        <v>20.079999999999998</v>
      </c>
      <c r="O111" s="247">
        <v>17.690000000000001</v>
      </c>
      <c r="P111" s="248">
        <v>88.097609561753004</v>
      </c>
      <c r="Q111" s="250" t="s">
        <v>1930</v>
      </c>
    </row>
    <row r="112" spans="1:17" s="225" customFormat="1" ht="48.6" customHeight="1" outlineLevel="2" x14ac:dyDescent="0.2">
      <c r="A112" s="245" t="s">
        <v>1581</v>
      </c>
      <c r="B112" s="245" t="s">
        <v>317</v>
      </c>
      <c r="C112" s="245" t="s">
        <v>318</v>
      </c>
      <c r="D112" s="245" t="s">
        <v>31</v>
      </c>
      <c r="E112" s="245" t="s">
        <v>319</v>
      </c>
      <c r="F112" s="246" t="s">
        <v>69</v>
      </c>
      <c r="G112" s="246" t="s">
        <v>69</v>
      </c>
      <c r="H112" s="246" t="s">
        <v>69</v>
      </c>
      <c r="I112" s="245" t="s">
        <v>1478</v>
      </c>
      <c r="J112" s="245" t="s">
        <v>1589</v>
      </c>
      <c r="K112" s="245" t="s">
        <v>88</v>
      </c>
      <c r="L112" s="245" t="s">
        <v>28</v>
      </c>
      <c r="M112" s="245" t="s">
        <v>19</v>
      </c>
      <c r="N112" s="247">
        <v>95</v>
      </c>
      <c r="O112" s="247">
        <v>95</v>
      </c>
      <c r="P112" s="248">
        <v>100</v>
      </c>
      <c r="Q112" s="250" t="s">
        <v>2675</v>
      </c>
    </row>
    <row r="113" spans="1:17" s="225" customFormat="1" ht="48.6" customHeight="1" outlineLevel="2" x14ac:dyDescent="0.2">
      <c r="A113" s="245" t="s">
        <v>1581</v>
      </c>
      <c r="B113" s="245" t="s">
        <v>317</v>
      </c>
      <c r="C113" s="245" t="s">
        <v>318</v>
      </c>
      <c r="D113" s="245" t="s">
        <v>31</v>
      </c>
      <c r="E113" s="245" t="s">
        <v>319</v>
      </c>
      <c r="F113" s="246" t="s">
        <v>69</v>
      </c>
      <c r="G113" s="246" t="s">
        <v>69</v>
      </c>
      <c r="H113" s="246" t="s">
        <v>69</v>
      </c>
      <c r="I113" s="245" t="s">
        <v>1474</v>
      </c>
      <c r="J113" s="245" t="s">
        <v>1590</v>
      </c>
      <c r="K113" s="245" t="s">
        <v>88</v>
      </c>
      <c r="L113" s="245" t="s">
        <v>28</v>
      </c>
      <c r="M113" s="245" t="s">
        <v>29</v>
      </c>
      <c r="N113" s="247">
        <v>0.95</v>
      </c>
      <c r="O113" s="247">
        <v>0.95</v>
      </c>
      <c r="P113" s="248">
        <v>100</v>
      </c>
      <c r="Q113" s="250" t="s">
        <v>2676</v>
      </c>
    </row>
    <row r="114" spans="1:17" s="225" customFormat="1" ht="48.6" customHeight="1" outlineLevel="2" x14ac:dyDescent="0.2">
      <c r="A114" s="245" t="s">
        <v>1581</v>
      </c>
      <c r="B114" s="245" t="s">
        <v>317</v>
      </c>
      <c r="C114" s="245" t="s">
        <v>318</v>
      </c>
      <c r="D114" s="245" t="s">
        <v>31</v>
      </c>
      <c r="E114" s="245" t="s">
        <v>319</v>
      </c>
      <c r="F114" s="246" t="s">
        <v>69</v>
      </c>
      <c r="G114" s="246" t="s">
        <v>69</v>
      </c>
      <c r="H114" s="246" t="s">
        <v>69</v>
      </c>
      <c r="I114" s="245" t="s">
        <v>1476</v>
      </c>
      <c r="J114" s="245" t="s">
        <v>1591</v>
      </c>
      <c r="K114" s="245" t="s">
        <v>88</v>
      </c>
      <c r="L114" s="245" t="s">
        <v>28</v>
      </c>
      <c r="M114" s="245" t="s">
        <v>29</v>
      </c>
      <c r="N114" s="247">
        <v>3594</v>
      </c>
      <c r="O114" s="247">
        <v>3173</v>
      </c>
      <c r="P114" s="248">
        <v>88.286032276015604</v>
      </c>
      <c r="Q114" s="250" t="s">
        <v>2677</v>
      </c>
    </row>
    <row r="115" spans="1:17" s="225" customFormat="1" ht="48.6" customHeight="1" outlineLevel="2" x14ac:dyDescent="0.2">
      <c r="A115" s="245" t="s">
        <v>1581</v>
      </c>
      <c r="B115" s="245" t="s">
        <v>317</v>
      </c>
      <c r="C115" s="245" t="s">
        <v>318</v>
      </c>
      <c r="D115" s="245" t="s">
        <v>31</v>
      </c>
      <c r="E115" s="245" t="s">
        <v>319</v>
      </c>
      <c r="F115" s="246" t="s">
        <v>69</v>
      </c>
      <c r="G115" s="246" t="s">
        <v>69</v>
      </c>
      <c r="H115" s="246" t="s">
        <v>69</v>
      </c>
      <c r="I115" s="245" t="s">
        <v>1556</v>
      </c>
      <c r="J115" s="245" t="s">
        <v>1592</v>
      </c>
      <c r="K115" s="245" t="s">
        <v>75</v>
      </c>
      <c r="L115" s="245" t="s">
        <v>28</v>
      </c>
      <c r="M115" s="245" t="s">
        <v>29</v>
      </c>
      <c r="N115" s="247">
        <v>68553</v>
      </c>
      <c r="O115" s="247">
        <v>68467</v>
      </c>
      <c r="P115" s="248">
        <f>'Anexo Informe Concejo 15042024'!$O115/'Anexo Informe Concejo 15042024'!$N115*100</f>
        <v>99.874549618543313</v>
      </c>
      <c r="Q115" s="250" t="s">
        <v>2678</v>
      </c>
    </row>
    <row r="116" spans="1:17" s="225" customFormat="1" ht="48.6" customHeight="1" outlineLevel="2" x14ac:dyDescent="0.2">
      <c r="A116" s="245" t="s">
        <v>1581</v>
      </c>
      <c r="B116" s="245" t="s">
        <v>317</v>
      </c>
      <c r="C116" s="245" t="s">
        <v>318</v>
      </c>
      <c r="D116" s="245" t="s">
        <v>31</v>
      </c>
      <c r="E116" s="245" t="s">
        <v>319</v>
      </c>
      <c r="F116" s="246" t="s">
        <v>69</v>
      </c>
      <c r="G116" s="246" t="s">
        <v>69</v>
      </c>
      <c r="H116" s="246" t="s">
        <v>69</v>
      </c>
      <c r="I116" s="245" t="s">
        <v>1558</v>
      </c>
      <c r="J116" s="245" t="s">
        <v>1593</v>
      </c>
      <c r="K116" s="245" t="s">
        <v>88</v>
      </c>
      <c r="L116" s="245" t="s">
        <v>157</v>
      </c>
      <c r="M116" s="245" t="s">
        <v>29</v>
      </c>
      <c r="N116" s="247">
        <v>658</v>
      </c>
      <c r="O116" s="247">
        <v>455</v>
      </c>
      <c r="P116" s="248">
        <v>69.148936170212806</v>
      </c>
      <c r="Q116" s="250" t="s">
        <v>2679</v>
      </c>
    </row>
    <row r="117" spans="1:17" s="225" customFormat="1" ht="48.6" customHeight="1" outlineLevel="2" x14ac:dyDescent="0.2">
      <c r="A117" s="245" t="s">
        <v>1581</v>
      </c>
      <c r="B117" s="245" t="s">
        <v>317</v>
      </c>
      <c r="C117" s="245" t="s">
        <v>318</v>
      </c>
      <c r="D117" s="245" t="s">
        <v>196</v>
      </c>
      <c r="E117" s="245" t="s">
        <v>322</v>
      </c>
      <c r="F117" s="246">
        <v>134419178552</v>
      </c>
      <c r="G117" s="246">
        <v>130153467843</v>
      </c>
      <c r="H117" s="246">
        <v>110275457061</v>
      </c>
      <c r="I117" s="245" t="s">
        <v>1594</v>
      </c>
      <c r="J117" s="245" t="s">
        <v>1595</v>
      </c>
      <c r="K117" s="245" t="s">
        <v>88</v>
      </c>
      <c r="L117" s="245" t="s">
        <v>28</v>
      </c>
      <c r="M117" s="245" t="s">
        <v>29</v>
      </c>
      <c r="N117" s="247">
        <v>56</v>
      </c>
      <c r="O117" s="247">
        <v>27</v>
      </c>
      <c r="P117" s="248">
        <v>48.214285714285701</v>
      </c>
      <c r="Q117" s="250" t="s">
        <v>1937</v>
      </c>
    </row>
    <row r="118" spans="1:17" s="225" customFormat="1" ht="48.6" customHeight="1" outlineLevel="2" x14ac:dyDescent="0.2">
      <c r="A118" s="245" t="s">
        <v>1581</v>
      </c>
      <c r="B118" s="245" t="s">
        <v>317</v>
      </c>
      <c r="C118" s="245" t="s">
        <v>318</v>
      </c>
      <c r="D118" s="245" t="s">
        <v>196</v>
      </c>
      <c r="E118" s="245" t="s">
        <v>322</v>
      </c>
      <c r="F118" s="246" t="s">
        <v>69</v>
      </c>
      <c r="G118" s="246" t="s">
        <v>69</v>
      </c>
      <c r="H118" s="246" t="s">
        <v>69</v>
      </c>
      <c r="I118" s="245" t="s">
        <v>1596</v>
      </c>
      <c r="J118" s="245" t="s">
        <v>1597</v>
      </c>
      <c r="K118" s="245" t="s">
        <v>88</v>
      </c>
      <c r="L118" s="245" t="s">
        <v>28</v>
      </c>
      <c r="M118" s="245" t="s">
        <v>29</v>
      </c>
      <c r="N118" s="247">
        <v>27</v>
      </c>
      <c r="O118" s="247">
        <v>27</v>
      </c>
      <c r="P118" s="248">
        <v>100</v>
      </c>
      <c r="Q118" s="250" t="s">
        <v>2680</v>
      </c>
    </row>
    <row r="119" spans="1:17" s="225" customFormat="1" ht="48.6" customHeight="1" outlineLevel="2" x14ac:dyDescent="0.2">
      <c r="A119" s="245" t="s">
        <v>1581</v>
      </c>
      <c r="B119" s="245" t="s">
        <v>317</v>
      </c>
      <c r="C119" s="245" t="s">
        <v>318</v>
      </c>
      <c r="D119" s="245" t="s">
        <v>196</v>
      </c>
      <c r="E119" s="245" t="s">
        <v>322</v>
      </c>
      <c r="F119" s="246" t="s">
        <v>69</v>
      </c>
      <c r="G119" s="246" t="s">
        <v>69</v>
      </c>
      <c r="H119" s="246" t="s">
        <v>69</v>
      </c>
      <c r="I119" s="245" t="s">
        <v>1598</v>
      </c>
      <c r="J119" s="245" t="s">
        <v>1599</v>
      </c>
      <c r="K119" s="245" t="s">
        <v>88</v>
      </c>
      <c r="L119" s="245" t="s">
        <v>28</v>
      </c>
      <c r="M119" s="245" t="s">
        <v>19</v>
      </c>
      <c r="N119" s="247">
        <v>0.98</v>
      </c>
      <c r="O119" s="247">
        <v>0.97699999999999998</v>
      </c>
      <c r="P119" s="248">
        <v>99.693877551020407</v>
      </c>
      <c r="Q119" s="250" t="s">
        <v>1939</v>
      </c>
    </row>
    <row r="120" spans="1:17" s="225" customFormat="1" ht="48.6" customHeight="1" outlineLevel="2" x14ac:dyDescent="0.2">
      <c r="A120" s="245" t="s">
        <v>1581</v>
      </c>
      <c r="B120" s="245" t="s">
        <v>317</v>
      </c>
      <c r="C120" s="245" t="s">
        <v>318</v>
      </c>
      <c r="D120" s="245" t="s">
        <v>196</v>
      </c>
      <c r="E120" s="245" t="s">
        <v>322</v>
      </c>
      <c r="F120" s="246" t="s">
        <v>69</v>
      </c>
      <c r="G120" s="246" t="s">
        <v>69</v>
      </c>
      <c r="H120" s="246" t="s">
        <v>69</v>
      </c>
      <c r="I120" s="245" t="s">
        <v>1560</v>
      </c>
      <c r="J120" s="245" t="s">
        <v>1600</v>
      </c>
      <c r="K120" s="245" t="s">
        <v>75</v>
      </c>
      <c r="L120" s="245" t="s">
        <v>28</v>
      </c>
      <c r="M120" s="245" t="s">
        <v>29</v>
      </c>
      <c r="N120" s="247">
        <v>56639</v>
      </c>
      <c r="O120" s="247">
        <v>77592</v>
      </c>
      <c r="P120" s="248">
        <v>136.99394410212</v>
      </c>
      <c r="Q120" s="250" t="s">
        <v>2681</v>
      </c>
    </row>
    <row r="121" spans="1:17" s="225" customFormat="1" ht="48.6" customHeight="1" outlineLevel="2" x14ac:dyDescent="0.2">
      <c r="A121" s="245" t="s">
        <v>1581</v>
      </c>
      <c r="B121" s="245" t="s">
        <v>317</v>
      </c>
      <c r="C121" s="245" t="s">
        <v>318</v>
      </c>
      <c r="D121" s="245" t="s">
        <v>196</v>
      </c>
      <c r="E121" s="245" t="s">
        <v>322</v>
      </c>
      <c r="F121" s="246" t="s">
        <v>69</v>
      </c>
      <c r="G121" s="246" t="s">
        <v>69</v>
      </c>
      <c r="H121" s="246" t="s">
        <v>69</v>
      </c>
      <c r="I121" s="245" t="s">
        <v>1562</v>
      </c>
      <c r="J121" s="245" t="s">
        <v>1601</v>
      </c>
      <c r="K121" s="245" t="s">
        <v>88</v>
      </c>
      <c r="L121" s="245" t="s">
        <v>157</v>
      </c>
      <c r="M121" s="245" t="s">
        <v>29</v>
      </c>
      <c r="N121" s="247">
        <v>4.5</v>
      </c>
      <c r="O121" s="247">
        <v>2</v>
      </c>
      <c r="P121" s="248">
        <v>44.4444444444444</v>
      </c>
      <c r="Q121" s="250" t="s">
        <v>1941</v>
      </c>
    </row>
    <row r="122" spans="1:17" s="225" customFormat="1" ht="48.6" customHeight="1" outlineLevel="2" x14ac:dyDescent="0.2">
      <c r="A122" s="245" t="s">
        <v>1581</v>
      </c>
      <c r="B122" s="245" t="s">
        <v>317</v>
      </c>
      <c r="C122" s="245" t="s">
        <v>318</v>
      </c>
      <c r="D122" s="245" t="s">
        <v>200</v>
      </c>
      <c r="E122" s="245" t="s">
        <v>328</v>
      </c>
      <c r="F122" s="246">
        <v>10020635975</v>
      </c>
      <c r="G122" s="246">
        <v>9784990605</v>
      </c>
      <c r="H122" s="246">
        <v>8536700829</v>
      </c>
      <c r="I122" s="245" t="s">
        <v>1602</v>
      </c>
      <c r="J122" s="245" t="s">
        <v>1603</v>
      </c>
      <c r="K122" s="245" t="s">
        <v>184</v>
      </c>
      <c r="L122" s="245" t="s">
        <v>28</v>
      </c>
      <c r="M122" s="245" t="s">
        <v>19</v>
      </c>
      <c r="N122" s="247">
        <v>100</v>
      </c>
      <c r="O122" s="247">
        <v>100</v>
      </c>
      <c r="P122" s="248">
        <v>100</v>
      </c>
      <c r="Q122" s="250" t="s">
        <v>2682</v>
      </c>
    </row>
    <row r="123" spans="1:17" s="225" customFormat="1" ht="48.6" customHeight="1" outlineLevel="2" x14ac:dyDescent="0.2">
      <c r="A123" s="245" t="s">
        <v>1581</v>
      </c>
      <c r="B123" s="245" t="s">
        <v>317</v>
      </c>
      <c r="C123" s="245" t="s">
        <v>318</v>
      </c>
      <c r="D123" s="245" t="s">
        <v>211</v>
      </c>
      <c r="E123" s="245" t="s">
        <v>325</v>
      </c>
      <c r="F123" s="246">
        <v>31647456950</v>
      </c>
      <c r="G123" s="246">
        <v>31504717688</v>
      </c>
      <c r="H123" s="246">
        <v>28066200507</v>
      </c>
      <c r="I123" s="245" t="s">
        <v>1604</v>
      </c>
      <c r="J123" s="245" t="s">
        <v>1605</v>
      </c>
      <c r="K123" s="245" t="s">
        <v>88</v>
      </c>
      <c r="L123" s="245" t="s">
        <v>28</v>
      </c>
      <c r="M123" s="245" t="s">
        <v>29</v>
      </c>
      <c r="N123" s="247">
        <v>1</v>
      </c>
      <c r="O123" s="247">
        <v>1</v>
      </c>
      <c r="P123" s="248">
        <v>100</v>
      </c>
      <c r="Q123" s="250" t="s">
        <v>2683</v>
      </c>
    </row>
    <row r="124" spans="1:17" s="225" customFormat="1" ht="48.6" customHeight="1" outlineLevel="2" x14ac:dyDescent="0.2">
      <c r="A124" s="245" t="s">
        <v>1581</v>
      </c>
      <c r="B124" s="245" t="s">
        <v>317</v>
      </c>
      <c r="C124" s="245" t="s">
        <v>318</v>
      </c>
      <c r="D124" s="245" t="s">
        <v>211</v>
      </c>
      <c r="E124" s="245" t="s">
        <v>325</v>
      </c>
      <c r="F124" s="246" t="s">
        <v>69</v>
      </c>
      <c r="G124" s="246" t="s">
        <v>69</v>
      </c>
      <c r="H124" s="246" t="s">
        <v>69</v>
      </c>
      <c r="I124" s="245" t="s">
        <v>1606</v>
      </c>
      <c r="J124" s="245" t="s">
        <v>1607</v>
      </c>
      <c r="K124" s="245" t="s">
        <v>88</v>
      </c>
      <c r="L124" s="245" t="s">
        <v>28</v>
      </c>
      <c r="M124" s="245" t="s">
        <v>19</v>
      </c>
      <c r="N124" s="247">
        <v>85</v>
      </c>
      <c r="O124" s="247">
        <v>85</v>
      </c>
      <c r="P124" s="248">
        <v>100</v>
      </c>
      <c r="Q124" s="250" t="s">
        <v>2684</v>
      </c>
    </row>
    <row r="125" spans="1:17" s="225" customFormat="1" ht="48.6" customHeight="1" outlineLevel="2" x14ac:dyDescent="0.2">
      <c r="A125" s="245" t="s">
        <v>1581</v>
      </c>
      <c r="B125" s="245" t="s">
        <v>317</v>
      </c>
      <c r="C125" s="245" t="s">
        <v>318</v>
      </c>
      <c r="D125" s="245" t="s">
        <v>211</v>
      </c>
      <c r="E125" s="245" t="s">
        <v>325</v>
      </c>
      <c r="F125" s="246" t="s">
        <v>69</v>
      </c>
      <c r="G125" s="246" t="s">
        <v>69</v>
      </c>
      <c r="H125" s="246" t="s">
        <v>69</v>
      </c>
      <c r="I125" s="245" t="s">
        <v>1554</v>
      </c>
      <c r="J125" s="245" t="s">
        <v>1608</v>
      </c>
      <c r="K125" s="245" t="s">
        <v>88</v>
      </c>
      <c r="L125" s="245" t="s">
        <v>28</v>
      </c>
      <c r="M125" s="245" t="s">
        <v>29</v>
      </c>
      <c r="N125" s="247">
        <v>6.7</v>
      </c>
      <c r="O125" s="247">
        <v>6.7</v>
      </c>
      <c r="P125" s="248">
        <v>100</v>
      </c>
      <c r="Q125" s="250" t="s">
        <v>2685</v>
      </c>
    </row>
    <row r="126" spans="1:17" s="225" customFormat="1" ht="48.6" customHeight="1" outlineLevel="1" x14ac:dyDescent="0.2">
      <c r="A126" s="286" t="str">
        <f t="shared" ref="A126" si="8">A125</f>
        <v>HÁBITAT</v>
      </c>
      <c r="B126" s="286" t="str">
        <f>B125</f>
        <v>0118</v>
      </c>
      <c r="C126" s="286" t="s">
        <v>360</v>
      </c>
      <c r="D126" s="245"/>
      <c r="E126" s="245"/>
      <c r="F126" s="246">
        <f>SUBTOTAL(9,F108:F125)</f>
        <v>290620669000</v>
      </c>
      <c r="G126" s="246">
        <f>SUBTOTAL(9,G108:G125)</f>
        <v>285756222159</v>
      </c>
      <c r="H126" s="246">
        <f>SUBTOTAL(9,H108:H125)</f>
        <v>246548355864</v>
      </c>
      <c r="I126" s="245"/>
      <c r="J126" s="245"/>
      <c r="K126" s="245"/>
      <c r="L126" s="245"/>
      <c r="M126" s="245"/>
      <c r="N126" s="247"/>
      <c r="O126" s="247"/>
      <c r="P126" s="248"/>
      <c r="Q126" s="250"/>
    </row>
    <row r="127" spans="1:17" s="225" customFormat="1" ht="48.6" customHeight="1" outlineLevel="2" x14ac:dyDescent="0.2">
      <c r="A127" s="245" t="s">
        <v>1609</v>
      </c>
      <c r="B127" s="245" t="s">
        <v>361</v>
      </c>
      <c r="C127" s="245" t="s">
        <v>362</v>
      </c>
      <c r="D127" s="245" t="s">
        <v>181</v>
      </c>
      <c r="E127" s="245" t="s">
        <v>369</v>
      </c>
      <c r="F127" s="246">
        <v>39106997802</v>
      </c>
      <c r="G127" s="246">
        <v>38863260595</v>
      </c>
      <c r="H127" s="246">
        <v>36173587315</v>
      </c>
      <c r="I127" s="245" t="s">
        <v>1526</v>
      </c>
      <c r="J127" s="245" t="s">
        <v>1610</v>
      </c>
      <c r="K127" s="245" t="s">
        <v>27</v>
      </c>
      <c r="L127" s="245" t="s">
        <v>157</v>
      </c>
      <c r="M127" s="245" t="s">
        <v>29</v>
      </c>
      <c r="N127" s="247">
        <v>323</v>
      </c>
      <c r="O127" s="247">
        <v>427</v>
      </c>
      <c r="P127" s="248">
        <v>132.198142414861</v>
      </c>
      <c r="Q127" s="249" t="s">
        <v>1950</v>
      </c>
    </row>
    <row r="128" spans="1:17" s="225" customFormat="1" ht="48.6" customHeight="1" outlineLevel="2" x14ac:dyDescent="0.2">
      <c r="A128" s="245" t="s">
        <v>1609</v>
      </c>
      <c r="B128" s="245" t="s">
        <v>361</v>
      </c>
      <c r="C128" s="245" t="s">
        <v>362</v>
      </c>
      <c r="D128" s="245" t="s">
        <v>186</v>
      </c>
      <c r="E128" s="245" t="s">
        <v>375</v>
      </c>
      <c r="F128" s="246">
        <v>11337194202</v>
      </c>
      <c r="G128" s="246">
        <v>11337124991</v>
      </c>
      <c r="H128" s="246">
        <v>10765510157</v>
      </c>
      <c r="I128" s="245" t="s">
        <v>1528</v>
      </c>
      <c r="J128" s="245" t="s">
        <v>1611</v>
      </c>
      <c r="K128" s="245" t="s">
        <v>75</v>
      </c>
      <c r="L128" s="245" t="s">
        <v>157</v>
      </c>
      <c r="M128" s="245" t="s">
        <v>29</v>
      </c>
      <c r="N128" s="247">
        <v>1</v>
      </c>
      <c r="O128" s="247">
        <v>1</v>
      </c>
      <c r="P128" s="248">
        <v>100</v>
      </c>
      <c r="Q128" s="250" t="s">
        <v>1953</v>
      </c>
    </row>
    <row r="129" spans="1:17" s="225" customFormat="1" ht="48.6" customHeight="1" outlineLevel="2" x14ac:dyDescent="0.2">
      <c r="A129" s="245" t="s">
        <v>1609</v>
      </c>
      <c r="B129" s="245" t="s">
        <v>361</v>
      </c>
      <c r="C129" s="245" t="s">
        <v>362</v>
      </c>
      <c r="D129" s="245" t="s">
        <v>384</v>
      </c>
      <c r="E129" s="245" t="s">
        <v>1612</v>
      </c>
      <c r="F129" s="246">
        <v>4278093160</v>
      </c>
      <c r="G129" s="246">
        <v>4250895041</v>
      </c>
      <c r="H129" s="246">
        <v>3963645115</v>
      </c>
      <c r="I129" s="245" t="s">
        <v>1531</v>
      </c>
      <c r="J129" s="245" t="s">
        <v>120</v>
      </c>
      <c r="K129" s="245" t="s">
        <v>27</v>
      </c>
      <c r="L129" s="245" t="s">
        <v>157</v>
      </c>
      <c r="M129" s="245" t="s">
        <v>29</v>
      </c>
      <c r="N129" s="247">
        <v>45</v>
      </c>
      <c r="O129" s="247">
        <v>45</v>
      </c>
      <c r="P129" s="248">
        <v>100</v>
      </c>
      <c r="Q129" s="249" t="s">
        <v>2686</v>
      </c>
    </row>
    <row r="130" spans="1:17" s="225" customFormat="1" ht="48.6" customHeight="1" outlineLevel="2" x14ac:dyDescent="0.2">
      <c r="A130" s="245" t="s">
        <v>1609</v>
      </c>
      <c r="B130" s="245" t="s">
        <v>361</v>
      </c>
      <c r="C130" s="245" t="s">
        <v>362</v>
      </c>
      <c r="D130" s="245" t="s">
        <v>207</v>
      </c>
      <c r="E130" s="245" t="s">
        <v>1613</v>
      </c>
      <c r="F130" s="246">
        <v>3288637000</v>
      </c>
      <c r="G130" s="246">
        <v>3250299011</v>
      </c>
      <c r="H130" s="246">
        <v>3221894179</v>
      </c>
      <c r="I130" s="245" t="s">
        <v>1533</v>
      </c>
      <c r="J130" s="245" t="s">
        <v>1614</v>
      </c>
      <c r="K130" s="245" t="s">
        <v>27</v>
      </c>
      <c r="L130" s="245" t="s">
        <v>157</v>
      </c>
      <c r="M130" s="245" t="s">
        <v>29</v>
      </c>
      <c r="N130" s="247">
        <v>123</v>
      </c>
      <c r="O130" s="247">
        <v>130</v>
      </c>
      <c r="P130" s="248">
        <v>105.691056910569</v>
      </c>
      <c r="Q130" s="250" t="s">
        <v>1958</v>
      </c>
    </row>
    <row r="131" spans="1:17" s="225" customFormat="1" ht="48.6" customHeight="1" outlineLevel="2" x14ac:dyDescent="0.2">
      <c r="A131" s="245" t="s">
        <v>1609</v>
      </c>
      <c r="B131" s="245" t="s">
        <v>361</v>
      </c>
      <c r="C131" s="245" t="s">
        <v>362</v>
      </c>
      <c r="D131" s="245" t="s">
        <v>243</v>
      </c>
      <c r="E131" s="245" t="s">
        <v>389</v>
      </c>
      <c r="F131" s="246">
        <v>1970000000</v>
      </c>
      <c r="G131" s="246">
        <v>1951248755</v>
      </c>
      <c r="H131" s="246">
        <v>1825186464</v>
      </c>
      <c r="I131" s="245" t="s">
        <v>1369</v>
      </c>
      <c r="J131" s="245" t="s">
        <v>126</v>
      </c>
      <c r="K131" s="245" t="s">
        <v>27</v>
      </c>
      <c r="L131" s="245" t="s">
        <v>157</v>
      </c>
      <c r="M131" s="245" t="s">
        <v>19</v>
      </c>
      <c r="N131" s="247">
        <v>30</v>
      </c>
      <c r="O131" s="247">
        <v>25</v>
      </c>
      <c r="P131" s="248">
        <v>83.3333333333333</v>
      </c>
      <c r="Q131" s="249" t="s">
        <v>1961</v>
      </c>
    </row>
    <row r="132" spans="1:17" s="225" customFormat="1" ht="48.6" customHeight="1" outlineLevel="2" x14ac:dyDescent="0.2">
      <c r="A132" s="245" t="s">
        <v>1609</v>
      </c>
      <c r="B132" s="245" t="s">
        <v>361</v>
      </c>
      <c r="C132" s="245" t="s">
        <v>362</v>
      </c>
      <c r="D132" s="245" t="s">
        <v>159</v>
      </c>
      <c r="E132" s="245" t="s">
        <v>363</v>
      </c>
      <c r="F132" s="246">
        <v>87764990000</v>
      </c>
      <c r="G132" s="246">
        <v>83933539402</v>
      </c>
      <c r="H132" s="246">
        <v>50576170513</v>
      </c>
      <c r="I132" s="245" t="s">
        <v>1501</v>
      </c>
      <c r="J132" s="245" t="s">
        <v>1615</v>
      </c>
      <c r="K132" s="245" t="s">
        <v>27</v>
      </c>
      <c r="L132" s="245" t="s">
        <v>157</v>
      </c>
      <c r="M132" s="245" t="s">
        <v>19</v>
      </c>
      <c r="N132" s="247">
        <v>10</v>
      </c>
      <c r="O132" s="247">
        <v>49</v>
      </c>
      <c r="P132" s="248">
        <v>490</v>
      </c>
      <c r="Q132" s="249" t="s">
        <v>1964</v>
      </c>
    </row>
    <row r="133" spans="1:17" s="225" customFormat="1" ht="48.6" customHeight="1" outlineLevel="2" x14ac:dyDescent="0.2">
      <c r="A133" s="245" t="s">
        <v>1609</v>
      </c>
      <c r="B133" s="245" t="s">
        <v>361</v>
      </c>
      <c r="C133" s="245" t="s">
        <v>362</v>
      </c>
      <c r="D133" s="245" t="s">
        <v>23</v>
      </c>
      <c r="E133" s="245" t="s">
        <v>366</v>
      </c>
      <c r="F133" s="246">
        <v>47660491757</v>
      </c>
      <c r="G133" s="246">
        <v>47660478682</v>
      </c>
      <c r="H133" s="246">
        <v>46412406346</v>
      </c>
      <c r="I133" s="245" t="s">
        <v>1536</v>
      </c>
      <c r="J133" s="245" t="s">
        <v>1616</v>
      </c>
      <c r="K133" s="245" t="s">
        <v>75</v>
      </c>
      <c r="L133" s="245" t="s">
        <v>157</v>
      </c>
      <c r="M133" s="245" t="s">
        <v>29</v>
      </c>
      <c r="N133" s="247">
        <v>148</v>
      </c>
      <c r="O133" s="247">
        <v>148</v>
      </c>
      <c r="P133" s="248">
        <v>100</v>
      </c>
      <c r="Q133" s="250" t="s">
        <v>2687</v>
      </c>
    </row>
    <row r="134" spans="1:17" s="225" customFormat="1" ht="48.6" customHeight="1" outlineLevel="2" x14ac:dyDescent="0.2">
      <c r="A134" s="245" t="s">
        <v>1609</v>
      </c>
      <c r="B134" s="245" t="s">
        <v>361</v>
      </c>
      <c r="C134" s="245" t="s">
        <v>362</v>
      </c>
      <c r="D134" s="245" t="s">
        <v>38</v>
      </c>
      <c r="E134" s="245" t="s">
        <v>395</v>
      </c>
      <c r="F134" s="246">
        <v>688963951</v>
      </c>
      <c r="G134" s="246">
        <v>688963951</v>
      </c>
      <c r="H134" s="246">
        <v>680298821</v>
      </c>
      <c r="I134" s="245" t="s">
        <v>1617</v>
      </c>
      <c r="J134" s="245" t="s">
        <v>1618</v>
      </c>
      <c r="K134" s="245" t="s">
        <v>75</v>
      </c>
      <c r="L134" s="245" t="s">
        <v>157</v>
      </c>
      <c r="M134" s="245" t="s">
        <v>29</v>
      </c>
      <c r="N134" s="247">
        <v>26</v>
      </c>
      <c r="O134" s="247">
        <v>26</v>
      </c>
      <c r="P134" s="248">
        <v>100</v>
      </c>
      <c r="Q134" s="249" t="s">
        <v>1969</v>
      </c>
    </row>
    <row r="135" spans="1:17" s="225" customFormat="1" ht="48.6" customHeight="1" outlineLevel="2" x14ac:dyDescent="0.2">
      <c r="A135" s="245" t="s">
        <v>1609</v>
      </c>
      <c r="B135" s="245" t="s">
        <v>361</v>
      </c>
      <c r="C135" s="245" t="s">
        <v>362</v>
      </c>
      <c r="D135" s="245" t="s">
        <v>34</v>
      </c>
      <c r="E135" s="245" t="s">
        <v>381</v>
      </c>
      <c r="F135" s="246">
        <v>6359393495</v>
      </c>
      <c r="G135" s="246">
        <v>6321992269</v>
      </c>
      <c r="H135" s="246">
        <v>6019832794</v>
      </c>
      <c r="I135" s="245" t="s">
        <v>1540</v>
      </c>
      <c r="J135" s="245" t="s">
        <v>116</v>
      </c>
      <c r="K135" s="245" t="s">
        <v>27</v>
      </c>
      <c r="L135" s="245" t="s">
        <v>157</v>
      </c>
      <c r="M135" s="245" t="s">
        <v>29</v>
      </c>
      <c r="N135" s="247">
        <v>52</v>
      </c>
      <c r="O135" s="247">
        <v>52</v>
      </c>
      <c r="P135" s="248">
        <v>100</v>
      </c>
      <c r="Q135" s="250" t="s">
        <v>1971</v>
      </c>
    </row>
    <row r="136" spans="1:17" s="225" customFormat="1" ht="48.6" customHeight="1" outlineLevel="2" x14ac:dyDescent="0.2">
      <c r="A136" s="245" t="s">
        <v>1609</v>
      </c>
      <c r="B136" s="245" t="s">
        <v>361</v>
      </c>
      <c r="C136" s="245" t="s">
        <v>362</v>
      </c>
      <c r="D136" s="245" t="s">
        <v>164</v>
      </c>
      <c r="E136" s="245" t="s">
        <v>378</v>
      </c>
      <c r="F136" s="246">
        <v>9075000000</v>
      </c>
      <c r="G136" s="246">
        <v>8447822431</v>
      </c>
      <c r="H136" s="246">
        <v>7538786859</v>
      </c>
      <c r="I136" s="245" t="s">
        <v>164</v>
      </c>
      <c r="J136" s="245" t="s">
        <v>109</v>
      </c>
      <c r="K136" s="245" t="s">
        <v>27</v>
      </c>
      <c r="L136" s="245" t="s">
        <v>157</v>
      </c>
      <c r="M136" s="245" t="s">
        <v>29</v>
      </c>
      <c r="N136" s="247">
        <v>2</v>
      </c>
      <c r="O136" s="247">
        <v>2</v>
      </c>
      <c r="P136" s="248">
        <v>100</v>
      </c>
      <c r="Q136" s="250" t="s">
        <v>2688</v>
      </c>
    </row>
    <row r="137" spans="1:17" s="225" customFormat="1" ht="48.6" customHeight="1" outlineLevel="2" x14ac:dyDescent="0.2">
      <c r="A137" s="245" t="s">
        <v>1609</v>
      </c>
      <c r="B137" s="245" t="s">
        <v>361</v>
      </c>
      <c r="C137" s="245" t="s">
        <v>362</v>
      </c>
      <c r="D137" s="245" t="s">
        <v>42</v>
      </c>
      <c r="E137" s="245" t="s">
        <v>372</v>
      </c>
      <c r="F137" s="246">
        <v>13865963000</v>
      </c>
      <c r="G137" s="246">
        <v>13609947812</v>
      </c>
      <c r="H137" s="246">
        <v>11960291312</v>
      </c>
      <c r="I137" s="245" t="s">
        <v>42</v>
      </c>
      <c r="J137" s="245" t="s">
        <v>1619</v>
      </c>
      <c r="K137" s="245" t="s">
        <v>75</v>
      </c>
      <c r="L137" s="245" t="s">
        <v>157</v>
      </c>
      <c r="M137" s="245" t="s">
        <v>19</v>
      </c>
      <c r="N137" s="247">
        <v>100</v>
      </c>
      <c r="O137" s="247">
        <v>100</v>
      </c>
      <c r="P137" s="248">
        <v>100</v>
      </c>
      <c r="Q137" s="250" t="s">
        <v>1975</v>
      </c>
    </row>
    <row r="138" spans="1:17" s="225" customFormat="1" ht="48.6" customHeight="1" outlineLevel="2" x14ac:dyDescent="0.2">
      <c r="A138" s="245" t="s">
        <v>1609</v>
      </c>
      <c r="B138" s="245" t="s">
        <v>361</v>
      </c>
      <c r="C138" s="245" t="s">
        <v>362</v>
      </c>
      <c r="D138" s="245" t="s">
        <v>46</v>
      </c>
      <c r="E138" s="245" t="s">
        <v>392</v>
      </c>
      <c r="F138" s="246">
        <v>2046037000</v>
      </c>
      <c r="G138" s="246">
        <v>1969804311</v>
      </c>
      <c r="H138" s="246">
        <v>1916967656</v>
      </c>
      <c r="I138" s="245" t="s">
        <v>46</v>
      </c>
      <c r="J138" s="245" t="s">
        <v>132</v>
      </c>
      <c r="K138" s="245" t="s">
        <v>75</v>
      </c>
      <c r="L138" s="245" t="s">
        <v>157</v>
      </c>
      <c r="M138" s="245" t="s">
        <v>19</v>
      </c>
      <c r="N138" s="247">
        <v>88</v>
      </c>
      <c r="O138" s="247">
        <v>88</v>
      </c>
      <c r="P138" s="248">
        <v>100</v>
      </c>
      <c r="Q138" s="250" t="s">
        <v>1977</v>
      </c>
    </row>
    <row r="139" spans="1:17" s="225" customFormat="1" ht="48.6" customHeight="1" outlineLevel="2" x14ac:dyDescent="0.2">
      <c r="A139" s="245" t="s">
        <v>1609</v>
      </c>
      <c r="B139" s="245" t="s">
        <v>361</v>
      </c>
      <c r="C139" s="245" t="s">
        <v>362</v>
      </c>
      <c r="D139" s="245" t="s">
        <v>31</v>
      </c>
      <c r="E139" s="245" t="s">
        <v>398</v>
      </c>
      <c r="F139" s="246">
        <v>212467447</v>
      </c>
      <c r="G139" s="246">
        <v>211968171</v>
      </c>
      <c r="H139" s="246">
        <v>175659262</v>
      </c>
      <c r="I139" s="245" t="s">
        <v>31</v>
      </c>
      <c r="J139" s="245" t="s">
        <v>139</v>
      </c>
      <c r="K139" s="245" t="s">
        <v>27</v>
      </c>
      <c r="L139" s="245" t="s">
        <v>157</v>
      </c>
      <c r="M139" s="245" t="s">
        <v>19</v>
      </c>
      <c r="N139" s="247">
        <v>20</v>
      </c>
      <c r="O139" s="247">
        <v>30</v>
      </c>
      <c r="P139" s="248">
        <v>150</v>
      </c>
      <c r="Q139" s="249" t="s">
        <v>1980</v>
      </c>
    </row>
    <row r="140" spans="1:17" s="225" customFormat="1" ht="48.6" customHeight="1" outlineLevel="1" x14ac:dyDescent="0.2">
      <c r="A140" s="286" t="str">
        <f t="shared" ref="A140" si="9">A139</f>
        <v>CULTURA, RECREACIÓN Y DEPORTE</v>
      </c>
      <c r="B140" s="286" t="str">
        <f>B139</f>
        <v>0119</v>
      </c>
      <c r="C140" s="286" t="s">
        <v>2884</v>
      </c>
      <c r="D140" s="245"/>
      <c r="E140" s="245"/>
      <c r="F140" s="246">
        <f>SUBTOTAL(9,F127:F139)</f>
        <v>227654228814</v>
      </c>
      <c r="G140" s="246">
        <f>SUBTOTAL(9,G127:G139)</f>
        <v>222497345422</v>
      </c>
      <c r="H140" s="246">
        <f>SUBTOTAL(9,H127:H139)</f>
        <v>181230236793</v>
      </c>
      <c r="I140" s="245"/>
      <c r="J140" s="245"/>
      <c r="K140" s="245"/>
      <c r="L140" s="245"/>
      <c r="M140" s="245"/>
      <c r="N140" s="247"/>
      <c r="O140" s="247"/>
      <c r="P140" s="248"/>
      <c r="Q140" s="249"/>
    </row>
    <row r="141" spans="1:17" s="225" customFormat="1" ht="48.6" customHeight="1" outlineLevel="2" x14ac:dyDescent="0.2">
      <c r="A141" s="245" t="s">
        <v>1620</v>
      </c>
      <c r="B141" s="245" t="s">
        <v>402</v>
      </c>
      <c r="C141" s="245" t="s">
        <v>403</v>
      </c>
      <c r="D141" s="245" t="s">
        <v>207</v>
      </c>
      <c r="E141" s="245" t="s">
        <v>404</v>
      </c>
      <c r="F141" s="246">
        <v>20647803619</v>
      </c>
      <c r="G141" s="246">
        <v>20579547881</v>
      </c>
      <c r="H141" s="246">
        <v>19413752409</v>
      </c>
      <c r="I141" s="245" t="s">
        <v>531</v>
      </c>
      <c r="J141" s="245" t="s">
        <v>1621</v>
      </c>
      <c r="K141" s="245" t="s">
        <v>27</v>
      </c>
      <c r="L141" s="245" t="s">
        <v>28</v>
      </c>
      <c r="M141" s="245" t="s">
        <v>29</v>
      </c>
      <c r="N141" s="247">
        <v>100</v>
      </c>
      <c r="O141" s="247">
        <v>364.98</v>
      </c>
      <c r="P141" s="248">
        <v>364.98</v>
      </c>
      <c r="Q141" s="250" t="s">
        <v>1982</v>
      </c>
    </row>
    <row r="142" spans="1:17" s="225" customFormat="1" ht="48.6" customHeight="1" outlineLevel="2" x14ac:dyDescent="0.2">
      <c r="A142" s="245" t="s">
        <v>1620</v>
      </c>
      <c r="B142" s="245" t="s">
        <v>402</v>
      </c>
      <c r="C142" s="245" t="s">
        <v>403</v>
      </c>
      <c r="D142" s="245" t="s">
        <v>207</v>
      </c>
      <c r="E142" s="245" t="s">
        <v>404</v>
      </c>
      <c r="F142" s="246" t="s">
        <v>69</v>
      </c>
      <c r="G142" s="246" t="s">
        <v>69</v>
      </c>
      <c r="H142" s="246" t="s">
        <v>69</v>
      </c>
      <c r="I142" s="245" t="s">
        <v>1522</v>
      </c>
      <c r="J142" s="245" t="s">
        <v>1622</v>
      </c>
      <c r="K142" s="245" t="s">
        <v>184</v>
      </c>
      <c r="L142" s="245" t="s">
        <v>28</v>
      </c>
      <c r="M142" s="245" t="s">
        <v>19</v>
      </c>
      <c r="N142" s="247">
        <v>100</v>
      </c>
      <c r="O142" s="247">
        <v>100</v>
      </c>
      <c r="P142" s="248">
        <v>100</v>
      </c>
      <c r="Q142" s="250" t="s">
        <v>2689</v>
      </c>
    </row>
    <row r="143" spans="1:17" s="225" customFormat="1" ht="48.6" customHeight="1" outlineLevel="2" x14ac:dyDescent="0.2">
      <c r="A143" s="245" t="s">
        <v>1620</v>
      </c>
      <c r="B143" s="245" t="s">
        <v>402</v>
      </c>
      <c r="C143" s="245" t="s">
        <v>403</v>
      </c>
      <c r="D143" s="245" t="s">
        <v>207</v>
      </c>
      <c r="E143" s="245" t="s">
        <v>404</v>
      </c>
      <c r="F143" s="246" t="s">
        <v>69</v>
      </c>
      <c r="G143" s="246" t="s">
        <v>69</v>
      </c>
      <c r="H143" s="246" t="s">
        <v>69</v>
      </c>
      <c r="I143" s="245" t="s">
        <v>1513</v>
      </c>
      <c r="J143" s="245" t="s">
        <v>1623</v>
      </c>
      <c r="K143" s="245" t="s">
        <v>27</v>
      </c>
      <c r="L143" s="245" t="s">
        <v>28</v>
      </c>
      <c r="M143" s="245" t="s">
        <v>29</v>
      </c>
      <c r="N143" s="247">
        <v>0.25</v>
      </c>
      <c r="O143" s="247">
        <v>0.25</v>
      </c>
      <c r="P143" s="248">
        <v>100</v>
      </c>
      <c r="Q143" s="250" t="s">
        <v>1984</v>
      </c>
    </row>
    <row r="144" spans="1:17" s="225" customFormat="1" ht="48.6" customHeight="1" outlineLevel="2" x14ac:dyDescent="0.2">
      <c r="A144" s="245" t="s">
        <v>1620</v>
      </c>
      <c r="B144" s="245" t="s">
        <v>402</v>
      </c>
      <c r="C144" s="245" t="s">
        <v>403</v>
      </c>
      <c r="D144" s="245" t="s">
        <v>207</v>
      </c>
      <c r="E144" s="245" t="s">
        <v>404</v>
      </c>
      <c r="F144" s="246" t="s">
        <v>69</v>
      </c>
      <c r="G144" s="246" t="s">
        <v>69</v>
      </c>
      <c r="H144" s="246" t="s">
        <v>69</v>
      </c>
      <c r="I144" s="245" t="s">
        <v>1515</v>
      </c>
      <c r="J144" s="245" t="s">
        <v>1624</v>
      </c>
      <c r="K144" s="245" t="s">
        <v>27</v>
      </c>
      <c r="L144" s="245" t="s">
        <v>28</v>
      </c>
      <c r="M144" s="245" t="s">
        <v>19</v>
      </c>
      <c r="N144" s="247">
        <v>25</v>
      </c>
      <c r="O144" s="247">
        <v>25.2</v>
      </c>
      <c r="P144" s="248">
        <v>100.8</v>
      </c>
      <c r="Q144" s="250" t="s">
        <v>1985</v>
      </c>
    </row>
    <row r="145" spans="1:17" s="225" customFormat="1" ht="48.6" customHeight="1" outlineLevel="2" x14ac:dyDescent="0.2">
      <c r="A145" s="245" t="s">
        <v>1620</v>
      </c>
      <c r="B145" s="245" t="s">
        <v>402</v>
      </c>
      <c r="C145" s="245" t="s">
        <v>403</v>
      </c>
      <c r="D145" s="245" t="s">
        <v>243</v>
      </c>
      <c r="E145" s="245" t="s">
        <v>410</v>
      </c>
      <c r="F145" s="246">
        <v>14445144724</v>
      </c>
      <c r="G145" s="246">
        <v>14373630169</v>
      </c>
      <c r="H145" s="246">
        <v>12018999532</v>
      </c>
      <c r="I145" s="245" t="s">
        <v>1447</v>
      </c>
      <c r="J145" s="245" t="s">
        <v>1625</v>
      </c>
      <c r="K145" s="245" t="s">
        <v>27</v>
      </c>
      <c r="L145" s="245" t="s">
        <v>28</v>
      </c>
      <c r="M145" s="245" t="s">
        <v>29</v>
      </c>
      <c r="N145" s="247">
        <v>4</v>
      </c>
      <c r="O145" s="247">
        <v>3.9</v>
      </c>
      <c r="P145" s="248">
        <v>97.5</v>
      </c>
      <c r="Q145" s="250" t="s">
        <v>1987</v>
      </c>
    </row>
    <row r="146" spans="1:17" s="225" customFormat="1" ht="69" customHeight="1" outlineLevel="2" x14ac:dyDescent="0.2">
      <c r="A146" s="245" t="s">
        <v>1620</v>
      </c>
      <c r="B146" s="245" t="s">
        <v>402</v>
      </c>
      <c r="C146" s="245" t="s">
        <v>403</v>
      </c>
      <c r="D146" s="245" t="s">
        <v>243</v>
      </c>
      <c r="E146" s="245" t="s">
        <v>410</v>
      </c>
      <c r="F146" s="246" t="s">
        <v>69</v>
      </c>
      <c r="G146" s="246" t="s">
        <v>69</v>
      </c>
      <c r="H146" s="246" t="s">
        <v>69</v>
      </c>
      <c r="I146" s="245" t="s">
        <v>539</v>
      </c>
      <c r="J146" s="245" t="s">
        <v>1626</v>
      </c>
      <c r="K146" s="245" t="s">
        <v>27</v>
      </c>
      <c r="L146" s="245" t="s">
        <v>28</v>
      </c>
      <c r="M146" s="245" t="s">
        <v>29</v>
      </c>
      <c r="N146" s="247">
        <v>2</v>
      </c>
      <c r="O146" s="247">
        <v>2.7</v>
      </c>
      <c r="P146" s="248">
        <v>135</v>
      </c>
      <c r="Q146" s="249" t="s">
        <v>1989</v>
      </c>
    </row>
    <row r="147" spans="1:17" s="225" customFormat="1" ht="48.6" customHeight="1" outlineLevel="2" x14ac:dyDescent="0.2">
      <c r="A147" s="245" t="s">
        <v>1620</v>
      </c>
      <c r="B147" s="245" t="s">
        <v>402</v>
      </c>
      <c r="C147" s="245" t="s">
        <v>403</v>
      </c>
      <c r="D147" s="245" t="s">
        <v>243</v>
      </c>
      <c r="E147" s="245" t="s">
        <v>410</v>
      </c>
      <c r="F147" s="246" t="s">
        <v>69</v>
      </c>
      <c r="G147" s="246" t="s">
        <v>69</v>
      </c>
      <c r="H147" s="246" t="s">
        <v>69</v>
      </c>
      <c r="I147" s="245" t="s">
        <v>1519</v>
      </c>
      <c r="J147" s="245" t="s">
        <v>1627</v>
      </c>
      <c r="K147" s="245" t="s">
        <v>27</v>
      </c>
      <c r="L147" s="245" t="s">
        <v>28</v>
      </c>
      <c r="M147" s="245" t="s">
        <v>29</v>
      </c>
      <c r="N147" s="247">
        <v>4</v>
      </c>
      <c r="O147" s="247">
        <v>4</v>
      </c>
      <c r="P147" s="248">
        <v>100</v>
      </c>
      <c r="Q147" s="250" t="s">
        <v>1990</v>
      </c>
    </row>
    <row r="148" spans="1:17" s="225" customFormat="1" ht="48.6" customHeight="1" outlineLevel="2" x14ac:dyDescent="0.2">
      <c r="A148" s="245" t="s">
        <v>1620</v>
      </c>
      <c r="B148" s="245" t="s">
        <v>402</v>
      </c>
      <c r="C148" s="245" t="s">
        <v>403</v>
      </c>
      <c r="D148" s="245" t="s">
        <v>243</v>
      </c>
      <c r="E148" s="245" t="s">
        <v>410</v>
      </c>
      <c r="F148" s="246" t="s">
        <v>69</v>
      </c>
      <c r="G148" s="246" t="s">
        <v>69</v>
      </c>
      <c r="H148" s="246" t="s">
        <v>69</v>
      </c>
      <c r="I148" s="245" t="s">
        <v>1628</v>
      </c>
      <c r="J148" s="245" t="s">
        <v>1629</v>
      </c>
      <c r="K148" s="245" t="s">
        <v>27</v>
      </c>
      <c r="L148" s="245" t="s">
        <v>28</v>
      </c>
      <c r="M148" s="245" t="s">
        <v>29</v>
      </c>
      <c r="N148" s="247">
        <v>2</v>
      </c>
      <c r="O148" s="247">
        <v>2</v>
      </c>
      <c r="P148" s="248">
        <v>100</v>
      </c>
      <c r="Q148" s="250" t="s">
        <v>1991</v>
      </c>
    </row>
    <row r="149" spans="1:17" s="225" customFormat="1" ht="48.6" customHeight="1" outlineLevel="2" x14ac:dyDescent="0.2">
      <c r="A149" s="245" t="s">
        <v>1620</v>
      </c>
      <c r="B149" s="245" t="s">
        <v>402</v>
      </c>
      <c r="C149" s="245" t="s">
        <v>403</v>
      </c>
      <c r="D149" s="245" t="s">
        <v>23</v>
      </c>
      <c r="E149" s="245" t="s">
        <v>407</v>
      </c>
      <c r="F149" s="246">
        <v>15233733819</v>
      </c>
      <c r="G149" s="246">
        <v>15158871613</v>
      </c>
      <c r="H149" s="246">
        <v>13049458139</v>
      </c>
      <c r="I149" s="245" t="s">
        <v>569</v>
      </c>
      <c r="J149" s="245" t="s">
        <v>1630</v>
      </c>
      <c r="K149" s="245" t="s">
        <v>184</v>
      </c>
      <c r="L149" s="245" t="s">
        <v>28</v>
      </c>
      <c r="M149" s="245" t="s">
        <v>29</v>
      </c>
      <c r="N149" s="247">
        <v>1</v>
      </c>
      <c r="O149" s="247">
        <v>1</v>
      </c>
      <c r="P149" s="248">
        <v>100</v>
      </c>
      <c r="Q149" s="250" t="s">
        <v>1993</v>
      </c>
    </row>
    <row r="150" spans="1:17" s="225" customFormat="1" ht="96" outlineLevel="2" x14ac:dyDescent="0.2">
      <c r="A150" s="245" t="s">
        <v>1620</v>
      </c>
      <c r="B150" s="245" t="s">
        <v>402</v>
      </c>
      <c r="C150" s="245" t="s">
        <v>403</v>
      </c>
      <c r="D150" s="245" t="s">
        <v>23</v>
      </c>
      <c r="E150" s="245" t="s">
        <v>407</v>
      </c>
      <c r="F150" s="246" t="s">
        <v>69</v>
      </c>
      <c r="G150" s="246" t="s">
        <v>69</v>
      </c>
      <c r="H150" s="246" t="s">
        <v>69</v>
      </c>
      <c r="I150" s="245" t="s">
        <v>548</v>
      </c>
      <c r="J150" s="245" t="s">
        <v>1631</v>
      </c>
      <c r="K150" s="245" t="s">
        <v>27</v>
      </c>
      <c r="L150" s="245" t="s">
        <v>28</v>
      </c>
      <c r="M150" s="245" t="s">
        <v>29</v>
      </c>
      <c r="N150" s="247">
        <v>1</v>
      </c>
      <c r="O150" s="247">
        <v>1.2</v>
      </c>
      <c r="P150" s="248">
        <v>120</v>
      </c>
      <c r="Q150" s="249" t="s">
        <v>1995</v>
      </c>
    </row>
    <row r="151" spans="1:17" s="225" customFormat="1" ht="48.6" customHeight="1" outlineLevel="2" x14ac:dyDescent="0.2">
      <c r="A151" s="245" t="s">
        <v>1620</v>
      </c>
      <c r="B151" s="245" t="s">
        <v>402</v>
      </c>
      <c r="C151" s="245" t="s">
        <v>403</v>
      </c>
      <c r="D151" s="245" t="s">
        <v>23</v>
      </c>
      <c r="E151" s="245" t="s">
        <v>407</v>
      </c>
      <c r="F151" s="246" t="s">
        <v>69</v>
      </c>
      <c r="G151" s="246" t="s">
        <v>69</v>
      </c>
      <c r="H151" s="246" t="s">
        <v>69</v>
      </c>
      <c r="I151" s="245" t="s">
        <v>1632</v>
      </c>
      <c r="J151" s="245" t="s">
        <v>1633</v>
      </c>
      <c r="K151" s="245" t="s">
        <v>27</v>
      </c>
      <c r="L151" s="245" t="s">
        <v>28</v>
      </c>
      <c r="M151" s="245" t="s">
        <v>29</v>
      </c>
      <c r="N151" s="247">
        <v>4</v>
      </c>
      <c r="O151" s="247">
        <v>4</v>
      </c>
      <c r="P151" s="248">
        <v>100</v>
      </c>
      <c r="Q151" s="250" t="s">
        <v>1996</v>
      </c>
    </row>
    <row r="152" spans="1:17" s="225" customFormat="1" ht="48.6" customHeight="1" outlineLevel="2" x14ac:dyDescent="0.2">
      <c r="A152" s="245" t="s">
        <v>1620</v>
      </c>
      <c r="B152" s="245" t="s">
        <v>402</v>
      </c>
      <c r="C152" s="245" t="s">
        <v>403</v>
      </c>
      <c r="D152" s="245" t="s">
        <v>23</v>
      </c>
      <c r="E152" s="245" t="s">
        <v>407</v>
      </c>
      <c r="F152" s="246" t="s">
        <v>69</v>
      </c>
      <c r="G152" s="246" t="s">
        <v>69</v>
      </c>
      <c r="H152" s="246" t="s">
        <v>69</v>
      </c>
      <c r="I152" s="245" t="s">
        <v>1634</v>
      </c>
      <c r="J152" s="245" t="s">
        <v>1635</v>
      </c>
      <c r="K152" s="245" t="s">
        <v>184</v>
      </c>
      <c r="L152" s="245" t="s">
        <v>28</v>
      </c>
      <c r="M152" s="245" t="s">
        <v>19</v>
      </c>
      <c r="N152" s="247">
        <v>100</v>
      </c>
      <c r="O152" s="247">
        <v>100</v>
      </c>
      <c r="P152" s="248">
        <v>100</v>
      </c>
      <c r="Q152" s="250" t="s">
        <v>2690</v>
      </c>
    </row>
    <row r="153" spans="1:17" s="225" customFormat="1" ht="48.6" customHeight="1" outlineLevel="2" x14ac:dyDescent="0.2">
      <c r="A153" s="245" t="s">
        <v>1620</v>
      </c>
      <c r="B153" s="245" t="s">
        <v>402</v>
      </c>
      <c r="C153" s="245" t="s">
        <v>403</v>
      </c>
      <c r="D153" s="245" t="s">
        <v>23</v>
      </c>
      <c r="E153" s="245" t="s">
        <v>407</v>
      </c>
      <c r="F153" s="246" t="s">
        <v>69</v>
      </c>
      <c r="G153" s="246" t="s">
        <v>69</v>
      </c>
      <c r="H153" s="246" t="s">
        <v>69</v>
      </c>
      <c r="I153" s="245" t="s">
        <v>1636</v>
      </c>
      <c r="J153" s="245" t="s">
        <v>1637</v>
      </c>
      <c r="K153" s="245" t="s">
        <v>27</v>
      </c>
      <c r="L153" s="245" t="s">
        <v>28</v>
      </c>
      <c r="M153" s="245" t="s">
        <v>29</v>
      </c>
      <c r="N153" s="247">
        <v>1</v>
      </c>
      <c r="O153" s="247">
        <v>1</v>
      </c>
      <c r="P153" s="248">
        <v>100</v>
      </c>
      <c r="Q153" s="250" t="s">
        <v>1998</v>
      </c>
    </row>
    <row r="154" spans="1:17" s="225" customFormat="1" ht="48.6" customHeight="1" outlineLevel="2" x14ac:dyDescent="0.2">
      <c r="A154" s="245" t="s">
        <v>1620</v>
      </c>
      <c r="B154" s="245" t="s">
        <v>402</v>
      </c>
      <c r="C154" s="245" t="s">
        <v>403</v>
      </c>
      <c r="D154" s="245" t="s">
        <v>23</v>
      </c>
      <c r="E154" s="245" t="s">
        <v>407</v>
      </c>
      <c r="F154" s="246" t="s">
        <v>69</v>
      </c>
      <c r="G154" s="246" t="s">
        <v>69</v>
      </c>
      <c r="H154" s="246" t="s">
        <v>69</v>
      </c>
      <c r="I154" s="245" t="s">
        <v>1638</v>
      </c>
      <c r="J154" s="245" t="s">
        <v>1639</v>
      </c>
      <c r="K154" s="245" t="s">
        <v>27</v>
      </c>
      <c r="L154" s="245" t="s">
        <v>28</v>
      </c>
      <c r="M154" s="245" t="s">
        <v>29</v>
      </c>
      <c r="N154" s="247">
        <v>5</v>
      </c>
      <c r="O154" s="247">
        <v>5</v>
      </c>
      <c r="P154" s="248">
        <v>100</v>
      </c>
      <c r="Q154" s="250" t="s">
        <v>1999</v>
      </c>
    </row>
    <row r="155" spans="1:17" s="225" customFormat="1" ht="48.6" customHeight="1" outlineLevel="2" x14ac:dyDescent="0.2">
      <c r="A155" s="245" t="s">
        <v>1620</v>
      </c>
      <c r="B155" s="245" t="s">
        <v>402</v>
      </c>
      <c r="C155" s="245" t="s">
        <v>403</v>
      </c>
      <c r="D155" s="245" t="s">
        <v>23</v>
      </c>
      <c r="E155" s="245" t="s">
        <v>407</v>
      </c>
      <c r="F155" s="246" t="s">
        <v>69</v>
      </c>
      <c r="G155" s="246" t="s">
        <v>69</v>
      </c>
      <c r="H155" s="246" t="s">
        <v>69</v>
      </c>
      <c r="I155" s="245">
        <v>75</v>
      </c>
      <c r="J155" s="245" t="s">
        <v>1640</v>
      </c>
      <c r="K155" s="245" t="s">
        <v>184</v>
      </c>
      <c r="L155" s="245" t="s">
        <v>28</v>
      </c>
      <c r="M155" s="245" t="s">
        <v>29</v>
      </c>
      <c r="N155" s="247">
        <v>1</v>
      </c>
      <c r="O155" s="247">
        <v>1</v>
      </c>
      <c r="P155" s="248">
        <v>100</v>
      </c>
      <c r="Q155" s="257" t="s">
        <v>2691</v>
      </c>
    </row>
    <row r="156" spans="1:17" s="225" customFormat="1" ht="48.6" customHeight="1" outlineLevel="2" x14ac:dyDescent="0.2">
      <c r="A156" s="245" t="s">
        <v>1620</v>
      </c>
      <c r="B156" s="245" t="s">
        <v>402</v>
      </c>
      <c r="C156" s="245" t="s">
        <v>403</v>
      </c>
      <c r="D156" s="245" t="s">
        <v>23</v>
      </c>
      <c r="E156" s="245" t="s">
        <v>407</v>
      </c>
      <c r="F156" s="246" t="s">
        <v>69</v>
      </c>
      <c r="G156" s="246" t="s">
        <v>69</v>
      </c>
      <c r="H156" s="246" t="s">
        <v>69</v>
      </c>
      <c r="I156" s="245">
        <v>76</v>
      </c>
      <c r="J156" s="245" t="s">
        <v>1641</v>
      </c>
      <c r="K156" s="245" t="s">
        <v>184</v>
      </c>
      <c r="L156" s="245" t="s">
        <v>28</v>
      </c>
      <c r="M156" s="245" t="s">
        <v>29</v>
      </c>
      <c r="N156" s="247">
        <v>1</v>
      </c>
      <c r="O156" s="247">
        <v>1</v>
      </c>
      <c r="P156" s="248">
        <v>100</v>
      </c>
      <c r="Q156" s="250" t="s">
        <v>2001</v>
      </c>
    </row>
    <row r="157" spans="1:17" s="225" customFormat="1" ht="48.6" customHeight="1" outlineLevel="2" x14ac:dyDescent="0.2">
      <c r="A157" s="245" t="s">
        <v>1620</v>
      </c>
      <c r="B157" s="245" t="s">
        <v>402</v>
      </c>
      <c r="C157" s="245" t="s">
        <v>403</v>
      </c>
      <c r="D157" s="245" t="s">
        <v>38</v>
      </c>
      <c r="E157" s="245" t="s">
        <v>413</v>
      </c>
      <c r="F157" s="246">
        <v>13401485838</v>
      </c>
      <c r="G157" s="246">
        <v>13327707194</v>
      </c>
      <c r="H157" s="246">
        <v>12889602105</v>
      </c>
      <c r="I157" s="245" t="s">
        <v>1642</v>
      </c>
      <c r="J157" s="245" t="s">
        <v>1643</v>
      </c>
      <c r="K157" s="245" t="s">
        <v>27</v>
      </c>
      <c r="L157" s="245" t="s">
        <v>28</v>
      </c>
      <c r="M157" s="245" t="s">
        <v>29</v>
      </c>
      <c r="N157" s="247">
        <v>2</v>
      </c>
      <c r="O157" s="247">
        <v>2</v>
      </c>
      <c r="P157" s="248">
        <v>100</v>
      </c>
      <c r="Q157" s="250" t="s">
        <v>2003</v>
      </c>
    </row>
    <row r="158" spans="1:17" s="225" customFormat="1" ht="68.25" customHeight="1" outlineLevel="2" x14ac:dyDescent="0.2">
      <c r="A158" s="245" t="s">
        <v>1620</v>
      </c>
      <c r="B158" s="245" t="s">
        <v>402</v>
      </c>
      <c r="C158" s="245" t="s">
        <v>403</v>
      </c>
      <c r="D158" s="245" t="s">
        <v>38</v>
      </c>
      <c r="E158" s="245" t="s">
        <v>442</v>
      </c>
      <c r="F158" s="246" t="s">
        <v>69</v>
      </c>
      <c r="G158" s="246" t="s">
        <v>69</v>
      </c>
      <c r="H158" s="246" t="s">
        <v>69</v>
      </c>
      <c r="I158" s="245" t="s">
        <v>1523</v>
      </c>
      <c r="J158" s="245" t="s">
        <v>1644</v>
      </c>
      <c r="K158" s="245" t="s">
        <v>27</v>
      </c>
      <c r="L158" s="245" t="s">
        <v>28</v>
      </c>
      <c r="M158" s="245" t="s">
        <v>29</v>
      </c>
      <c r="N158" s="247">
        <v>1</v>
      </c>
      <c r="O158" s="247">
        <v>5</v>
      </c>
      <c r="P158" s="248">
        <v>500</v>
      </c>
      <c r="Q158" s="249" t="s">
        <v>2005</v>
      </c>
    </row>
    <row r="159" spans="1:17" s="225" customFormat="1" ht="48.6" customHeight="1" outlineLevel="2" x14ac:dyDescent="0.2">
      <c r="A159" s="245" t="s">
        <v>1620</v>
      </c>
      <c r="B159" s="245" t="s">
        <v>402</v>
      </c>
      <c r="C159" s="245" t="s">
        <v>403</v>
      </c>
      <c r="D159" s="245" t="s">
        <v>38</v>
      </c>
      <c r="E159" s="245" t="s">
        <v>442</v>
      </c>
      <c r="F159" s="246" t="s">
        <v>69</v>
      </c>
      <c r="G159" s="246" t="s">
        <v>69</v>
      </c>
      <c r="H159" s="246" t="s">
        <v>69</v>
      </c>
      <c r="I159" s="245" t="s">
        <v>1645</v>
      </c>
      <c r="J159" s="245" t="s">
        <v>1646</v>
      </c>
      <c r="K159" s="245" t="s">
        <v>27</v>
      </c>
      <c r="L159" s="245" t="s">
        <v>28</v>
      </c>
      <c r="M159" s="245" t="s">
        <v>29</v>
      </c>
      <c r="N159" s="247">
        <v>2</v>
      </c>
      <c r="O159" s="256">
        <v>2</v>
      </c>
      <c r="P159" s="256">
        <v>100</v>
      </c>
      <c r="Q159" s="258" t="s">
        <v>2692</v>
      </c>
    </row>
    <row r="160" spans="1:17" s="225" customFormat="1" ht="48.6" customHeight="1" outlineLevel="2" x14ac:dyDescent="0.2">
      <c r="A160" s="245" t="s">
        <v>1620</v>
      </c>
      <c r="B160" s="245" t="s">
        <v>402</v>
      </c>
      <c r="C160" s="245" t="s">
        <v>403</v>
      </c>
      <c r="D160" s="245" t="s">
        <v>38</v>
      </c>
      <c r="E160" s="245" t="s">
        <v>442</v>
      </c>
      <c r="F160" s="246" t="s">
        <v>69</v>
      </c>
      <c r="G160" s="246" t="s">
        <v>69</v>
      </c>
      <c r="H160" s="246" t="s">
        <v>69</v>
      </c>
      <c r="I160" s="245" t="s">
        <v>1647</v>
      </c>
      <c r="J160" s="245" t="s">
        <v>1648</v>
      </c>
      <c r="K160" s="245" t="s">
        <v>27</v>
      </c>
      <c r="L160" s="245" t="s">
        <v>28</v>
      </c>
      <c r="M160" s="245" t="s">
        <v>29</v>
      </c>
      <c r="N160" s="247">
        <v>0.3</v>
      </c>
      <c r="O160" s="259">
        <v>0.3</v>
      </c>
      <c r="P160" s="255">
        <v>100</v>
      </c>
      <c r="Q160" s="250" t="s">
        <v>2007</v>
      </c>
    </row>
    <row r="161" spans="1:17" s="225" customFormat="1" ht="48.6" customHeight="1" outlineLevel="2" x14ac:dyDescent="0.2">
      <c r="A161" s="245" t="s">
        <v>1620</v>
      </c>
      <c r="B161" s="245" t="s">
        <v>402</v>
      </c>
      <c r="C161" s="245" t="s">
        <v>403</v>
      </c>
      <c r="D161" s="245" t="s">
        <v>38</v>
      </c>
      <c r="E161" s="245" t="s">
        <v>442</v>
      </c>
      <c r="F161" s="246" t="s">
        <v>69</v>
      </c>
      <c r="G161" s="246" t="s">
        <v>69</v>
      </c>
      <c r="H161" s="246" t="s">
        <v>69</v>
      </c>
      <c r="I161" s="245" t="s">
        <v>1649</v>
      </c>
      <c r="J161" s="245" t="s">
        <v>1650</v>
      </c>
      <c r="K161" s="245" t="s">
        <v>27</v>
      </c>
      <c r="L161" s="245" t="s">
        <v>28</v>
      </c>
      <c r="M161" s="245" t="s">
        <v>29</v>
      </c>
      <c r="N161" s="247">
        <v>0.25</v>
      </c>
      <c r="O161" s="256">
        <v>0.4</v>
      </c>
      <c r="P161" s="256">
        <v>160</v>
      </c>
      <c r="Q161" s="250" t="s">
        <v>2008</v>
      </c>
    </row>
    <row r="162" spans="1:17" s="225" customFormat="1" ht="48.6" customHeight="1" outlineLevel="1" x14ac:dyDescent="0.2">
      <c r="A162" s="286" t="str">
        <f t="shared" ref="A162" si="10">A161</f>
        <v>PLANEACIÓN</v>
      </c>
      <c r="B162" s="286" t="str">
        <f>B161</f>
        <v>0120</v>
      </c>
      <c r="C162" s="286" t="s">
        <v>2885</v>
      </c>
      <c r="D162" s="245"/>
      <c r="E162" s="245"/>
      <c r="F162" s="246">
        <f>SUBTOTAL(9,F141:F161)</f>
        <v>63728168000</v>
      </c>
      <c r="G162" s="246">
        <f>SUBTOTAL(9,G141:G161)</f>
        <v>63439756857</v>
      </c>
      <c r="H162" s="246">
        <f>SUBTOTAL(9,H141:H161)</f>
        <v>57371812185</v>
      </c>
      <c r="I162" s="245"/>
      <c r="J162" s="245"/>
      <c r="K162" s="245"/>
      <c r="L162" s="245"/>
      <c r="M162" s="245"/>
      <c r="N162" s="247"/>
      <c r="O162" s="256"/>
      <c r="P162" s="256"/>
      <c r="Q162" s="250"/>
    </row>
    <row r="163" spans="1:17" s="225" customFormat="1" ht="48.6" customHeight="1" outlineLevel="2" x14ac:dyDescent="0.2">
      <c r="A163" s="245" t="s">
        <v>1651</v>
      </c>
      <c r="B163" s="245" t="s">
        <v>452</v>
      </c>
      <c r="C163" s="245" t="s">
        <v>453</v>
      </c>
      <c r="D163" s="245" t="s">
        <v>181</v>
      </c>
      <c r="E163" s="245" t="s">
        <v>454</v>
      </c>
      <c r="F163" s="246">
        <v>44652932000</v>
      </c>
      <c r="G163" s="246">
        <v>44051574389</v>
      </c>
      <c r="H163" s="246">
        <v>37435996594</v>
      </c>
      <c r="I163" s="245" t="s">
        <v>779</v>
      </c>
      <c r="J163" s="245" t="s">
        <v>1652</v>
      </c>
      <c r="K163" s="245" t="s">
        <v>27</v>
      </c>
      <c r="L163" s="245" t="s">
        <v>28</v>
      </c>
      <c r="M163" s="245" t="s">
        <v>29</v>
      </c>
      <c r="N163" s="247">
        <v>29000</v>
      </c>
      <c r="O163" s="256">
        <v>34354</v>
      </c>
      <c r="P163" s="256">
        <v>118.46206896551701</v>
      </c>
      <c r="Q163" s="250" t="s">
        <v>2693</v>
      </c>
    </row>
    <row r="164" spans="1:17" s="225" customFormat="1" ht="48.6" customHeight="1" outlineLevel="2" x14ac:dyDescent="0.2">
      <c r="A164" s="245" t="s">
        <v>1651</v>
      </c>
      <c r="B164" s="245" t="s">
        <v>452</v>
      </c>
      <c r="C164" s="245" t="s">
        <v>453</v>
      </c>
      <c r="D164" s="245" t="s">
        <v>181</v>
      </c>
      <c r="E164" s="245" t="s">
        <v>454</v>
      </c>
      <c r="F164" s="246" t="s">
        <v>69</v>
      </c>
      <c r="G164" s="246" t="s">
        <v>69</v>
      </c>
      <c r="H164" s="246" t="s">
        <v>69</v>
      </c>
      <c r="I164" s="245" t="s">
        <v>122</v>
      </c>
      <c r="J164" s="245" t="s">
        <v>1653</v>
      </c>
      <c r="K164" s="245" t="s">
        <v>27</v>
      </c>
      <c r="L164" s="245" t="s">
        <v>28</v>
      </c>
      <c r="M164" s="245" t="s">
        <v>29</v>
      </c>
      <c r="N164" s="247">
        <v>1050</v>
      </c>
      <c r="O164" s="256">
        <v>1272</v>
      </c>
      <c r="P164" s="256">
        <v>121.142857142857</v>
      </c>
      <c r="Q164" s="250" t="s">
        <v>2011</v>
      </c>
    </row>
    <row r="165" spans="1:17" s="225" customFormat="1" ht="48.6" customHeight="1" outlineLevel="2" x14ac:dyDescent="0.2">
      <c r="A165" s="245" t="s">
        <v>1651</v>
      </c>
      <c r="B165" s="245" t="s">
        <v>452</v>
      </c>
      <c r="C165" s="245" t="s">
        <v>453</v>
      </c>
      <c r="D165" s="245" t="s">
        <v>181</v>
      </c>
      <c r="E165" s="245" t="s">
        <v>454</v>
      </c>
      <c r="F165" s="246" t="s">
        <v>69</v>
      </c>
      <c r="G165" s="246" t="s">
        <v>69</v>
      </c>
      <c r="H165" s="246" t="s">
        <v>69</v>
      </c>
      <c r="I165" s="245" t="s">
        <v>118</v>
      </c>
      <c r="J165" s="245" t="s">
        <v>471</v>
      </c>
      <c r="K165" s="245" t="s">
        <v>27</v>
      </c>
      <c r="L165" s="245" t="s">
        <v>28</v>
      </c>
      <c r="M165" s="245" t="s">
        <v>29</v>
      </c>
      <c r="N165" s="247">
        <v>28000</v>
      </c>
      <c r="O165" s="256">
        <v>37814</v>
      </c>
      <c r="P165" s="256">
        <v>135.05000000000001</v>
      </c>
      <c r="Q165" s="250" t="s">
        <v>2012</v>
      </c>
    </row>
    <row r="166" spans="1:17" s="225" customFormat="1" ht="48.6" customHeight="1" outlineLevel="2" x14ac:dyDescent="0.2">
      <c r="A166" s="245" t="s">
        <v>1651</v>
      </c>
      <c r="B166" s="245" t="s">
        <v>452</v>
      </c>
      <c r="C166" s="245" t="s">
        <v>453</v>
      </c>
      <c r="D166" s="245" t="s">
        <v>181</v>
      </c>
      <c r="E166" s="245" t="s">
        <v>454</v>
      </c>
      <c r="F166" s="246" t="s">
        <v>69</v>
      </c>
      <c r="G166" s="246" t="s">
        <v>69</v>
      </c>
      <c r="H166" s="246" t="s">
        <v>69</v>
      </c>
      <c r="I166" s="245" t="s">
        <v>1452</v>
      </c>
      <c r="J166" s="245" t="s">
        <v>473</v>
      </c>
      <c r="K166" s="245" t="s">
        <v>27</v>
      </c>
      <c r="L166" s="245" t="s">
        <v>28</v>
      </c>
      <c r="M166" s="245" t="s">
        <v>29</v>
      </c>
      <c r="N166" s="247">
        <v>9941</v>
      </c>
      <c r="O166" s="256">
        <v>11266</v>
      </c>
      <c r="P166" s="256">
        <v>113.32863896992301</v>
      </c>
      <c r="Q166" s="250" t="s">
        <v>2013</v>
      </c>
    </row>
    <row r="167" spans="1:17" s="225" customFormat="1" ht="48.6" customHeight="1" outlineLevel="2" x14ac:dyDescent="0.2">
      <c r="A167" s="245" t="s">
        <v>1651</v>
      </c>
      <c r="B167" s="245" t="s">
        <v>452</v>
      </c>
      <c r="C167" s="245" t="s">
        <v>453</v>
      </c>
      <c r="D167" s="245" t="s">
        <v>181</v>
      </c>
      <c r="E167" s="245" t="s">
        <v>454</v>
      </c>
      <c r="F167" s="246" t="s">
        <v>69</v>
      </c>
      <c r="G167" s="246" t="s">
        <v>69</v>
      </c>
      <c r="H167" s="246" t="s">
        <v>69</v>
      </c>
      <c r="I167" s="245" t="s">
        <v>536</v>
      </c>
      <c r="J167" s="245" t="s">
        <v>475</v>
      </c>
      <c r="K167" s="245" t="s">
        <v>27</v>
      </c>
      <c r="L167" s="245" t="s">
        <v>28</v>
      </c>
      <c r="M167" s="245" t="s">
        <v>29</v>
      </c>
      <c r="N167" s="247">
        <v>1300</v>
      </c>
      <c r="O167" s="256">
        <v>1353</v>
      </c>
      <c r="P167" s="256">
        <v>104.07692307692299</v>
      </c>
      <c r="Q167" s="250" t="s">
        <v>2014</v>
      </c>
    </row>
    <row r="168" spans="1:17" s="225" customFormat="1" ht="48.6" customHeight="1" outlineLevel="2" x14ac:dyDescent="0.2">
      <c r="A168" s="245" t="s">
        <v>1651</v>
      </c>
      <c r="B168" s="245" t="s">
        <v>452</v>
      </c>
      <c r="C168" s="245" t="s">
        <v>453</v>
      </c>
      <c r="D168" s="245" t="s">
        <v>181</v>
      </c>
      <c r="E168" s="245" t="s">
        <v>454</v>
      </c>
      <c r="F168" s="246" t="s">
        <v>69</v>
      </c>
      <c r="G168" s="246" t="s">
        <v>69</v>
      </c>
      <c r="H168" s="246" t="s">
        <v>69</v>
      </c>
      <c r="I168" s="245" t="s">
        <v>566</v>
      </c>
      <c r="J168" s="245" t="s">
        <v>477</v>
      </c>
      <c r="K168" s="245" t="s">
        <v>27</v>
      </c>
      <c r="L168" s="245" t="s">
        <v>28</v>
      </c>
      <c r="M168" s="245" t="s">
        <v>29</v>
      </c>
      <c r="N168" s="247">
        <v>3126</v>
      </c>
      <c r="O168" s="256">
        <v>5109</v>
      </c>
      <c r="P168" s="256">
        <v>163.43570057581601</v>
      </c>
      <c r="Q168" s="250" t="s">
        <v>2015</v>
      </c>
    </row>
    <row r="169" spans="1:17" s="225" customFormat="1" ht="48.6" customHeight="1" outlineLevel="2" x14ac:dyDescent="0.2">
      <c r="A169" s="245" t="s">
        <v>1651</v>
      </c>
      <c r="B169" s="245" t="s">
        <v>452</v>
      </c>
      <c r="C169" s="245" t="s">
        <v>453</v>
      </c>
      <c r="D169" s="245" t="s">
        <v>181</v>
      </c>
      <c r="E169" s="245" t="s">
        <v>454</v>
      </c>
      <c r="F169" s="246" t="s">
        <v>69</v>
      </c>
      <c r="G169" s="246" t="s">
        <v>69</v>
      </c>
      <c r="H169" s="246" t="s">
        <v>69</v>
      </c>
      <c r="I169" s="245" t="s">
        <v>531</v>
      </c>
      <c r="J169" s="245" t="s">
        <v>479</v>
      </c>
      <c r="K169" s="245" t="s">
        <v>27</v>
      </c>
      <c r="L169" s="245" t="s">
        <v>28</v>
      </c>
      <c r="M169" s="245" t="s">
        <v>29</v>
      </c>
      <c r="N169" s="247">
        <v>20000000</v>
      </c>
      <c r="O169" s="259">
        <v>74299391</v>
      </c>
      <c r="P169" s="255">
        <v>371.49695500000001</v>
      </c>
      <c r="Q169" s="250" t="s">
        <v>2016</v>
      </c>
    </row>
    <row r="170" spans="1:17" s="225" customFormat="1" ht="48.6" customHeight="1" outlineLevel="2" x14ac:dyDescent="0.2">
      <c r="A170" s="245" t="s">
        <v>1651</v>
      </c>
      <c r="B170" s="245" t="s">
        <v>452</v>
      </c>
      <c r="C170" s="245" t="s">
        <v>453</v>
      </c>
      <c r="D170" s="245" t="s">
        <v>181</v>
      </c>
      <c r="E170" s="245" t="s">
        <v>454</v>
      </c>
      <c r="F170" s="246" t="s">
        <v>69</v>
      </c>
      <c r="G170" s="246" t="s">
        <v>69</v>
      </c>
      <c r="H170" s="246" t="s">
        <v>69</v>
      </c>
      <c r="I170" s="245" t="s">
        <v>548</v>
      </c>
      <c r="J170" s="245" t="s">
        <v>481</v>
      </c>
      <c r="K170" s="245" t="s">
        <v>27</v>
      </c>
      <c r="L170" s="245" t="s">
        <v>28</v>
      </c>
      <c r="M170" s="245" t="s">
        <v>29</v>
      </c>
      <c r="N170" s="247">
        <v>2100</v>
      </c>
      <c r="O170" s="256">
        <v>2029</v>
      </c>
      <c r="P170" s="256">
        <v>96.619047619047606</v>
      </c>
      <c r="Q170" s="250" t="s">
        <v>2017</v>
      </c>
    </row>
    <row r="171" spans="1:17" s="225" customFormat="1" ht="48.6" customHeight="1" outlineLevel="2" x14ac:dyDescent="0.2">
      <c r="A171" s="245" t="s">
        <v>1651</v>
      </c>
      <c r="B171" s="245" t="s">
        <v>452</v>
      </c>
      <c r="C171" s="245" t="s">
        <v>453</v>
      </c>
      <c r="D171" s="245" t="s">
        <v>181</v>
      </c>
      <c r="E171" s="245" t="s">
        <v>454</v>
      </c>
      <c r="F171" s="246" t="s">
        <v>69</v>
      </c>
      <c r="G171" s="246" t="s">
        <v>69</v>
      </c>
      <c r="H171" s="246" t="s">
        <v>69</v>
      </c>
      <c r="I171" s="245" t="s">
        <v>545</v>
      </c>
      <c r="J171" s="245" t="s">
        <v>483</v>
      </c>
      <c r="K171" s="245" t="s">
        <v>27</v>
      </c>
      <c r="L171" s="245" t="s">
        <v>28</v>
      </c>
      <c r="M171" s="245" t="s">
        <v>29</v>
      </c>
      <c r="N171" s="247">
        <v>6800</v>
      </c>
      <c r="O171" s="256">
        <v>4713</v>
      </c>
      <c r="P171" s="256">
        <v>69.308823529411796</v>
      </c>
      <c r="Q171" s="258" t="s">
        <v>2694</v>
      </c>
    </row>
    <row r="172" spans="1:17" s="225" customFormat="1" ht="48.6" customHeight="1" outlineLevel="2" x14ac:dyDescent="0.2">
      <c r="A172" s="245" t="s">
        <v>1651</v>
      </c>
      <c r="B172" s="245" t="s">
        <v>452</v>
      </c>
      <c r="C172" s="245" t="s">
        <v>453</v>
      </c>
      <c r="D172" s="245" t="s">
        <v>186</v>
      </c>
      <c r="E172" s="245" t="s">
        <v>463</v>
      </c>
      <c r="F172" s="246">
        <v>4141027000</v>
      </c>
      <c r="G172" s="246">
        <v>3949854452</v>
      </c>
      <c r="H172" s="246">
        <v>3580238971</v>
      </c>
      <c r="I172" s="245" t="s">
        <v>517</v>
      </c>
      <c r="J172" s="245" t="s">
        <v>1654</v>
      </c>
      <c r="K172" s="245" t="s">
        <v>27</v>
      </c>
      <c r="L172" s="245" t="s">
        <v>28</v>
      </c>
      <c r="M172" s="245" t="s">
        <v>29</v>
      </c>
      <c r="N172" s="247">
        <v>2</v>
      </c>
      <c r="O172" s="256">
        <v>2</v>
      </c>
      <c r="P172" s="256">
        <v>100</v>
      </c>
      <c r="Q172" s="250" t="s">
        <v>2020</v>
      </c>
    </row>
    <row r="173" spans="1:17" s="225" customFormat="1" ht="48.6" customHeight="1" outlineLevel="2" x14ac:dyDescent="0.2">
      <c r="A173" s="245" t="s">
        <v>1651</v>
      </c>
      <c r="B173" s="245" t="s">
        <v>452</v>
      </c>
      <c r="C173" s="245" t="s">
        <v>453</v>
      </c>
      <c r="D173" s="245" t="s">
        <v>384</v>
      </c>
      <c r="E173" s="245" t="s">
        <v>457</v>
      </c>
      <c r="F173" s="246">
        <v>35117115857</v>
      </c>
      <c r="G173" s="246">
        <v>34587516236</v>
      </c>
      <c r="H173" s="246">
        <v>31755349110</v>
      </c>
      <c r="I173" s="245" t="s">
        <v>46</v>
      </c>
      <c r="J173" s="245" t="s">
        <v>1655</v>
      </c>
      <c r="K173" s="245" t="s">
        <v>27</v>
      </c>
      <c r="L173" s="245" t="s">
        <v>28</v>
      </c>
      <c r="M173" s="245" t="s">
        <v>29</v>
      </c>
      <c r="N173" s="247">
        <v>25000</v>
      </c>
      <c r="O173" s="256">
        <v>46698</v>
      </c>
      <c r="P173" s="256">
        <v>186.792</v>
      </c>
      <c r="Q173" s="250" t="s">
        <v>2022</v>
      </c>
    </row>
    <row r="174" spans="1:17" s="225" customFormat="1" ht="48.6" customHeight="1" outlineLevel="2" x14ac:dyDescent="0.2">
      <c r="A174" s="245" t="s">
        <v>1651</v>
      </c>
      <c r="B174" s="245" t="s">
        <v>452</v>
      </c>
      <c r="C174" s="245" t="s">
        <v>453</v>
      </c>
      <c r="D174" s="245" t="s">
        <v>384</v>
      </c>
      <c r="E174" s="245" t="s">
        <v>457</v>
      </c>
      <c r="F174" s="246" t="s">
        <v>69</v>
      </c>
      <c r="G174" s="246" t="s">
        <v>69</v>
      </c>
      <c r="H174" s="246" t="s">
        <v>69</v>
      </c>
      <c r="I174" s="245" t="s">
        <v>554</v>
      </c>
      <c r="J174" s="245" t="s">
        <v>485</v>
      </c>
      <c r="K174" s="245" t="s">
        <v>27</v>
      </c>
      <c r="L174" s="245" t="s">
        <v>28</v>
      </c>
      <c r="M174" s="245" t="s">
        <v>29</v>
      </c>
      <c r="N174" s="247">
        <v>7000</v>
      </c>
      <c r="O174" s="256">
        <v>7224</v>
      </c>
      <c r="P174" s="256">
        <v>103.2</v>
      </c>
      <c r="Q174" s="250" t="s">
        <v>2023</v>
      </c>
    </row>
    <row r="175" spans="1:17" s="225" customFormat="1" ht="48.6" customHeight="1" outlineLevel="2" x14ac:dyDescent="0.2">
      <c r="A175" s="245" t="s">
        <v>1651</v>
      </c>
      <c r="B175" s="245" t="s">
        <v>452</v>
      </c>
      <c r="C175" s="245" t="s">
        <v>453</v>
      </c>
      <c r="D175" s="245" t="s">
        <v>384</v>
      </c>
      <c r="E175" s="245" t="s">
        <v>457</v>
      </c>
      <c r="F175" s="246" t="s">
        <v>69</v>
      </c>
      <c r="G175" s="246" t="s">
        <v>69</v>
      </c>
      <c r="H175" s="246" t="s">
        <v>69</v>
      </c>
      <c r="I175" s="245" t="s">
        <v>1457</v>
      </c>
      <c r="J175" s="245" t="s">
        <v>487</v>
      </c>
      <c r="K175" s="245" t="s">
        <v>27</v>
      </c>
      <c r="L175" s="245" t="s">
        <v>28</v>
      </c>
      <c r="M175" s="245" t="s">
        <v>29</v>
      </c>
      <c r="N175" s="247">
        <v>6369</v>
      </c>
      <c r="O175" s="256">
        <v>13668</v>
      </c>
      <c r="P175" s="256">
        <v>214.60197833254799</v>
      </c>
      <c r="Q175" s="258" t="s">
        <v>2695</v>
      </c>
    </row>
    <row r="176" spans="1:17" s="225" customFormat="1" ht="48.6" customHeight="1" outlineLevel="2" x14ac:dyDescent="0.2">
      <c r="A176" s="245" t="s">
        <v>1651</v>
      </c>
      <c r="B176" s="245" t="s">
        <v>452</v>
      </c>
      <c r="C176" s="245" t="s">
        <v>453</v>
      </c>
      <c r="D176" s="245" t="s">
        <v>384</v>
      </c>
      <c r="E176" s="245" t="s">
        <v>457</v>
      </c>
      <c r="F176" s="246" t="s">
        <v>69</v>
      </c>
      <c r="G176" s="246" t="s">
        <v>69</v>
      </c>
      <c r="H176" s="246" t="s">
        <v>69</v>
      </c>
      <c r="I176" s="245" t="s">
        <v>558</v>
      </c>
      <c r="J176" s="245" t="s">
        <v>489</v>
      </c>
      <c r="K176" s="245" t="s">
        <v>27</v>
      </c>
      <c r="L176" s="245" t="s">
        <v>28</v>
      </c>
      <c r="M176" s="245" t="s">
        <v>29</v>
      </c>
      <c r="N176" s="247">
        <v>3300</v>
      </c>
      <c r="O176" s="256">
        <v>4019</v>
      </c>
      <c r="P176" s="256">
        <v>121.787878787879</v>
      </c>
      <c r="Q176" s="250" t="s">
        <v>2025</v>
      </c>
    </row>
    <row r="177" spans="1:17" s="225" customFormat="1" ht="48.6" customHeight="1" outlineLevel="2" x14ac:dyDescent="0.2">
      <c r="A177" s="245" t="s">
        <v>1651</v>
      </c>
      <c r="B177" s="245" t="s">
        <v>452</v>
      </c>
      <c r="C177" s="245" t="s">
        <v>453</v>
      </c>
      <c r="D177" s="245" t="s">
        <v>384</v>
      </c>
      <c r="E177" s="245" t="s">
        <v>457</v>
      </c>
      <c r="F177" s="246" t="s">
        <v>69</v>
      </c>
      <c r="G177" s="246" t="s">
        <v>69</v>
      </c>
      <c r="H177" s="246" t="s">
        <v>69</v>
      </c>
      <c r="I177" s="245" t="s">
        <v>542</v>
      </c>
      <c r="J177" s="245" t="s">
        <v>491</v>
      </c>
      <c r="K177" s="245" t="s">
        <v>27</v>
      </c>
      <c r="L177" s="245" t="s">
        <v>28</v>
      </c>
      <c r="M177" s="245" t="s">
        <v>29</v>
      </c>
      <c r="N177" s="247">
        <v>2200</v>
      </c>
      <c r="O177" s="256">
        <v>2348</v>
      </c>
      <c r="P177" s="256">
        <v>106.727272727273</v>
      </c>
      <c r="Q177" s="250" t="s">
        <v>2026</v>
      </c>
    </row>
    <row r="178" spans="1:17" s="225" customFormat="1" ht="48.6" customHeight="1" outlineLevel="2" x14ac:dyDescent="0.2">
      <c r="A178" s="245" t="s">
        <v>1651</v>
      </c>
      <c r="B178" s="245" t="s">
        <v>452</v>
      </c>
      <c r="C178" s="245" t="s">
        <v>453</v>
      </c>
      <c r="D178" s="245" t="s">
        <v>384</v>
      </c>
      <c r="E178" s="245" t="s">
        <v>457</v>
      </c>
      <c r="F178" s="246" t="s">
        <v>69</v>
      </c>
      <c r="G178" s="246" t="s">
        <v>69</v>
      </c>
      <c r="H178" s="246" t="s">
        <v>69</v>
      </c>
      <c r="I178" s="245" t="s">
        <v>1447</v>
      </c>
      <c r="J178" s="245" t="s">
        <v>493</v>
      </c>
      <c r="K178" s="245" t="s">
        <v>27</v>
      </c>
      <c r="L178" s="245" t="s">
        <v>28</v>
      </c>
      <c r="M178" s="245" t="s">
        <v>29</v>
      </c>
      <c r="N178" s="247">
        <v>5000</v>
      </c>
      <c r="O178" s="256">
        <v>4829</v>
      </c>
      <c r="P178" s="256">
        <v>96.58</v>
      </c>
      <c r="Q178" s="250" t="s">
        <v>2027</v>
      </c>
    </row>
    <row r="179" spans="1:17" s="225" customFormat="1" ht="48.6" customHeight="1" outlineLevel="2" x14ac:dyDescent="0.2">
      <c r="A179" s="245" t="s">
        <v>1651</v>
      </c>
      <c r="B179" s="245" t="s">
        <v>452</v>
      </c>
      <c r="C179" s="245" t="s">
        <v>453</v>
      </c>
      <c r="D179" s="245" t="s">
        <v>384</v>
      </c>
      <c r="E179" s="245" t="s">
        <v>457</v>
      </c>
      <c r="F179" s="246" t="s">
        <v>69</v>
      </c>
      <c r="G179" s="246" t="s">
        <v>69</v>
      </c>
      <c r="H179" s="246" t="s">
        <v>69</v>
      </c>
      <c r="I179" s="245" t="s">
        <v>1468</v>
      </c>
      <c r="J179" s="245" t="s">
        <v>495</v>
      </c>
      <c r="K179" s="245" t="s">
        <v>27</v>
      </c>
      <c r="L179" s="245" t="s">
        <v>28</v>
      </c>
      <c r="M179" s="245" t="s">
        <v>29</v>
      </c>
      <c r="N179" s="247">
        <v>3</v>
      </c>
      <c r="O179" s="259">
        <v>0</v>
      </c>
      <c r="P179" s="255">
        <v>0</v>
      </c>
      <c r="Q179" s="250" t="s">
        <v>2696</v>
      </c>
    </row>
    <row r="180" spans="1:17" s="225" customFormat="1" ht="48.6" customHeight="1" outlineLevel="2" x14ac:dyDescent="0.2">
      <c r="A180" s="245" t="s">
        <v>1651</v>
      </c>
      <c r="B180" s="245" t="s">
        <v>452</v>
      </c>
      <c r="C180" s="245" t="s">
        <v>453</v>
      </c>
      <c r="D180" s="245" t="s">
        <v>384</v>
      </c>
      <c r="E180" s="245" t="s">
        <v>457</v>
      </c>
      <c r="F180" s="246" t="s">
        <v>69</v>
      </c>
      <c r="G180" s="246" t="s">
        <v>69</v>
      </c>
      <c r="H180" s="246" t="s">
        <v>69</v>
      </c>
      <c r="I180" s="245" t="s">
        <v>1478</v>
      </c>
      <c r="J180" s="245" t="s">
        <v>497</v>
      </c>
      <c r="K180" s="245" t="s">
        <v>27</v>
      </c>
      <c r="L180" s="245" t="s">
        <v>28</v>
      </c>
      <c r="M180" s="245" t="s">
        <v>29</v>
      </c>
      <c r="N180" s="247">
        <v>6645</v>
      </c>
      <c r="O180" s="256">
        <v>14046</v>
      </c>
      <c r="P180" s="256">
        <v>211.37697516930001</v>
      </c>
      <c r="Q180" s="258" t="s">
        <v>2697</v>
      </c>
    </row>
    <row r="181" spans="1:17" s="225" customFormat="1" ht="48.6" customHeight="1" outlineLevel="2" x14ac:dyDescent="0.2">
      <c r="A181" s="245" t="s">
        <v>1651</v>
      </c>
      <c r="B181" s="245" t="s">
        <v>452</v>
      </c>
      <c r="C181" s="245" t="s">
        <v>453</v>
      </c>
      <c r="D181" s="245" t="s">
        <v>207</v>
      </c>
      <c r="E181" s="245" t="s">
        <v>466</v>
      </c>
      <c r="F181" s="246">
        <v>1787765000</v>
      </c>
      <c r="G181" s="246">
        <v>1787518084</v>
      </c>
      <c r="H181" s="246">
        <v>1665307811</v>
      </c>
      <c r="I181" s="245" t="s">
        <v>114</v>
      </c>
      <c r="J181" s="245" t="s">
        <v>1656</v>
      </c>
      <c r="K181" s="245" t="s">
        <v>27</v>
      </c>
      <c r="L181" s="245" t="s">
        <v>28</v>
      </c>
      <c r="M181" s="245" t="s">
        <v>29</v>
      </c>
      <c r="N181" s="247">
        <v>1200</v>
      </c>
      <c r="O181" s="259">
        <v>7011</v>
      </c>
      <c r="P181" s="255">
        <v>584.25</v>
      </c>
      <c r="Q181" s="250" t="s">
        <v>2031</v>
      </c>
    </row>
    <row r="182" spans="1:17" s="225" customFormat="1" ht="48.6" customHeight="1" outlineLevel="2" x14ac:dyDescent="0.2">
      <c r="A182" s="245" t="s">
        <v>1651</v>
      </c>
      <c r="B182" s="245" t="s">
        <v>452</v>
      </c>
      <c r="C182" s="245" t="s">
        <v>453</v>
      </c>
      <c r="D182" s="245" t="s">
        <v>243</v>
      </c>
      <c r="E182" s="245" t="s">
        <v>460</v>
      </c>
      <c r="F182" s="246">
        <v>9963958143</v>
      </c>
      <c r="G182" s="246">
        <v>9942669502</v>
      </c>
      <c r="H182" s="246">
        <v>9010077875</v>
      </c>
      <c r="I182" s="245" t="s">
        <v>572</v>
      </c>
      <c r="J182" s="245" t="s">
        <v>1657</v>
      </c>
      <c r="K182" s="245" t="s">
        <v>27</v>
      </c>
      <c r="L182" s="245" t="s">
        <v>28</v>
      </c>
      <c r="M182" s="245" t="s">
        <v>29</v>
      </c>
      <c r="N182" s="247">
        <v>4000</v>
      </c>
      <c r="O182" s="256">
        <v>4018</v>
      </c>
      <c r="P182" s="256">
        <v>100.45</v>
      </c>
      <c r="Q182" s="250" t="s">
        <v>2033</v>
      </c>
    </row>
    <row r="183" spans="1:17" s="225" customFormat="1" ht="48.6" customHeight="1" outlineLevel="2" x14ac:dyDescent="0.2">
      <c r="A183" s="245" t="s">
        <v>1651</v>
      </c>
      <c r="B183" s="245" t="s">
        <v>452</v>
      </c>
      <c r="C183" s="245" t="s">
        <v>453</v>
      </c>
      <c r="D183" s="245" t="s">
        <v>243</v>
      </c>
      <c r="E183" s="245" t="s">
        <v>460</v>
      </c>
      <c r="F183" s="246" t="s">
        <v>69</v>
      </c>
      <c r="G183" s="246" t="s">
        <v>69</v>
      </c>
      <c r="H183" s="246" t="s">
        <v>69</v>
      </c>
      <c r="I183" s="245" t="s">
        <v>569</v>
      </c>
      <c r="J183" s="245" t="s">
        <v>499</v>
      </c>
      <c r="K183" s="245" t="s">
        <v>27</v>
      </c>
      <c r="L183" s="245" t="s">
        <v>28</v>
      </c>
      <c r="M183" s="245" t="s">
        <v>29</v>
      </c>
      <c r="N183" s="247">
        <v>5000</v>
      </c>
      <c r="O183" s="256">
        <v>7056</v>
      </c>
      <c r="P183" s="256">
        <v>141.12</v>
      </c>
      <c r="Q183" s="250" t="s">
        <v>2034</v>
      </c>
    </row>
    <row r="184" spans="1:17" s="225" customFormat="1" ht="48.6" customHeight="1" outlineLevel="1" x14ac:dyDescent="0.2">
      <c r="A184" s="286" t="str">
        <f t="shared" ref="A184" si="11">A183</f>
        <v>MUJERES</v>
      </c>
      <c r="B184" s="286" t="str">
        <f>B183</f>
        <v>0121</v>
      </c>
      <c r="C184" s="286" t="s">
        <v>2886</v>
      </c>
      <c r="D184" s="245"/>
      <c r="E184" s="245"/>
      <c r="F184" s="246">
        <f>SUBTOTAL(9,F163:F183)</f>
        <v>95662798000</v>
      </c>
      <c r="G184" s="246">
        <f>SUBTOTAL(9,G163:G183)</f>
        <v>94319132663</v>
      </c>
      <c r="H184" s="246">
        <f>SUBTOTAL(9,H163:H183)</f>
        <v>83446970361</v>
      </c>
      <c r="I184" s="245"/>
      <c r="J184" s="245"/>
      <c r="K184" s="245"/>
      <c r="L184" s="245"/>
      <c r="M184" s="245"/>
      <c r="N184" s="247"/>
      <c r="O184" s="287"/>
      <c r="P184" s="287"/>
      <c r="Q184" s="250"/>
    </row>
    <row r="185" spans="1:17" s="225" customFormat="1" ht="48.6" customHeight="1" outlineLevel="2" x14ac:dyDescent="0.2">
      <c r="A185" s="245" t="s">
        <v>1658</v>
      </c>
      <c r="B185" s="245" t="s">
        <v>502</v>
      </c>
      <c r="C185" s="245" t="s">
        <v>503</v>
      </c>
      <c r="D185" s="245" t="s">
        <v>164</v>
      </c>
      <c r="E185" s="245" t="s">
        <v>561</v>
      </c>
      <c r="F185" s="246">
        <v>2014252941</v>
      </c>
      <c r="G185" s="246">
        <v>2011433007</v>
      </c>
      <c r="H185" s="246">
        <v>1461129480</v>
      </c>
      <c r="I185" s="245" t="s">
        <v>517</v>
      </c>
      <c r="J185" s="245" t="s">
        <v>213</v>
      </c>
      <c r="K185" s="245" t="s">
        <v>27</v>
      </c>
      <c r="L185" s="245" t="s">
        <v>28</v>
      </c>
      <c r="M185" s="245" t="s">
        <v>29</v>
      </c>
      <c r="N185" s="247">
        <v>2350</v>
      </c>
      <c r="O185" s="259">
        <v>2350</v>
      </c>
      <c r="P185" s="255">
        <v>100</v>
      </c>
      <c r="Q185" s="250" t="s">
        <v>2698</v>
      </c>
    </row>
    <row r="186" spans="1:17" s="225" customFormat="1" ht="48.6" customHeight="1" outlineLevel="2" x14ac:dyDescent="0.2">
      <c r="A186" s="245" t="s">
        <v>1658</v>
      </c>
      <c r="B186" s="245" t="s">
        <v>502</v>
      </c>
      <c r="C186" s="245" t="s">
        <v>503</v>
      </c>
      <c r="D186" s="245" t="s">
        <v>42</v>
      </c>
      <c r="E186" s="245" t="s">
        <v>511</v>
      </c>
      <c r="F186" s="246">
        <v>229863512907</v>
      </c>
      <c r="G186" s="246">
        <v>228554935465</v>
      </c>
      <c r="H186" s="246">
        <v>197487611181</v>
      </c>
      <c r="I186" s="245" t="s">
        <v>1452</v>
      </c>
      <c r="J186" s="245" t="s">
        <v>512</v>
      </c>
      <c r="K186" s="245" t="s">
        <v>184</v>
      </c>
      <c r="L186" s="245" t="s">
        <v>28</v>
      </c>
      <c r="M186" s="245" t="s">
        <v>19</v>
      </c>
      <c r="N186" s="247">
        <v>100</v>
      </c>
      <c r="O186" s="247">
        <v>100</v>
      </c>
      <c r="P186" s="248">
        <v>100</v>
      </c>
      <c r="Q186" s="250" t="s">
        <v>2699</v>
      </c>
    </row>
    <row r="187" spans="1:17" s="225" customFormat="1" ht="48.6" customHeight="1" outlineLevel="2" x14ac:dyDescent="0.2">
      <c r="A187" s="245" t="s">
        <v>1658</v>
      </c>
      <c r="B187" s="245" t="s">
        <v>502</v>
      </c>
      <c r="C187" s="245" t="s">
        <v>503</v>
      </c>
      <c r="D187" s="245" t="s">
        <v>42</v>
      </c>
      <c r="E187" s="245" t="s">
        <v>511</v>
      </c>
      <c r="F187" s="246" t="s">
        <v>69</v>
      </c>
      <c r="G187" s="246" t="s">
        <v>69</v>
      </c>
      <c r="H187" s="246" t="s">
        <v>69</v>
      </c>
      <c r="I187" s="245" t="s">
        <v>1659</v>
      </c>
      <c r="J187" s="245" t="s">
        <v>582</v>
      </c>
      <c r="K187" s="245" t="s">
        <v>184</v>
      </c>
      <c r="L187" s="245" t="s">
        <v>28</v>
      </c>
      <c r="M187" s="245" t="s">
        <v>29</v>
      </c>
      <c r="N187" s="247">
        <v>15000</v>
      </c>
      <c r="O187" s="247">
        <v>15000</v>
      </c>
      <c r="P187" s="248">
        <v>100</v>
      </c>
      <c r="Q187" s="250" t="s">
        <v>2700</v>
      </c>
    </row>
    <row r="188" spans="1:17" s="225" customFormat="1" ht="48.6" customHeight="1" outlineLevel="2" x14ac:dyDescent="0.2">
      <c r="A188" s="245" t="s">
        <v>1658</v>
      </c>
      <c r="B188" s="245" t="s">
        <v>502</v>
      </c>
      <c r="C188" s="245" t="s">
        <v>503</v>
      </c>
      <c r="D188" s="245" t="s">
        <v>46</v>
      </c>
      <c r="E188" s="245" t="s">
        <v>580</v>
      </c>
      <c r="F188" s="246">
        <v>306440750</v>
      </c>
      <c r="G188" s="246">
        <v>306440750</v>
      </c>
      <c r="H188" s="246">
        <v>268118000</v>
      </c>
      <c r="I188" s="245" t="s">
        <v>536</v>
      </c>
      <c r="J188" s="245" t="s">
        <v>225</v>
      </c>
      <c r="K188" s="245" t="s">
        <v>75</v>
      </c>
      <c r="L188" s="245" t="s">
        <v>157</v>
      </c>
      <c r="M188" s="245" t="s">
        <v>19</v>
      </c>
      <c r="N188" s="247">
        <v>99.8</v>
      </c>
      <c r="O188" s="247">
        <v>99.8</v>
      </c>
      <c r="P188" s="248">
        <v>100</v>
      </c>
      <c r="Q188" s="260" t="s">
        <v>2701</v>
      </c>
    </row>
    <row r="189" spans="1:17" s="225" customFormat="1" ht="48.6" customHeight="1" outlineLevel="2" x14ac:dyDescent="0.2">
      <c r="A189" s="245" t="s">
        <v>1658</v>
      </c>
      <c r="B189" s="245" t="s">
        <v>502</v>
      </c>
      <c r="C189" s="245" t="s">
        <v>503</v>
      </c>
      <c r="D189" s="245" t="s">
        <v>31</v>
      </c>
      <c r="E189" s="245" t="s">
        <v>584</v>
      </c>
      <c r="F189" s="246">
        <v>210397566131</v>
      </c>
      <c r="G189" s="246">
        <v>207294687663</v>
      </c>
      <c r="H189" s="246">
        <v>181319168163</v>
      </c>
      <c r="I189" s="245" t="s">
        <v>566</v>
      </c>
      <c r="J189" s="245" t="s">
        <v>515</v>
      </c>
      <c r="K189" s="245" t="s">
        <v>184</v>
      </c>
      <c r="L189" s="245" t="s">
        <v>157</v>
      </c>
      <c r="M189" s="245" t="s">
        <v>29</v>
      </c>
      <c r="N189" s="247">
        <v>71000</v>
      </c>
      <c r="O189" s="247">
        <v>71000</v>
      </c>
      <c r="P189" s="248">
        <v>100</v>
      </c>
      <c r="Q189" s="250" t="s">
        <v>2702</v>
      </c>
    </row>
    <row r="190" spans="1:17" s="225" customFormat="1" ht="48.6" customHeight="1" outlineLevel="2" x14ac:dyDescent="0.2">
      <c r="A190" s="245" t="s">
        <v>1658</v>
      </c>
      <c r="B190" s="245" t="s">
        <v>502</v>
      </c>
      <c r="C190" s="245" t="s">
        <v>503</v>
      </c>
      <c r="D190" s="245" t="s">
        <v>31</v>
      </c>
      <c r="E190" s="245" t="s">
        <v>584</v>
      </c>
      <c r="F190" s="246" t="s">
        <v>69</v>
      </c>
      <c r="G190" s="246" t="s">
        <v>69</v>
      </c>
      <c r="H190" s="246" t="s">
        <v>69</v>
      </c>
      <c r="I190" s="245" t="s">
        <v>531</v>
      </c>
      <c r="J190" s="245" t="s">
        <v>585</v>
      </c>
      <c r="K190" s="245" t="s">
        <v>88</v>
      </c>
      <c r="L190" s="245" t="s">
        <v>28</v>
      </c>
      <c r="M190" s="245" t="s">
        <v>29</v>
      </c>
      <c r="N190" s="247">
        <v>30800</v>
      </c>
      <c r="O190" s="247">
        <v>30800</v>
      </c>
      <c r="P190" s="248">
        <v>100</v>
      </c>
      <c r="Q190" s="250" t="s">
        <v>2703</v>
      </c>
    </row>
    <row r="191" spans="1:17" s="225" customFormat="1" ht="48.6" customHeight="1" outlineLevel="2" x14ac:dyDescent="0.2">
      <c r="A191" s="245" t="s">
        <v>1658</v>
      </c>
      <c r="B191" s="245" t="s">
        <v>502</v>
      </c>
      <c r="C191" s="245" t="s">
        <v>503</v>
      </c>
      <c r="D191" s="245" t="s">
        <v>31</v>
      </c>
      <c r="E191" s="245" t="s">
        <v>584</v>
      </c>
      <c r="F191" s="246" t="s">
        <v>69</v>
      </c>
      <c r="G191" s="246" t="s">
        <v>69</v>
      </c>
      <c r="H191" s="246" t="s">
        <v>69</v>
      </c>
      <c r="I191" s="245" t="s">
        <v>1660</v>
      </c>
      <c r="J191" s="245" t="s">
        <v>587</v>
      </c>
      <c r="K191" s="245" t="s">
        <v>88</v>
      </c>
      <c r="L191" s="245" t="s">
        <v>28</v>
      </c>
      <c r="M191" s="245" t="s">
        <v>29</v>
      </c>
      <c r="N191" s="247">
        <v>7000</v>
      </c>
      <c r="O191" s="247">
        <v>7000</v>
      </c>
      <c r="P191" s="248">
        <v>100</v>
      </c>
      <c r="Q191" s="250" t="s">
        <v>2045</v>
      </c>
    </row>
    <row r="192" spans="1:17" s="225" customFormat="1" ht="48.6" customHeight="1" outlineLevel="2" x14ac:dyDescent="0.2">
      <c r="A192" s="245" t="s">
        <v>1658</v>
      </c>
      <c r="B192" s="245" t="s">
        <v>502</v>
      </c>
      <c r="C192" s="245" t="s">
        <v>503</v>
      </c>
      <c r="D192" s="245" t="s">
        <v>31</v>
      </c>
      <c r="E192" s="245" t="s">
        <v>584</v>
      </c>
      <c r="F192" s="246" t="s">
        <v>69</v>
      </c>
      <c r="G192" s="246" t="s">
        <v>69</v>
      </c>
      <c r="H192" s="246" t="s">
        <v>69</v>
      </c>
      <c r="I192" s="245" t="s">
        <v>1661</v>
      </c>
      <c r="J192" s="245" t="s">
        <v>589</v>
      </c>
      <c r="K192" s="245" t="s">
        <v>75</v>
      </c>
      <c r="L192" s="245" t="s">
        <v>28</v>
      </c>
      <c r="M192" s="245" t="s">
        <v>19</v>
      </c>
      <c r="N192" s="247">
        <v>99.85</v>
      </c>
      <c r="O192" s="247">
        <v>99.85</v>
      </c>
      <c r="P192" s="248">
        <v>100</v>
      </c>
      <c r="Q192" s="250" t="s">
        <v>2704</v>
      </c>
    </row>
    <row r="193" spans="1:17" s="225" customFormat="1" ht="48.6" customHeight="1" outlineLevel="2" x14ac:dyDescent="0.2">
      <c r="A193" s="245" t="s">
        <v>1658</v>
      </c>
      <c r="B193" s="245" t="s">
        <v>502</v>
      </c>
      <c r="C193" s="245" t="s">
        <v>503</v>
      </c>
      <c r="D193" s="245" t="s">
        <v>577</v>
      </c>
      <c r="E193" s="245" t="s">
        <v>578</v>
      </c>
      <c r="F193" s="246">
        <v>801989167</v>
      </c>
      <c r="G193" s="246">
        <v>801989167</v>
      </c>
      <c r="H193" s="246">
        <v>651534500</v>
      </c>
      <c r="I193" s="245" t="s">
        <v>1468</v>
      </c>
      <c r="J193" s="245" t="s">
        <v>1662</v>
      </c>
      <c r="K193" s="245" t="s">
        <v>27</v>
      </c>
      <c r="L193" s="245" t="s">
        <v>28</v>
      </c>
      <c r="M193" s="245" t="s">
        <v>19</v>
      </c>
      <c r="N193" s="247">
        <v>25</v>
      </c>
      <c r="O193" s="247">
        <v>25</v>
      </c>
      <c r="P193" s="248">
        <v>100</v>
      </c>
      <c r="Q193" s="250" t="s">
        <v>2048</v>
      </c>
    </row>
    <row r="194" spans="1:17" s="225" customFormat="1" ht="48.6" customHeight="1" outlineLevel="2" x14ac:dyDescent="0.2">
      <c r="A194" s="245" t="s">
        <v>1658</v>
      </c>
      <c r="B194" s="245" t="s">
        <v>502</v>
      </c>
      <c r="C194" s="245" t="s">
        <v>503</v>
      </c>
      <c r="D194" s="245" t="s">
        <v>528</v>
      </c>
      <c r="E194" s="245" t="s">
        <v>529</v>
      </c>
      <c r="F194" s="246">
        <v>38201374010</v>
      </c>
      <c r="G194" s="246">
        <v>36409777900</v>
      </c>
      <c r="H194" s="246">
        <v>28870596033</v>
      </c>
      <c r="I194" s="245" t="s">
        <v>539</v>
      </c>
      <c r="J194" s="245" t="s">
        <v>169</v>
      </c>
      <c r="K194" s="245" t="s">
        <v>27</v>
      </c>
      <c r="L194" s="245" t="s">
        <v>28</v>
      </c>
      <c r="M194" s="245" t="s">
        <v>29</v>
      </c>
      <c r="N194" s="247">
        <v>67251</v>
      </c>
      <c r="O194" s="247">
        <v>66661</v>
      </c>
      <c r="P194" s="248">
        <v>99.122689625433097</v>
      </c>
      <c r="Q194" s="250" t="s">
        <v>2050</v>
      </c>
    </row>
    <row r="195" spans="1:17" s="225" customFormat="1" ht="48.6" customHeight="1" outlineLevel="2" x14ac:dyDescent="0.2">
      <c r="A195" s="245" t="s">
        <v>1658</v>
      </c>
      <c r="B195" s="245" t="s">
        <v>502</v>
      </c>
      <c r="C195" s="245" t="s">
        <v>503</v>
      </c>
      <c r="D195" s="245" t="s">
        <v>528</v>
      </c>
      <c r="E195" s="245" t="s">
        <v>529</v>
      </c>
      <c r="F195" s="246" t="s">
        <v>69</v>
      </c>
      <c r="G195" s="246" t="s">
        <v>69</v>
      </c>
      <c r="H195" s="246" t="s">
        <v>69</v>
      </c>
      <c r="I195" s="245" t="s">
        <v>1663</v>
      </c>
      <c r="J195" s="245" t="s">
        <v>227</v>
      </c>
      <c r="K195" s="245" t="s">
        <v>184</v>
      </c>
      <c r="L195" s="245" t="s">
        <v>28</v>
      </c>
      <c r="M195" s="245" t="s">
        <v>19</v>
      </c>
      <c r="N195" s="247">
        <v>100</v>
      </c>
      <c r="O195" s="247">
        <v>100</v>
      </c>
      <c r="P195" s="248">
        <v>100</v>
      </c>
      <c r="Q195" s="250" t="s">
        <v>2051</v>
      </c>
    </row>
    <row r="196" spans="1:17" s="225" customFormat="1" ht="48.6" customHeight="1" outlineLevel="2" x14ac:dyDescent="0.2">
      <c r="A196" s="245" t="s">
        <v>1658</v>
      </c>
      <c r="B196" s="245" t="s">
        <v>502</v>
      </c>
      <c r="C196" s="245" t="s">
        <v>503</v>
      </c>
      <c r="D196" s="245" t="s">
        <v>528</v>
      </c>
      <c r="E196" s="245" t="s">
        <v>529</v>
      </c>
      <c r="F196" s="246" t="s">
        <v>69</v>
      </c>
      <c r="G196" s="246" t="s">
        <v>69</v>
      </c>
      <c r="H196" s="246" t="s">
        <v>69</v>
      </c>
      <c r="I196" s="245" t="s">
        <v>1664</v>
      </c>
      <c r="J196" s="245" t="s">
        <v>233</v>
      </c>
      <c r="K196" s="245" t="s">
        <v>27</v>
      </c>
      <c r="L196" s="245" t="s">
        <v>28</v>
      </c>
      <c r="M196" s="245" t="s">
        <v>29</v>
      </c>
      <c r="N196" s="247">
        <v>3400</v>
      </c>
      <c r="O196" s="247">
        <v>3400</v>
      </c>
      <c r="P196" s="248">
        <v>100</v>
      </c>
      <c r="Q196" s="250" t="s">
        <v>2052</v>
      </c>
    </row>
    <row r="197" spans="1:17" s="225" customFormat="1" ht="48.6" customHeight="1" outlineLevel="2" x14ac:dyDescent="0.2">
      <c r="A197" s="245" t="s">
        <v>1658</v>
      </c>
      <c r="B197" s="245" t="s">
        <v>502</v>
      </c>
      <c r="C197" s="245" t="s">
        <v>503</v>
      </c>
      <c r="D197" s="245" t="s">
        <v>72</v>
      </c>
      <c r="E197" s="245" t="s">
        <v>593</v>
      </c>
      <c r="F197" s="246">
        <v>243714815621</v>
      </c>
      <c r="G197" s="246">
        <v>241678967096</v>
      </c>
      <c r="H197" s="246">
        <v>203142534795</v>
      </c>
      <c r="I197" s="245" t="s">
        <v>551</v>
      </c>
      <c r="J197" s="245" t="s">
        <v>509</v>
      </c>
      <c r="K197" s="245" t="s">
        <v>27</v>
      </c>
      <c r="L197" s="245" t="s">
        <v>28</v>
      </c>
      <c r="M197" s="245" t="s">
        <v>29</v>
      </c>
      <c r="N197" s="247">
        <v>37592</v>
      </c>
      <c r="O197" s="247">
        <v>37592</v>
      </c>
      <c r="P197" s="248">
        <v>100</v>
      </c>
      <c r="Q197" s="250" t="s">
        <v>2705</v>
      </c>
    </row>
    <row r="198" spans="1:17" s="225" customFormat="1" ht="81" customHeight="1" outlineLevel="2" x14ac:dyDescent="0.2">
      <c r="A198" s="245" t="s">
        <v>1658</v>
      </c>
      <c r="B198" s="245" t="s">
        <v>502</v>
      </c>
      <c r="C198" s="245" t="s">
        <v>503</v>
      </c>
      <c r="D198" s="245" t="s">
        <v>72</v>
      </c>
      <c r="E198" s="245" t="s">
        <v>593</v>
      </c>
      <c r="F198" s="246" t="s">
        <v>69</v>
      </c>
      <c r="G198" s="246" t="s">
        <v>69</v>
      </c>
      <c r="H198" s="246" t="s">
        <v>69</v>
      </c>
      <c r="I198" s="245" t="s">
        <v>1665</v>
      </c>
      <c r="J198" s="245" t="s">
        <v>594</v>
      </c>
      <c r="K198" s="245" t="s">
        <v>75</v>
      </c>
      <c r="L198" s="245" t="s">
        <v>28</v>
      </c>
      <c r="M198" s="245" t="s">
        <v>29</v>
      </c>
      <c r="N198" s="247">
        <v>4500</v>
      </c>
      <c r="O198" s="247">
        <v>3405</v>
      </c>
      <c r="P198" s="248">
        <v>75.6666666666667</v>
      </c>
      <c r="Q198" s="249" t="s">
        <v>2056</v>
      </c>
    </row>
    <row r="199" spans="1:17" s="225" customFormat="1" ht="48.6" customHeight="1" outlineLevel="2" x14ac:dyDescent="0.2">
      <c r="A199" s="245" t="s">
        <v>1658</v>
      </c>
      <c r="B199" s="245" t="s">
        <v>502</v>
      </c>
      <c r="C199" s="245" t="s">
        <v>503</v>
      </c>
      <c r="D199" s="245" t="s">
        <v>72</v>
      </c>
      <c r="E199" s="245" t="s">
        <v>593</v>
      </c>
      <c r="F199" s="246" t="s">
        <v>69</v>
      </c>
      <c r="G199" s="246" t="s">
        <v>69</v>
      </c>
      <c r="H199" s="246" t="s">
        <v>69</v>
      </c>
      <c r="I199" s="245" t="s">
        <v>1666</v>
      </c>
      <c r="J199" s="245" t="s">
        <v>597</v>
      </c>
      <c r="K199" s="245" t="s">
        <v>75</v>
      </c>
      <c r="L199" s="245" t="s">
        <v>28</v>
      </c>
      <c r="M199" s="245" t="s">
        <v>29</v>
      </c>
      <c r="N199" s="247">
        <v>105000</v>
      </c>
      <c r="O199" s="247">
        <v>105000</v>
      </c>
      <c r="P199" s="248">
        <v>100</v>
      </c>
      <c r="Q199" s="250" t="s">
        <v>2869</v>
      </c>
    </row>
    <row r="200" spans="1:17" s="225" customFormat="1" ht="48.6" customHeight="1" outlineLevel="2" x14ac:dyDescent="0.2">
      <c r="A200" s="245" t="s">
        <v>1658</v>
      </c>
      <c r="B200" s="245" t="s">
        <v>502</v>
      </c>
      <c r="C200" s="245" t="s">
        <v>503</v>
      </c>
      <c r="D200" s="245" t="s">
        <v>81</v>
      </c>
      <c r="E200" s="245" t="s">
        <v>524</v>
      </c>
      <c r="F200" s="246">
        <v>80304448944</v>
      </c>
      <c r="G200" s="246">
        <v>79488164597</v>
      </c>
      <c r="H200" s="246">
        <v>55643199929</v>
      </c>
      <c r="I200" s="245" t="s">
        <v>569</v>
      </c>
      <c r="J200" s="245" t="s">
        <v>161</v>
      </c>
      <c r="K200" s="245" t="s">
        <v>75</v>
      </c>
      <c r="L200" s="245" t="s">
        <v>28</v>
      </c>
      <c r="M200" s="245" t="s">
        <v>29</v>
      </c>
      <c r="N200" s="247">
        <v>4171</v>
      </c>
      <c r="O200" s="247">
        <v>4171</v>
      </c>
      <c r="P200" s="248">
        <v>100</v>
      </c>
      <c r="Q200" s="250" t="s">
        <v>2706</v>
      </c>
    </row>
    <row r="201" spans="1:17" s="225" customFormat="1" ht="48.6" customHeight="1" outlineLevel="2" x14ac:dyDescent="0.2">
      <c r="A201" s="245" t="s">
        <v>1658</v>
      </c>
      <c r="B201" s="245" t="s">
        <v>502</v>
      </c>
      <c r="C201" s="245" t="s">
        <v>503</v>
      </c>
      <c r="D201" s="245" t="s">
        <v>91</v>
      </c>
      <c r="E201" s="245" t="s">
        <v>526</v>
      </c>
      <c r="F201" s="246">
        <v>50500658000</v>
      </c>
      <c r="G201" s="246">
        <v>49651608009</v>
      </c>
      <c r="H201" s="246">
        <v>38563022786</v>
      </c>
      <c r="I201" s="245" t="s">
        <v>504</v>
      </c>
      <c r="J201" s="245" t="s">
        <v>166</v>
      </c>
      <c r="K201" s="245" t="s">
        <v>184</v>
      </c>
      <c r="L201" s="245" t="s">
        <v>28</v>
      </c>
      <c r="M201" s="245" t="s">
        <v>29</v>
      </c>
      <c r="N201" s="247">
        <v>9795</v>
      </c>
      <c r="O201" s="247">
        <v>9795</v>
      </c>
      <c r="P201" s="248">
        <v>100</v>
      </c>
      <c r="Q201" s="250" t="s">
        <v>2061</v>
      </c>
    </row>
    <row r="202" spans="1:17" s="225" customFormat="1" ht="48.6" customHeight="1" outlineLevel="2" x14ac:dyDescent="0.2">
      <c r="A202" s="245" t="s">
        <v>1658</v>
      </c>
      <c r="B202" s="245" t="s">
        <v>502</v>
      </c>
      <c r="C202" s="245" t="s">
        <v>503</v>
      </c>
      <c r="D202" s="245" t="s">
        <v>91</v>
      </c>
      <c r="E202" s="245" t="s">
        <v>526</v>
      </c>
      <c r="F202" s="246" t="s">
        <v>69</v>
      </c>
      <c r="G202" s="246" t="s">
        <v>69</v>
      </c>
      <c r="H202" s="246" t="s">
        <v>69</v>
      </c>
      <c r="I202" s="245" t="s">
        <v>1667</v>
      </c>
      <c r="J202" s="245" t="s">
        <v>238</v>
      </c>
      <c r="K202" s="245" t="s">
        <v>75</v>
      </c>
      <c r="L202" s="245" t="s">
        <v>157</v>
      </c>
      <c r="M202" s="245" t="s">
        <v>19</v>
      </c>
      <c r="N202" s="247">
        <v>90</v>
      </c>
      <c r="O202" s="247">
        <v>90</v>
      </c>
      <c r="P202" s="248">
        <v>100</v>
      </c>
      <c r="Q202" s="250" t="s">
        <v>2062</v>
      </c>
    </row>
    <row r="203" spans="1:17" s="225" customFormat="1" ht="48.6" customHeight="1" outlineLevel="2" x14ac:dyDescent="0.2">
      <c r="A203" s="245" t="s">
        <v>1658</v>
      </c>
      <c r="B203" s="245" t="s">
        <v>502</v>
      </c>
      <c r="C203" s="245" t="s">
        <v>503</v>
      </c>
      <c r="D203" s="245" t="s">
        <v>148</v>
      </c>
      <c r="E203" s="245" t="s">
        <v>534</v>
      </c>
      <c r="F203" s="246">
        <v>19292589826</v>
      </c>
      <c r="G203" s="246">
        <v>19203911623</v>
      </c>
      <c r="H203" s="246">
        <v>16025339376</v>
      </c>
      <c r="I203" s="245" t="s">
        <v>1668</v>
      </c>
      <c r="J203" s="245" t="s">
        <v>175</v>
      </c>
      <c r="K203" s="245" t="s">
        <v>75</v>
      </c>
      <c r="L203" s="245" t="s">
        <v>28</v>
      </c>
      <c r="M203" s="245" t="s">
        <v>19</v>
      </c>
      <c r="N203" s="247">
        <v>53</v>
      </c>
      <c r="O203" s="247">
        <v>53</v>
      </c>
      <c r="P203" s="248">
        <v>100</v>
      </c>
      <c r="Q203" s="250" t="s">
        <v>2064</v>
      </c>
    </row>
    <row r="204" spans="1:17" s="225" customFormat="1" ht="48.6" customHeight="1" outlineLevel="2" x14ac:dyDescent="0.2">
      <c r="A204" s="245" t="s">
        <v>1658</v>
      </c>
      <c r="B204" s="245" t="s">
        <v>502</v>
      </c>
      <c r="C204" s="245" t="s">
        <v>503</v>
      </c>
      <c r="D204" s="245" t="s">
        <v>137</v>
      </c>
      <c r="E204" s="245" t="s">
        <v>575</v>
      </c>
      <c r="F204" s="246">
        <v>825000000</v>
      </c>
      <c r="G204" s="246">
        <v>821698433</v>
      </c>
      <c r="H204" s="246">
        <v>621200190</v>
      </c>
      <c r="I204" s="245" t="s">
        <v>1521</v>
      </c>
      <c r="J204" s="245" t="s">
        <v>221</v>
      </c>
      <c r="K204" s="245" t="s">
        <v>27</v>
      </c>
      <c r="L204" s="245" t="s">
        <v>28</v>
      </c>
      <c r="M204" s="245" t="s">
        <v>29</v>
      </c>
      <c r="N204" s="247">
        <v>2000</v>
      </c>
      <c r="O204" s="247">
        <v>2000</v>
      </c>
      <c r="P204" s="248">
        <v>100</v>
      </c>
      <c r="Q204" s="250" t="s">
        <v>2066</v>
      </c>
    </row>
    <row r="205" spans="1:17" s="225" customFormat="1" ht="48.6" customHeight="1" outlineLevel="2" x14ac:dyDescent="0.2">
      <c r="A205" s="245" t="s">
        <v>1658</v>
      </c>
      <c r="B205" s="245" t="s">
        <v>502</v>
      </c>
      <c r="C205" s="245" t="s">
        <v>503</v>
      </c>
      <c r="D205" s="245" t="s">
        <v>137</v>
      </c>
      <c r="E205" s="245" t="s">
        <v>575</v>
      </c>
      <c r="F205" s="246" t="s">
        <v>69</v>
      </c>
      <c r="G205" s="246" t="s">
        <v>69</v>
      </c>
      <c r="H205" s="246" t="s">
        <v>69</v>
      </c>
      <c r="I205" s="245" t="s">
        <v>1594</v>
      </c>
      <c r="J205" s="245" t="s">
        <v>241</v>
      </c>
      <c r="K205" s="245" t="s">
        <v>27</v>
      </c>
      <c r="L205" s="245" t="s">
        <v>28</v>
      </c>
      <c r="M205" s="245" t="s">
        <v>29</v>
      </c>
      <c r="N205" s="247">
        <v>20417</v>
      </c>
      <c r="O205" s="247">
        <v>20417</v>
      </c>
      <c r="P205" s="248">
        <v>100</v>
      </c>
      <c r="Q205" s="250" t="s">
        <v>2067</v>
      </c>
    </row>
    <row r="206" spans="1:17" s="225" customFormat="1" ht="48.6" customHeight="1" outlineLevel="2" x14ac:dyDescent="0.2">
      <c r="A206" s="245" t="s">
        <v>1658</v>
      </c>
      <c r="B206" s="245" t="s">
        <v>502</v>
      </c>
      <c r="C206" s="245" t="s">
        <v>503</v>
      </c>
      <c r="D206" s="245" t="s">
        <v>554</v>
      </c>
      <c r="E206" s="245" t="s">
        <v>555</v>
      </c>
      <c r="F206" s="246">
        <v>2465946573</v>
      </c>
      <c r="G206" s="246">
        <v>2453067464</v>
      </c>
      <c r="H206" s="246">
        <v>1840933590</v>
      </c>
      <c r="I206" s="245" t="s">
        <v>1582</v>
      </c>
      <c r="J206" s="245" t="s">
        <v>556</v>
      </c>
      <c r="K206" s="245" t="s">
        <v>27</v>
      </c>
      <c r="L206" s="245" t="s">
        <v>157</v>
      </c>
      <c r="M206" s="245" t="s">
        <v>19</v>
      </c>
      <c r="N206" s="247">
        <v>25</v>
      </c>
      <c r="O206" s="247">
        <v>25</v>
      </c>
      <c r="P206" s="248">
        <v>100</v>
      </c>
      <c r="Q206" s="250" t="s">
        <v>2069</v>
      </c>
    </row>
    <row r="207" spans="1:17" s="225" customFormat="1" ht="48.6" customHeight="1" outlineLevel="2" x14ac:dyDescent="0.2">
      <c r="A207" s="245" t="s">
        <v>1658</v>
      </c>
      <c r="B207" s="245" t="s">
        <v>502</v>
      </c>
      <c r="C207" s="245" t="s">
        <v>503</v>
      </c>
      <c r="D207" s="245" t="s">
        <v>122</v>
      </c>
      <c r="E207" s="245" t="s">
        <v>563</v>
      </c>
      <c r="F207" s="246">
        <v>1825008427</v>
      </c>
      <c r="G207" s="246">
        <v>1797621665</v>
      </c>
      <c r="H207" s="246">
        <v>1282412496</v>
      </c>
      <c r="I207" s="245" t="s">
        <v>1513</v>
      </c>
      <c r="J207" s="245" t="s">
        <v>564</v>
      </c>
      <c r="K207" s="245" t="s">
        <v>27</v>
      </c>
      <c r="L207" s="245" t="s">
        <v>28</v>
      </c>
      <c r="M207" s="245" t="s">
        <v>29</v>
      </c>
      <c r="N207" s="247">
        <v>78400</v>
      </c>
      <c r="O207" s="247">
        <v>78400</v>
      </c>
      <c r="P207" s="248">
        <v>100</v>
      </c>
      <c r="Q207" s="250" t="s">
        <v>2707</v>
      </c>
    </row>
    <row r="208" spans="1:17" s="225" customFormat="1" ht="48.6" customHeight="1" outlineLevel="2" x14ac:dyDescent="0.2">
      <c r="A208" s="245" t="s">
        <v>1658</v>
      </c>
      <c r="B208" s="245" t="s">
        <v>502</v>
      </c>
      <c r="C208" s="245" t="s">
        <v>503</v>
      </c>
      <c r="D208" s="245" t="s">
        <v>118</v>
      </c>
      <c r="E208" s="245" t="s">
        <v>522</v>
      </c>
      <c r="F208" s="246">
        <v>94513712554</v>
      </c>
      <c r="G208" s="246">
        <v>89510144369</v>
      </c>
      <c r="H208" s="246">
        <v>45810071761</v>
      </c>
      <c r="I208" s="245" t="s">
        <v>1515</v>
      </c>
      <c r="J208" s="245" t="s">
        <v>156</v>
      </c>
      <c r="K208" s="245" t="s">
        <v>27</v>
      </c>
      <c r="L208" s="245" t="s">
        <v>89</v>
      </c>
      <c r="M208" s="245" t="s">
        <v>29</v>
      </c>
      <c r="N208" s="247">
        <v>2</v>
      </c>
      <c r="O208" s="247">
        <v>0</v>
      </c>
      <c r="P208" s="248">
        <v>0</v>
      </c>
      <c r="Q208" s="250" t="s">
        <v>2708</v>
      </c>
    </row>
    <row r="209" spans="1:17" s="225" customFormat="1" ht="48.6" customHeight="1" outlineLevel="2" x14ac:dyDescent="0.2">
      <c r="A209" s="245" t="s">
        <v>1658</v>
      </c>
      <c r="B209" s="245" t="s">
        <v>502</v>
      </c>
      <c r="C209" s="245" t="s">
        <v>503</v>
      </c>
      <c r="D209" s="245" t="s">
        <v>118</v>
      </c>
      <c r="E209" s="245" t="s">
        <v>522</v>
      </c>
      <c r="F209" s="246" t="s">
        <v>69</v>
      </c>
      <c r="G209" s="246" t="s">
        <v>69</v>
      </c>
      <c r="H209" s="246" t="s">
        <v>69</v>
      </c>
      <c r="I209" s="245" t="s">
        <v>1517</v>
      </c>
      <c r="J209" s="245" t="s">
        <v>245</v>
      </c>
      <c r="K209" s="245" t="s">
        <v>27</v>
      </c>
      <c r="L209" s="245" t="s">
        <v>89</v>
      </c>
      <c r="M209" s="245" t="s">
        <v>29</v>
      </c>
      <c r="N209" s="247">
        <v>35</v>
      </c>
      <c r="O209" s="247">
        <v>30</v>
      </c>
      <c r="P209" s="248">
        <v>85.714285714285694</v>
      </c>
      <c r="Q209" s="249" t="s">
        <v>2075</v>
      </c>
    </row>
    <row r="210" spans="1:17" s="225" customFormat="1" ht="48.6" customHeight="1" outlineLevel="2" x14ac:dyDescent="0.2">
      <c r="A210" s="245" t="s">
        <v>1658</v>
      </c>
      <c r="B210" s="245" t="s">
        <v>502</v>
      </c>
      <c r="C210" s="245" t="s">
        <v>503</v>
      </c>
      <c r="D210" s="245" t="s">
        <v>118</v>
      </c>
      <c r="E210" s="245" t="s">
        <v>522</v>
      </c>
      <c r="F210" s="246" t="s">
        <v>69</v>
      </c>
      <c r="G210" s="246" t="s">
        <v>69</v>
      </c>
      <c r="H210" s="246" t="s">
        <v>69</v>
      </c>
      <c r="I210" s="245" t="s">
        <v>1519</v>
      </c>
      <c r="J210" s="245" t="s">
        <v>248</v>
      </c>
      <c r="K210" s="245" t="s">
        <v>27</v>
      </c>
      <c r="L210" s="245" t="s">
        <v>89</v>
      </c>
      <c r="M210" s="245" t="s">
        <v>19</v>
      </c>
      <c r="N210" s="247">
        <v>28</v>
      </c>
      <c r="O210" s="247">
        <v>28</v>
      </c>
      <c r="P210" s="248">
        <v>100</v>
      </c>
      <c r="Q210" s="250" t="s">
        <v>2076</v>
      </c>
    </row>
    <row r="211" spans="1:17" s="225" customFormat="1" ht="48.6" customHeight="1" outlineLevel="2" x14ac:dyDescent="0.2">
      <c r="A211" s="245" t="s">
        <v>1658</v>
      </c>
      <c r="B211" s="245" t="s">
        <v>502</v>
      </c>
      <c r="C211" s="245" t="s">
        <v>503</v>
      </c>
      <c r="D211" s="245" t="s">
        <v>118</v>
      </c>
      <c r="E211" s="245" t="s">
        <v>522</v>
      </c>
      <c r="F211" s="246" t="s">
        <v>69</v>
      </c>
      <c r="G211" s="246" t="s">
        <v>69</v>
      </c>
      <c r="H211" s="246" t="s">
        <v>69</v>
      </c>
      <c r="I211" s="245" t="s">
        <v>1669</v>
      </c>
      <c r="J211" s="245" t="s">
        <v>251</v>
      </c>
      <c r="K211" s="245" t="s">
        <v>27</v>
      </c>
      <c r="L211" s="245" t="s">
        <v>89</v>
      </c>
      <c r="M211" s="245" t="s">
        <v>19</v>
      </c>
      <c r="N211" s="247">
        <v>14</v>
      </c>
      <c r="O211" s="247">
        <v>14</v>
      </c>
      <c r="P211" s="248">
        <v>100</v>
      </c>
      <c r="Q211" s="250" t="s">
        <v>2077</v>
      </c>
    </row>
    <row r="212" spans="1:17" s="225" customFormat="1" ht="48.6" customHeight="1" outlineLevel="2" x14ac:dyDescent="0.2">
      <c r="A212" s="245" t="s">
        <v>1658</v>
      </c>
      <c r="B212" s="245" t="s">
        <v>502</v>
      </c>
      <c r="C212" s="245" t="s">
        <v>503</v>
      </c>
      <c r="D212" s="245" t="s">
        <v>114</v>
      </c>
      <c r="E212" s="245" t="s">
        <v>520</v>
      </c>
      <c r="F212" s="246">
        <v>186574954698</v>
      </c>
      <c r="G212" s="246">
        <v>186477642225</v>
      </c>
      <c r="H212" s="246">
        <v>159928627163</v>
      </c>
      <c r="I212" s="245" t="s">
        <v>1628</v>
      </c>
      <c r="J212" s="245" t="s">
        <v>150</v>
      </c>
      <c r="K212" s="245" t="s">
        <v>27</v>
      </c>
      <c r="L212" s="245" t="s">
        <v>28</v>
      </c>
      <c r="M212" s="245" t="s">
        <v>19</v>
      </c>
      <c r="N212" s="247">
        <v>23</v>
      </c>
      <c r="O212" s="247">
        <v>23</v>
      </c>
      <c r="P212" s="248">
        <v>100</v>
      </c>
      <c r="Q212" s="250" t="s">
        <v>2709</v>
      </c>
    </row>
    <row r="213" spans="1:17" s="225" customFormat="1" ht="48.6" customHeight="1" outlineLevel="2" x14ac:dyDescent="0.2">
      <c r="A213" s="245" t="s">
        <v>1658</v>
      </c>
      <c r="B213" s="245" t="s">
        <v>502</v>
      </c>
      <c r="C213" s="245" t="s">
        <v>503</v>
      </c>
      <c r="D213" s="245" t="s">
        <v>517</v>
      </c>
      <c r="E213" s="245" t="s">
        <v>518</v>
      </c>
      <c r="F213" s="246">
        <v>186272678458</v>
      </c>
      <c r="G213" s="246">
        <v>186160527606</v>
      </c>
      <c r="H213" s="246">
        <v>171046955712</v>
      </c>
      <c r="I213" s="245" t="s">
        <v>1645</v>
      </c>
      <c r="J213" s="245" t="s">
        <v>146</v>
      </c>
      <c r="K213" s="245" t="s">
        <v>75</v>
      </c>
      <c r="L213" s="245" t="s">
        <v>28</v>
      </c>
      <c r="M213" s="245" t="s">
        <v>19</v>
      </c>
      <c r="N213" s="247">
        <v>90</v>
      </c>
      <c r="O213" s="247">
        <v>90</v>
      </c>
      <c r="P213" s="248">
        <v>100</v>
      </c>
      <c r="Q213" s="250" t="s">
        <v>2710</v>
      </c>
    </row>
    <row r="214" spans="1:17" s="225" customFormat="1" ht="48.6" customHeight="1" outlineLevel="2" x14ac:dyDescent="0.2">
      <c r="A214" s="245" t="s">
        <v>1658</v>
      </c>
      <c r="B214" s="245" t="s">
        <v>502</v>
      </c>
      <c r="C214" s="245" t="s">
        <v>503</v>
      </c>
      <c r="D214" s="245" t="s">
        <v>536</v>
      </c>
      <c r="E214" s="245" t="s">
        <v>537</v>
      </c>
      <c r="F214" s="246">
        <v>5096712034</v>
      </c>
      <c r="G214" s="246">
        <v>5096677865</v>
      </c>
      <c r="H214" s="246">
        <v>3860604533</v>
      </c>
      <c r="I214" s="245" t="s">
        <v>1649</v>
      </c>
      <c r="J214" s="245" t="s">
        <v>183</v>
      </c>
      <c r="K214" s="245" t="s">
        <v>27</v>
      </c>
      <c r="L214" s="245" t="s">
        <v>28</v>
      </c>
      <c r="M214" s="245" t="s">
        <v>19</v>
      </c>
      <c r="N214" s="247">
        <v>15</v>
      </c>
      <c r="O214" s="247">
        <v>15</v>
      </c>
      <c r="P214" s="248">
        <v>100</v>
      </c>
      <c r="Q214" s="250" t="s">
        <v>2083</v>
      </c>
    </row>
    <row r="215" spans="1:17" s="225" customFormat="1" ht="48.6" customHeight="1" outlineLevel="2" x14ac:dyDescent="0.2">
      <c r="A215" s="245" t="s">
        <v>1658</v>
      </c>
      <c r="B215" s="245" t="s">
        <v>502</v>
      </c>
      <c r="C215" s="245" t="s">
        <v>503</v>
      </c>
      <c r="D215" s="245" t="s">
        <v>536</v>
      </c>
      <c r="E215" s="245" t="s">
        <v>537</v>
      </c>
      <c r="F215" s="246" t="s">
        <v>69</v>
      </c>
      <c r="G215" s="246" t="s">
        <v>69</v>
      </c>
      <c r="H215" s="246" t="s">
        <v>69</v>
      </c>
      <c r="I215" s="245" t="s">
        <v>1634</v>
      </c>
      <c r="J215" s="245" t="s">
        <v>253</v>
      </c>
      <c r="K215" s="245" t="s">
        <v>184</v>
      </c>
      <c r="L215" s="245" t="s">
        <v>28</v>
      </c>
      <c r="M215" s="245" t="s">
        <v>19</v>
      </c>
      <c r="N215" s="247">
        <v>100</v>
      </c>
      <c r="O215" s="247">
        <v>100</v>
      </c>
      <c r="P215" s="248">
        <v>100</v>
      </c>
      <c r="Q215" s="250" t="s">
        <v>2084</v>
      </c>
    </row>
    <row r="216" spans="1:17" s="225" customFormat="1" ht="48.6" customHeight="1" outlineLevel="2" x14ac:dyDescent="0.2">
      <c r="A216" s="245" t="s">
        <v>1658</v>
      </c>
      <c r="B216" s="245" t="s">
        <v>502</v>
      </c>
      <c r="C216" s="245" t="s">
        <v>503</v>
      </c>
      <c r="D216" s="245" t="s">
        <v>566</v>
      </c>
      <c r="E216" s="245" t="s">
        <v>567</v>
      </c>
      <c r="F216" s="246">
        <v>1765342630</v>
      </c>
      <c r="G216" s="246">
        <v>1765342630</v>
      </c>
      <c r="H216" s="246">
        <v>1320813542</v>
      </c>
      <c r="I216" s="245" t="s">
        <v>1670</v>
      </c>
      <c r="J216" s="245" t="s">
        <v>216</v>
      </c>
      <c r="K216" s="245" t="s">
        <v>27</v>
      </c>
      <c r="L216" s="245" t="s">
        <v>89</v>
      </c>
      <c r="M216" s="245" t="s">
        <v>29</v>
      </c>
      <c r="N216" s="247">
        <v>1</v>
      </c>
      <c r="O216" s="247">
        <v>1</v>
      </c>
      <c r="P216" s="248">
        <v>100</v>
      </c>
      <c r="Q216" s="250" t="s">
        <v>2086</v>
      </c>
    </row>
    <row r="217" spans="1:17" s="225" customFormat="1" ht="48.6" customHeight="1" outlineLevel="2" x14ac:dyDescent="0.2">
      <c r="A217" s="245" t="s">
        <v>1658</v>
      </c>
      <c r="B217" s="245" t="s">
        <v>502</v>
      </c>
      <c r="C217" s="245" t="s">
        <v>503</v>
      </c>
      <c r="D217" s="245" t="s">
        <v>531</v>
      </c>
      <c r="E217" s="304" t="s">
        <v>606</v>
      </c>
      <c r="F217" s="246">
        <v>20449230624</v>
      </c>
      <c r="G217" s="246">
        <v>20434376847</v>
      </c>
      <c r="H217" s="246">
        <v>18260751677</v>
      </c>
      <c r="I217" s="245" t="s">
        <v>1671</v>
      </c>
      <c r="J217" s="245" t="s">
        <v>172</v>
      </c>
      <c r="K217" s="245" t="s">
        <v>184</v>
      </c>
      <c r="L217" s="245" t="s">
        <v>28</v>
      </c>
      <c r="M217" s="245" t="s">
        <v>19</v>
      </c>
      <c r="N217" s="247">
        <v>100</v>
      </c>
      <c r="O217" s="247">
        <v>100</v>
      </c>
      <c r="P217" s="248">
        <v>100</v>
      </c>
      <c r="Q217" s="250" t="s">
        <v>2088</v>
      </c>
    </row>
    <row r="218" spans="1:17" s="225" customFormat="1" ht="48.6" customHeight="1" outlineLevel="2" x14ac:dyDescent="0.2">
      <c r="A218" s="261" t="s">
        <v>1658</v>
      </c>
      <c r="B218" s="261" t="s">
        <v>502</v>
      </c>
      <c r="C218" s="261" t="s">
        <v>503</v>
      </c>
      <c r="D218" s="261" t="s">
        <v>531</v>
      </c>
      <c r="E218" s="261" t="s">
        <v>606</v>
      </c>
      <c r="F218" s="252" t="s">
        <v>69</v>
      </c>
      <c r="G218" s="252" t="s">
        <v>69</v>
      </c>
      <c r="H218" s="252" t="s">
        <v>69</v>
      </c>
      <c r="I218" s="261">
        <v>77</v>
      </c>
      <c r="J218" s="261" t="s">
        <v>255</v>
      </c>
      <c r="K218" s="261" t="s">
        <v>184</v>
      </c>
      <c r="L218" s="261" t="s">
        <v>28</v>
      </c>
      <c r="M218" s="261" t="s">
        <v>19</v>
      </c>
      <c r="N218" s="262">
        <v>100</v>
      </c>
      <c r="O218" s="262">
        <v>100</v>
      </c>
      <c r="P218" s="263">
        <v>100</v>
      </c>
      <c r="Q218" s="250" t="s">
        <v>2088</v>
      </c>
    </row>
    <row r="219" spans="1:17" s="225" customFormat="1" ht="48.6" customHeight="1" outlineLevel="2" x14ac:dyDescent="0.2">
      <c r="A219" s="245" t="s">
        <v>1658</v>
      </c>
      <c r="B219" s="245" t="s">
        <v>502</v>
      </c>
      <c r="C219" s="245" t="s">
        <v>503</v>
      </c>
      <c r="D219" s="245" t="s">
        <v>558</v>
      </c>
      <c r="E219" s="245" t="s">
        <v>559</v>
      </c>
      <c r="F219" s="246">
        <v>2577327080</v>
      </c>
      <c r="G219" s="246">
        <v>2576578491</v>
      </c>
      <c r="H219" s="246">
        <v>1953102826</v>
      </c>
      <c r="I219" s="245" t="s">
        <v>1638</v>
      </c>
      <c r="J219" s="245" t="s">
        <v>209</v>
      </c>
      <c r="K219" s="245" t="s">
        <v>184</v>
      </c>
      <c r="L219" s="245" t="s">
        <v>28</v>
      </c>
      <c r="M219" s="245" t="s">
        <v>19</v>
      </c>
      <c r="N219" s="247">
        <v>100</v>
      </c>
      <c r="O219" s="247">
        <v>100</v>
      </c>
      <c r="P219" s="248">
        <v>100</v>
      </c>
      <c r="Q219" s="250" t="s">
        <v>2090</v>
      </c>
    </row>
    <row r="220" spans="1:17" s="225" customFormat="1" ht="48.6" customHeight="1" outlineLevel="2" x14ac:dyDescent="0.2">
      <c r="A220" s="245" t="s">
        <v>1658</v>
      </c>
      <c r="B220" s="245" t="s">
        <v>502</v>
      </c>
      <c r="C220" s="245" t="s">
        <v>503</v>
      </c>
      <c r="D220" s="245" t="s">
        <v>542</v>
      </c>
      <c r="E220" s="245" t="s">
        <v>543</v>
      </c>
      <c r="F220" s="246">
        <v>4185442251</v>
      </c>
      <c r="G220" s="246">
        <v>4166514543</v>
      </c>
      <c r="H220" s="246">
        <v>3393220773</v>
      </c>
      <c r="I220" s="245" t="s">
        <v>1672</v>
      </c>
      <c r="J220" s="245" t="s">
        <v>191</v>
      </c>
      <c r="K220" s="245" t="s">
        <v>88</v>
      </c>
      <c r="L220" s="245" t="s">
        <v>28</v>
      </c>
      <c r="M220" s="245" t="s">
        <v>19</v>
      </c>
      <c r="N220" s="247">
        <v>36</v>
      </c>
      <c r="O220" s="247">
        <v>36</v>
      </c>
      <c r="P220" s="248">
        <v>100</v>
      </c>
      <c r="Q220" s="250" t="s">
        <v>2092</v>
      </c>
    </row>
    <row r="221" spans="1:17" s="225" customFormat="1" ht="48.6" customHeight="1" outlineLevel="2" x14ac:dyDescent="0.2">
      <c r="A221" s="245" t="s">
        <v>1658</v>
      </c>
      <c r="B221" s="245" t="s">
        <v>502</v>
      </c>
      <c r="C221" s="245" t="s">
        <v>503</v>
      </c>
      <c r="D221" s="245" t="s">
        <v>572</v>
      </c>
      <c r="E221" s="245" t="s">
        <v>573</v>
      </c>
      <c r="F221" s="246">
        <v>877938731</v>
      </c>
      <c r="G221" s="246">
        <v>877938731</v>
      </c>
      <c r="H221" s="246">
        <v>664211264</v>
      </c>
      <c r="I221" s="245" t="s">
        <v>1673</v>
      </c>
      <c r="J221" s="245" t="s">
        <v>220</v>
      </c>
      <c r="K221" s="245" t="s">
        <v>184</v>
      </c>
      <c r="L221" s="245" t="s">
        <v>28</v>
      </c>
      <c r="M221" s="245" t="s">
        <v>19</v>
      </c>
      <c r="N221" s="247">
        <v>100</v>
      </c>
      <c r="O221" s="247">
        <v>100</v>
      </c>
      <c r="P221" s="248">
        <v>100</v>
      </c>
      <c r="Q221" s="250" t="s">
        <v>2094</v>
      </c>
    </row>
    <row r="222" spans="1:17" s="225" customFormat="1" ht="48.6" customHeight="1" outlineLevel="2" x14ac:dyDescent="0.2">
      <c r="A222" s="245" t="s">
        <v>1658</v>
      </c>
      <c r="B222" s="245" t="s">
        <v>502</v>
      </c>
      <c r="C222" s="245" t="s">
        <v>503</v>
      </c>
      <c r="D222" s="245" t="s">
        <v>539</v>
      </c>
      <c r="E222" s="245" t="s">
        <v>540</v>
      </c>
      <c r="F222" s="246">
        <v>5153920000</v>
      </c>
      <c r="G222" s="246">
        <v>5048436014</v>
      </c>
      <c r="H222" s="246">
        <v>4034633703</v>
      </c>
      <c r="I222" s="245" t="s">
        <v>1674</v>
      </c>
      <c r="J222" s="245" t="s">
        <v>188</v>
      </c>
      <c r="K222" s="245" t="s">
        <v>184</v>
      </c>
      <c r="L222" s="245" t="s">
        <v>89</v>
      </c>
      <c r="M222" s="245" t="s">
        <v>19</v>
      </c>
      <c r="N222" s="247">
        <v>100</v>
      </c>
      <c r="O222" s="247">
        <v>100</v>
      </c>
      <c r="P222" s="248">
        <v>100</v>
      </c>
      <c r="Q222" s="250" t="s">
        <v>2096</v>
      </c>
    </row>
    <row r="223" spans="1:17" s="225" customFormat="1" ht="48.6" customHeight="1" outlineLevel="2" x14ac:dyDescent="0.2">
      <c r="A223" s="245" t="s">
        <v>1658</v>
      </c>
      <c r="B223" s="245" t="s">
        <v>502</v>
      </c>
      <c r="C223" s="245" t="s">
        <v>503</v>
      </c>
      <c r="D223" s="245" t="s">
        <v>551</v>
      </c>
      <c r="E223" s="245" t="s">
        <v>552</v>
      </c>
      <c r="F223" s="246">
        <v>2702850000</v>
      </c>
      <c r="G223" s="246">
        <v>2699301958</v>
      </c>
      <c r="H223" s="246">
        <v>2127591524</v>
      </c>
      <c r="I223" s="245" t="s">
        <v>1675</v>
      </c>
      <c r="J223" s="245" t="s">
        <v>202</v>
      </c>
      <c r="K223" s="245" t="s">
        <v>27</v>
      </c>
      <c r="L223" s="245" t="s">
        <v>28</v>
      </c>
      <c r="M223" s="245" t="s">
        <v>29</v>
      </c>
      <c r="N223" s="247">
        <v>7567</v>
      </c>
      <c r="O223" s="247">
        <v>6802</v>
      </c>
      <c r="P223" s="248">
        <v>89.890313202061606</v>
      </c>
      <c r="Q223" s="249" t="s">
        <v>2099</v>
      </c>
    </row>
    <row r="224" spans="1:17" s="225" customFormat="1" ht="48.6" customHeight="1" outlineLevel="2" x14ac:dyDescent="0.2">
      <c r="A224" s="245" t="s">
        <v>1658</v>
      </c>
      <c r="B224" s="245" t="s">
        <v>502</v>
      </c>
      <c r="C224" s="245" t="s">
        <v>503</v>
      </c>
      <c r="D224" s="245" t="s">
        <v>569</v>
      </c>
      <c r="E224" s="245" t="s">
        <v>570</v>
      </c>
      <c r="F224" s="246">
        <v>1218505000</v>
      </c>
      <c r="G224" s="246">
        <v>1205462371</v>
      </c>
      <c r="H224" s="246">
        <v>944973011</v>
      </c>
      <c r="I224" s="245" t="s">
        <v>1596</v>
      </c>
      <c r="J224" s="245" t="s">
        <v>218</v>
      </c>
      <c r="K224" s="245" t="s">
        <v>88</v>
      </c>
      <c r="L224" s="245" t="s">
        <v>28</v>
      </c>
      <c r="M224" s="245" t="s">
        <v>19</v>
      </c>
      <c r="N224" s="247">
        <v>80</v>
      </c>
      <c r="O224" s="247">
        <v>80</v>
      </c>
      <c r="P224" s="248">
        <v>100</v>
      </c>
      <c r="Q224" s="250" t="s">
        <v>2101</v>
      </c>
    </row>
    <row r="225" spans="1:17" s="225" customFormat="1" ht="48.6" customHeight="1" outlineLevel="2" x14ac:dyDescent="0.2">
      <c r="A225" s="245" t="s">
        <v>1658</v>
      </c>
      <c r="B225" s="245" t="s">
        <v>502</v>
      </c>
      <c r="C225" s="245" t="s">
        <v>503</v>
      </c>
      <c r="D225" s="245" t="s">
        <v>548</v>
      </c>
      <c r="E225" s="245" t="s">
        <v>549</v>
      </c>
      <c r="F225" s="246">
        <v>2836832269</v>
      </c>
      <c r="G225" s="246">
        <v>2836805643</v>
      </c>
      <c r="H225" s="246">
        <v>2034051907</v>
      </c>
      <c r="I225" s="245" t="s">
        <v>1676</v>
      </c>
      <c r="J225" s="245" t="s">
        <v>198</v>
      </c>
      <c r="K225" s="245" t="s">
        <v>27</v>
      </c>
      <c r="L225" s="245" t="s">
        <v>28</v>
      </c>
      <c r="M225" s="245" t="s">
        <v>19</v>
      </c>
      <c r="N225" s="247">
        <v>30</v>
      </c>
      <c r="O225" s="247">
        <v>30</v>
      </c>
      <c r="P225" s="248">
        <v>100</v>
      </c>
      <c r="Q225" s="250" t="s">
        <v>2711</v>
      </c>
    </row>
    <row r="226" spans="1:17" s="225" customFormat="1" ht="48.6" customHeight="1" outlineLevel="2" x14ac:dyDescent="0.2">
      <c r="A226" s="245" t="s">
        <v>1658</v>
      </c>
      <c r="B226" s="245" t="s">
        <v>502</v>
      </c>
      <c r="C226" s="245" t="s">
        <v>503</v>
      </c>
      <c r="D226" s="245" t="s">
        <v>545</v>
      </c>
      <c r="E226" s="245" t="s">
        <v>546</v>
      </c>
      <c r="F226" s="246">
        <v>3334877000</v>
      </c>
      <c r="G226" s="246">
        <v>3326142737</v>
      </c>
      <c r="H226" s="246">
        <v>2162427904</v>
      </c>
      <c r="I226" s="245" t="s">
        <v>1677</v>
      </c>
      <c r="J226" s="245" t="s">
        <v>194</v>
      </c>
      <c r="K226" s="245" t="s">
        <v>27</v>
      </c>
      <c r="L226" s="245" t="s">
        <v>28</v>
      </c>
      <c r="M226" s="245" t="s">
        <v>29</v>
      </c>
      <c r="N226" s="247">
        <v>27765</v>
      </c>
      <c r="O226" s="247">
        <v>16732</v>
      </c>
      <c r="P226" s="248">
        <v>60.2629209436341</v>
      </c>
      <c r="Q226" s="249" t="s">
        <v>2106</v>
      </c>
    </row>
    <row r="227" spans="1:17" s="225" customFormat="1" ht="48.6" customHeight="1" outlineLevel="2" x14ac:dyDescent="0.2">
      <c r="A227" s="245" t="s">
        <v>1658</v>
      </c>
      <c r="B227" s="245" t="s">
        <v>502</v>
      </c>
      <c r="C227" s="245" t="s">
        <v>503</v>
      </c>
      <c r="D227" s="245" t="s">
        <v>504</v>
      </c>
      <c r="E227" s="245" t="s">
        <v>505</v>
      </c>
      <c r="F227" s="246">
        <v>571490340723</v>
      </c>
      <c r="G227" s="246">
        <v>567142190619</v>
      </c>
      <c r="H227" s="246">
        <v>556108108239</v>
      </c>
      <c r="I227" s="245" t="s">
        <v>1602</v>
      </c>
      <c r="J227" s="245" t="s">
        <v>506</v>
      </c>
      <c r="K227" s="245" t="s">
        <v>184</v>
      </c>
      <c r="L227" s="245" t="s">
        <v>28</v>
      </c>
      <c r="M227" s="245" t="s">
        <v>19</v>
      </c>
      <c r="N227" s="247">
        <v>90</v>
      </c>
      <c r="O227" s="247">
        <v>90</v>
      </c>
      <c r="P227" s="248">
        <v>100</v>
      </c>
      <c r="Q227" s="250" t="s">
        <v>2108</v>
      </c>
    </row>
    <row r="228" spans="1:17" s="225" customFormat="1" ht="48.6" customHeight="1" outlineLevel="1" x14ac:dyDescent="0.2">
      <c r="A228" s="286" t="str">
        <f t="shared" ref="A228" si="12">A227</f>
        <v>INTEGRACION SOCIAL</v>
      </c>
      <c r="B228" s="286" t="str">
        <f>B227</f>
        <v>0122</v>
      </c>
      <c r="C228" s="286" t="s">
        <v>2887</v>
      </c>
      <c r="D228" s="245"/>
      <c r="E228" s="245"/>
      <c r="F228" s="246">
        <f>SUBTOTAL(9,F185:F227)</f>
        <v>1969564267349</v>
      </c>
      <c r="G228" s="246">
        <f>SUBTOTAL(9,G185:G227)</f>
        <v>1949798385488</v>
      </c>
      <c r="H228" s="246">
        <f>SUBTOTAL(9,H185:H227)</f>
        <v>1700826946058</v>
      </c>
      <c r="I228" s="245"/>
      <c r="J228" s="245"/>
      <c r="K228" s="245"/>
      <c r="L228" s="245"/>
      <c r="M228" s="245"/>
      <c r="N228" s="247"/>
      <c r="O228" s="247"/>
      <c r="P228" s="248"/>
      <c r="Q228" s="250"/>
    </row>
    <row r="229" spans="1:17" s="225" customFormat="1" ht="48.6" customHeight="1" outlineLevel="2" x14ac:dyDescent="0.2">
      <c r="A229" s="245" t="s">
        <v>1459</v>
      </c>
      <c r="B229" s="245" t="s">
        <v>609</v>
      </c>
      <c r="C229" s="245" t="s">
        <v>610</v>
      </c>
      <c r="D229" s="245" t="s">
        <v>23</v>
      </c>
      <c r="E229" s="245" t="s">
        <v>614</v>
      </c>
      <c r="F229" s="246">
        <v>912136310</v>
      </c>
      <c r="G229" s="246">
        <v>911801181</v>
      </c>
      <c r="H229" s="246">
        <v>884048194</v>
      </c>
      <c r="I229" s="245" t="s">
        <v>200</v>
      </c>
      <c r="J229" s="245" t="s">
        <v>615</v>
      </c>
      <c r="K229" s="245" t="s">
        <v>75</v>
      </c>
      <c r="L229" s="245" t="s">
        <v>157</v>
      </c>
      <c r="M229" s="245" t="s">
        <v>29</v>
      </c>
      <c r="N229" s="247">
        <v>29</v>
      </c>
      <c r="O229" s="247">
        <v>33</v>
      </c>
      <c r="P229" s="248">
        <v>113.793103448276</v>
      </c>
      <c r="Q229" s="249" t="s">
        <v>2712</v>
      </c>
    </row>
    <row r="230" spans="1:17" s="225" customFormat="1" ht="48.6" customHeight="1" outlineLevel="2" x14ac:dyDescent="0.2">
      <c r="A230" s="245" t="s">
        <v>1459</v>
      </c>
      <c r="B230" s="245" t="s">
        <v>609</v>
      </c>
      <c r="C230" s="245" t="s">
        <v>610</v>
      </c>
      <c r="D230" s="245" t="s">
        <v>38</v>
      </c>
      <c r="E230" s="245" t="s">
        <v>628</v>
      </c>
      <c r="F230" s="246">
        <v>262625197</v>
      </c>
      <c r="G230" s="246">
        <v>262623404</v>
      </c>
      <c r="H230" s="246">
        <v>251883789</v>
      </c>
      <c r="I230" s="245" t="s">
        <v>1540</v>
      </c>
      <c r="J230" s="245" t="s">
        <v>262</v>
      </c>
      <c r="K230" s="245" t="s">
        <v>75</v>
      </c>
      <c r="L230" s="245" t="s">
        <v>157</v>
      </c>
      <c r="M230" s="245" t="s">
        <v>19</v>
      </c>
      <c r="N230" s="247">
        <v>90</v>
      </c>
      <c r="O230" s="247">
        <v>90</v>
      </c>
      <c r="P230" s="248">
        <v>100</v>
      </c>
      <c r="Q230" s="249" t="s">
        <v>2114</v>
      </c>
    </row>
    <row r="231" spans="1:17" s="225" customFormat="1" ht="48.6" customHeight="1" outlineLevel="2" x14ac:dyDescent="0.2">
      <c r="A231" s="245" t="s">
        <v>1459</v>
      </c>
      <c r="B231" s="245" t="s">
        <v>609</v>
      </c>
      <c r="C231" s="245" t="s">
        <v>610</v>
      </c>
      <c r="D231" s="245" t="s">
        <v>34</v>
      </c>
      <c r="E231" s="245" t="s">
        <v>617</v>
      </c>
      <c r="F231" s="246">
        <v>495010858</v>
      </c>
      <c r="G231" s="246">
        <v>495009067</v>
      </c>
      <c r="H231" s="246">
        <v>443459609</v>
      </c>
      <c r="I231" s="245" t="s">
        <v>211</v>
      </c>
      <c r="J231" s="245" t="s">
        <v>618</v>
      </c>
      <c r="K231" s="245" t="s">
        <v>27</v>
      </c>
      <c r="L231" s="245" t="s">
        <v>157</v>
      </c>
      <c r="M231" s="245" t="s">
        <v>29</v>
      </c>
      <c r="N231" s="247">
        <v>9500</v>
      </c>
      <c r="O231" s="247">
        <v>15152</v>
      </c>
      <c r="P231" s="248">
        <v>159.494736842105</v>
      </c>
      <c r="Q231" s="249" t="s">
        <v>2117</v>
      </c>
    </row>
    <row r="232" spans="1:17" s="225" customFormat="1" ht="48.6" customHeight="1" outlineLevel="2" x14ac:dyDescent="0.2">
      <c r="A232" s="245" t="s">
        <v>1459</v>
      </c>
      <c r="B232" s="245" t="s">
        <v>609</v>
      </c>
      <c r="C232" s="245" t="s">
        <v>610</v>
      </c>
      <c r="D232" s="245" t="s">
        <v>164</v>
      </c>
      <c r="E232" s="245" t="s">
        <v>611</v>
      </c>
      <c r="F232" s="246">
        <v>1238897841</v>
      </c>
      <c r="G232" s="246">
        <v>1238862715</v>
      </c>
      <c r="H232" s="246">
        <v>1075475292</v>
      </c>
      <c r="I232" s="245" t="s">
        <v>577</v>
      </c>
      <c r="J232" s="245" t="s">
        <v>612</v>
      </c>
      <c r="K232" s="245" t="s">
        <v>27</v>
      </c>
      <c r="L232" s="245" t="s">
        <v>157</v>
      </c>
      <c r="M232" s="245" t="s">
        <v>29</v>
      </c>
      <c r="N232" s="247">
        <v>15000</v>
      </c>
      <c r="O232" s="247">
        <v>16136</v>
      </c>
      <c r="P232" s="248">
        <v>107.573333333333</v>
      </c>
      <c r="Q232" s="249" t="s">
        <v>2120</v>
      </c>
    </row>
    <row r="233" spans="1:17" s="225" customFormat="1" ht="48.6" customHeight="1" outlineLevel="2" x14ac:dyDescent="0.2">
      <c r="A233" s="245" t="s">
        <v>1459</v>
      </c>
      <c r="B233" s="245" t="s">
        <v>609</v>
      </c>
      <c r="C233" s="245" t="s">
        <v>610</v>
      </c>
      <c r="D233" s="245" t="s">
        <v>42</v>
      </c>
      <c r="E233" s="245" t="s">
        <v>630</v>
      </c>
      <c r="F233" s="246">
        <v>109425195</v>
      </c>
      <c r="G233" s="246">
        <v>109423402</v>
      </c>
      <c r="H233" s="246">
        <v>107350832</v>
      </c>
      <c r="I233" s="245" t="s">
        <v>779</v>
      </c>
      <c r="J233" s="245" t="s">
        <v>264</v>
      </c>
      <c r="K233" s="245" t="s">
        <v>184</v>
      </c>
      <c r="L233" s="245" t="s">
        <v>157</v>
      </c>
      <c r="M233" s="245" t="s">
        <v>29</v>
      </c>
      <c r="N233" s="247">
        <v>52</v>
      </c>
      <c r="O233" s="247">
        <v>52</v>
      </c>
      <c r="P233" s="248">
        <v>100</v>
      </c>
      <c r="Q233" s="249" t="s">
        <v>2123</v>
      </c>
    </row>
    <row r="234" spans="1:17" s="225" customFormat="1" ht="48.6" customHeight="1" outlineLevel="2" x14ac:dyDescent="0.2">
      <c r="A234" s="245" t="s">
        <v>1459</v>
      </c>
      <c r="B234" s="245" t="s">
        <v>609</v>
      </c>
      <c r="C234" s="245" t="s">
        <v>610</v>
      </c>
      <c r="D234" s="245" t="s">
        <v>46</v>
      </c>
      <c r="E234" s="245" t="s">
        <v>632</v>
      </c>
      <c r="F234" s="246">
        <v>109425197</v>
      </c>
      <c r="G234" s="246">
        <v>109423404</v>
      </c>
      <c r="H234" s="246">
        <v>107113363</v>
      </c>
      <c r="I234" s="245" t="s">
        <v>528</v>
      </c>
      <c r="J234" s="245" t="s">
        <v>266</v>
      </c>
      <c r="K234" s="245" t="s">
        <v>27</v>
      </c>
      <c r="L234" s="245" t="s">
        <v>157</v>
      </c>
      <c r="M234" s="245" t="s">
        <v>29</v>
      </c>
      <c r="N234" s="247">
        <v>144</v>
      </c>
      <c r="O234" s="247">
        <v>275</v>
      </c>
      <c r="P234" s="248">
        <v>190.972222222222</v>
      </c>
      <c r="Q234" s="249" t="s">
        <v>2126</v>
      </c>
    </row>
    <row r="235" spans="1:17" s="225" customFormat="1" ht="48.6" customHeight="1" outlineLevel="2" x14ac:dyDescent="0.2">
      <c r="A235" s="245" t="s">
        <v>1459</v>
      </c>
      <c r="B235" s="245" t="s">
        <v>609</v>
      </c>
      <c r="C235" s="245" t="s">
        <v>610</v>
      </c>
      <c r="D235" s="245" t="s">
        <v>31</v>
      </c>
      <c r="E235" s="245" t="s">
        <v>625</v>
      </c>
      <c r="F235" s="246">
        <v>281973774</v>
      </c>
      <c r="G235" s="246">
        <v>281947855</v>
      </c>
      <c r="H235" s="246">
        <v>272649257</v>
      </c>
      <c r="I235" s="245" t="s">
        <v>72</v>
      </c>
      <c r="J235" s="245" t="s">
        <v>626</v>
      </c>
      <c r="K235" s="245" t="s">
        <v>27</v>
      </c>
      <c r="L235" s="245" t="s">
        <v>157</v>
      </c>
      <c r="M235" s="245" t="s">
        <v>19</v>
      </c>
      <c r="N235" s="247">
        <v>0.2</v>
      </c>
      <c r="O235" s="247">
        <v>0.24399999999999999</v>
      </c>
      <c r="P235" s="248">
        <v>122</v>
      </c>
      <c r="Q235" s="249" t="s">
        <v>2129</v>
      </c>
    </row>
    <row r="236" spans="1:17" s="225" customFormat="1" ht="48.6" customHeight="1" outlineLevel="2" x14ac:dyDescent="0.2">
      <c r="A236" s="245" t="s">
        <v>1459</v>
      </c>
      <c r="B236" s="245" t="s">
        <v>609</v>
      </c>
      <c r="C236" s="245" t="s">
        <v>610</v>
      </c>
      <c r="D236" s="245" t="s">
        <v>196</v>
      </c>
      <c r="E236" s="245" t="s">
        <v>620</v>
      </c>
      <c r="F236" s="246">
        <v>441925197</v>
      </c>
      <c r="G236" s="246">
        <v>441923404</v>
      </c>
      <c r="H236" s="246">
        <v>424099274</v>
      </c>
      <c r="I236" s="245" t="s">
        <v>81</v>
      </c>
      <c r="J236" s="245" t="s">
        <v>1678</v>
      </c>
      <c r="K236" s="245" t="s">
        <v>184</v>
      </c>
      <c r="L236" s="245" t="s">
        <v>157</v>
      </c>
      <c r="M236" s="245" t="s">
        <v>19</v>
      </c>
      <c r="N236" s="247">
        <v>100</v>
      </c>
      <c r="O236" s="247">
        <v>100</v>
      </c>
      <c r="P236" s="248">
        <v>100</v>
      </c>
      <c r="Q236" s="250" t="s">
        <v>2131</v>
      </c>
    </row>
    <row r="237" spans="1:17" s="225" customFormat="1" ht="48.6" customHeight="1" outlineLevel="2" x14ac:dyDescent="0.2">
      <c r="A237" s="245" t="s">
        <v>1459</v>
      </c>
      <c r="B237" s="245" t="s">
        <v>609</v>
      </c>
      <c r="C237" s="245" t="s">
        <v>610</v>
      </c>
      <c r="D237" s="245" t="s">
        <v>200</v>
      </c>
      <c r="E237" s="245" t="s">
        <v>623</v>
      </c>
      <c r="F237" s="246">
        <v>295434431</v>
      </c>
      <c r="G237" s="246">
        <v>295338088</v>
      </c>
      <c r="H237" s="246">
        <v>280038469</v>
      </c>
      <c r="I237" s="245" t="s">
        <v>85</v>
      </c>
      <c r="J237" s="245" t="s">
        <v>258</v>
      </c>
      <c r="K237" s="245" t="s">
        <v>27</v>
      </c>
      <c r="L237" s="245" t="s">
        <v>157</v>
      </c>
      <c r="M237" s="245" t="s">
        <v>29</v>
      </c>
      <c r="N237" s="247">
        <v>7</v>
      </c>
      <c r="O237" s="247">
        <v>7</v>
      </c>
      <c r="P237" s="248">
        <v>100</v>
      </c>
      <c r="Q237" s="250" t="s">
        <v>2133</v>
      </c>
    </row>
    <row r="238" spans="1:17" s="225" customFormat="1" ht="48.6" customHeight="1" outlineLevel="1" x14ac:dyDescent="0.2">
      <c r="A238" s="286" t="str">
        <f t="shared" ref="A238" si="13">A237</f>
        <v>GESTIÓN PÚBLICA</v>
      </c>
      <c r="B238" s="286" t="str">
        <f>B237</f>
        <v>0125</v>
      </c>
      <c r="C238" s="286" t="s">
        <v>634</v>
      </c>
      <c r="D238" s="245"/>
      <c r="E238" s="245"/>
      <c r="F238" s="246">
        <f>SUBTOTAL(9,F229:F237)</f>
        <v>4146854000</v>
      </c>
      <c r="G238" s="246">
        <f>SUBTOTAL(9,G229:G237)</f>
        <v>4146352520</v>
      </c>
      <c r="H238" s="246">
        <f>SUBTOTAL(9,H229:H237)</f>
        <v>3846118079</v>
      </c>
      <c r="I238" s="245"/>
      <c r="J238" s="245"/>
      <c r="K238" s="245"/>
      <c r="L238" s="245"/>
      <c r="M238" s="245"/>
      <c r="N238" s="247"/>
      <c r="O238" s="247"/>
      <c r="P238" s="248"/>
      <c r="Q238" s="250"/>
    </row>
    <row r="239" spans="1:17" s="225" customFormat="1" ht="48.6" customHeight="1" outlineLevel="2" x14ac:dyDescent="0.2">
      <c r="A239" s="245" t="s">
        <v>1679</v>
      </c>
      <c r="B239" s="245" t="s">
        <v>635</v>
      </c>
      <c r="C239" s="245" t="s">
        <v>636</v>
      </c>
      <c r="D239" s="245" t="s">
        <v>181</v>
      </c>
      <c r="E239" s="245" t="s">
        <v>647</v>
      </c>
      <c r="F239" s="246">
        <v>74463971492</v>
      </c>
      <c r="G239" s="246">
        <v>72134904342</v>
      </c>
      <c r="H239" s="246">
        <v>38634077393</v>
      </c>
      <c r="I239" s="245" t="s">
        <v>1680</v>
      </c>
      <c r="J239" s="245" t="s">
        <v>648</v>
      </c>
      <c r="K239" s="245" t="s">
        <v>27</v>
      </c>
      <c r="L239" s="245" t="s">
        <v>157</v>
      </c>
      <c r="M239" s="245" t="s">
        <v>29</v>
      </c>
      <c r="N239" s="247">
        <v>7900</v>
      </c>
      <c r="O239" s="247">
        <v>6539</v>
      </c>
      <c r="P239" s="248">
        <v>82.772151898734194</v>
      </c>
      <c r="Q239" s="250" t="s">
        <v>2135</v>
      </c>
    </row>
    <row r="240" spans="1:17" s="225" customFormat="1" ht="48.6" customHeight="1" outlineLevel="2" x14ac:dyDescent="0.2">
      <c r="A240" s="245" t="s">
        <v>1679</v>
      </c>
      <c r="B240" s="245" t="s">
        <v>635</v>
      </c>
      <c r="C240" s="245" t="s">
        <v>636</v>
      </c>
      <c r="D240" s="245" t="s">
        <v>181</v>
      </c>
      <c r="E240" s="245" t="s">
        <v>647</v>
      </c>
      <c r="F240" s="246" t="s">
        <v>69</v>
      </c>
      <c r="G240" s="246" t="s">
        <v>69</v>
      </c>
      <c r="H240" s="246" t="s">
        <v>69</v>
      </c>
      <c r="I240" s="245" t="s">
        <v>1681</v>
      </c>
      <c r="J240" s="245" t="s">
        <v>650</v>
      </c>
      <c r="K240" s="245" t="s">
        <v>27</v>
      </c>
      <c r="L240" s="245" t="s">
        <v>157</v>
      </c>
      <c r="M240" s="245" t="s">
        <v>29</v>
      </c>
      <c r="N240" s="247">
        <v>7000</v>
      </c>
      <c r="O240" s="247">
        <v>6490</v>
      </c>
      <c r="P240" s="248">
        <v>92.714285714285694</v>
      </c>
      <c r="Q240" s="250" t="s">
        <v>2136</v>
      </c>
    </row>
    <row r="241" spans="1:17" s="225" customFormat="1" ht="99.75" customHeight="1" outlineLevel="2" x14ac:dyDescent="0.2">
      <c r="A241" s="245" t="s">
        <v>1679</v>
      </c>
      <c r="B241" s="245" t="s">
        <v>635</v>
      </c>
      <c r="C241" s="245" t="s">
        <v>636</v>
      </c>
      <c r="D241" s="245" t="s">
        <v>181</v>
      </c>
      <c r="E241" s="245" t="s">
        <v>647</v>
      </c>
      <c r="F241" s="246" t="s">
        <v>69</v>
      </c>
      <c r="G241" s="246" t="s">
        <v>69</v>
      </c>
      <c r="H241" s="246" t="s">
        <v>69</v>
      </c>
      <c r="I241" s="245" t="s">
        <v>1682</v>
      </c>
      <c r="J241" s="245" t="s">
        <v>665</v>
      </c>
      <c r="K241" s="245" t="s">
        <v>184</v>
      </c>
      <c r="L241" s="245" t="s">
        <v>89</v>
      </c>
      <c r="M241" s="245" t="s">
        <v>29</v>
      </c>
      <c r="N241" s="247">
        <v>590</v>
      </c>
      <c r="O241" s="247">
        <v>640.83000000000004</v>
      </c>
      <c r="P241" s="248">
        <v>108.615254237288</v>
      </c>
      <c r="Q241" s="320" t="s">
        <v>2138</v>
      </c>
    </row>
    <row r="242" spans="1:17" s="225" customFormat="1" ht="48.6" customHeight="1" outlineLevel="2" x14ac:dyDescent="0.2">
      <c r="A242" s="245" t="s">
        <v>1679</v>
      </c>
      <c r="B242" s="245" t="s">
        <v>635</v>
      </c>
      <c r="C242" s="245" t="s">
        <v>636</v>
      </c>
      <c r="D242" s="245" t="s">
        <v>181</v>
      </c>
      <c r="E242" s="245" t="s">
        <v>647</v>
      </c>
      <c r="F242" s="246" t="s">
        <v>69</v>
      </c>
      <c r="G242" s="246" t="s">
        <v>69</v>
      </c>
      <c r="H242" s="246" t="s">
        <v>69</v>
      </c>
      <c r="I242" s="245" t="s">
        <v>1683</v>
      </c>
      <c r="J242" s="245" t="s">
        <v>690</v>
      </c>
      <c r="K242" s="245" t="s">
        <v>184</v>
      </c>
      <c r="L242" s="245" t="s">
        <v>157</v>
      </c>
      <c r="M242" s="245" t="s">
        <v>29</v>
      </c>
      <c r="N242" s="247">
        <v>19</v>
      </c>
      <c r="O242" s="247">
        <v>21</v>
      </c>
      <c r="P242" s="248">
        <v>110.526315789474</v>
      </c>
      <c r="Q242" s="250" t="s">
        <v>2139</v>
      </c>
    </row>
    <row r="243" spans="1:17" s="225" customFormat="1" ht="48.6" customHeight="1" outlineLevel="2" x14ac:dyDescent="0.2">
      <c r="A243" s="245" t="s">
        <v>1679</v>
      </c>
      <c r="B243" s="245" t="s">
        <v>635</v>
      </c>
      <c r="C243" s="245" t="s">
        <v>636</v>
      </c>
      <c r="D243" s="245" t="s">
        <v>186</v>
      </c>
      <c r="E243" s="245" t="s">
        <v>637</v>
      </c>
      <c r="F243" s="246">
        <v>65996522682</v>
      </c>
      <c r="G243" s="246">
        <v>58665054712</v>
      </c>
      <c r="H243" s="246">
        <v>49512031786</v>
      </c>
      <c r="I243" s="245" t="s">
        <v>1684</v>
      </c>
      <c r="J243" s="245" t="s">
        <v>638</v>
      </c>
      <c r="K243" s="245" t="s">
        <v>27</v>
      </c>
      <c r="L243" s="245" t="s">
        <v>89</v>
      </c>
      <c r="M243" s="245" t="s">
        <v>29</v>
      </c>
      <c r="N243" s="247">
        <v>34</v>
      </c>
      <c r="O243" s="247">
        <v>41.11</v>
      </c>
      <c r="P243" s="248">
        <v>120.91176470588201</v>
      </c>
      <c r="Q243" s="250" t="s">
        <v>2141</v>
      </c>
    </row>
    <row r="244" spans="1:17" s="225" customFormat="1" ht="48.6" customHeight="1" outlineLevel="2" x14ac:dyDescent="0.2">
      <c r="A244" s="245" t="s">
        <v>1679</v>
      </c>
      <c r="B244" s="245" t="s">
        <v>635</v>
      </c>
      <c r="C244" s="245" t="s">
        <v>636</v>
      </c>
      <c r="D244" s="245" t="s">
        <v>186</v>
      </c>
      <c r="E244" s="245" t="s">
        <v>637</v>
      </c>
      <c r="F244" s="246" t="s">
        <v>69</v>
      </c>
      <c r="G244" s="246" t="s">
        <v>69</v>
      </c>
      <c r="H244" s="246" t="s">
        <v>69</v>
      </c>
      <c r="I244" s="245" t="s">
        <v>1685</v>
      </c>
      <c r="J244" s="245" t="s">
        <v>640</v>
      </c>
      <c r="K244" s="245" t="s">
        <v>27</v>
      </c>
      <c r="L244" s="245" t="s">
        <v>176</v>
      </c>
      <c r="M244" s="245" t="s">
        <v>29</v>
      </c>
      <c r="N244" s="247">
        <v>44</v>
      </c>
      <c r="O244" s="247">
        <v>45</v>
      </c>
      <c r="P244" s="248">
        <v>102.272727272727</v>
      </c>
      <c r="Q244" s="250" t="s">
        <v>2142</v>
      </c>
    </row>
    <row r="245" spans="1:17" s="225" customFormat="1" ht="48.6" customHeight="1" outlineLevel="2" x14ac:dyDescent="0.2">
      <c r="A245" s="245" t="s">
        <v>1679</v>
      </c>
      <c r="B245" s="245" t="s">
        <v>635</v>
      </c>
      <c r="C245" s="245" t="s">
        <v>636</v>
      </c>
      <c r="D245" s="245" t="s">
        <v>186</v>
      </c>
      <c r="E245" s="245" t="s">
        <v>637</v>
      </c>
      <c r="F245" s="246" t="s">
        <v>69</v>
      </c>
      <c r="G245" s="246" t="s">
        <v>69</v>
      </c>
      <c r="H245" s="246" t="s">
        <v>69</v>
      </c>
      <c r="I245" s="245" t="s">
        <v>1686</v>
      </c>
      <c r="J245" s="245" t="s">
        <v>645</v>
      </c>
      <c r="K245" s="245" t="s">
        <v>27</v>
      </c>
      <c r="L245" s="245" t="s">
        <v>157</v>
      </c>
      <c r="M245" s="245" t="s">
        <v>29</v>
      </c>
      <c r="N245" s="247">
        <v>31000</v>
      </c>
      <c r="O245" s="247">
        <v>32546</v>
      </c>
      <c r="P245" s="248">
        <v>104.987096774194</v>
      </c>
      <c r="Q245" s="250" t="s">
        <v>2143</v>
      </c>
    </row>
    <row r="246" spans="1:17" s="225" customFormat="1" ht="48.6" customHeight="1" outlineLevel="2" x14ac:dyDescent="0.2">
      <c r="A246" s="245" t="s">
        <v>1679</v>
      </c>
      <c r="B246" s="245" t="s">
        <v>635</v>
      </c>
      <c r="C246" s="245" t="s">
        <v>636</v>
      </c>
      <c r="D246" s="245" t="s">
        <v>186</v>
      </c>
      <c r="E246" s="245" t="s">
        <v>637</v>
      </c>
      <c r="F246" s="246" t="s">
        <v>69</v>
      </c>
      <c r="G246" s="246" t="s">
        <v>69</v>
      </c>
      <c r="H246" s="246" t="s">
        <v>69</v>
      </c>
      <c r="I246" s="245" t="s">
        <v>1687</v>
      </c>
      <c r="J246" s="245" t="s">
        <v>652</v>
      </c>
      <c r="K246" s="245" t="s">
        <v>27</v>
      </c>
      <c r="L246" s="245" t="s">
        <v>28</v>
      </c>
      <c r="M246" s="245" t="s">
        <v>19</v>
      </c>
      <c r="N246" s="247">
        <v>7.99</v>
      </c>
      <c r="O246" s="247">
        <v>2.38</v>
      </c>
      <c r="P246" s="248">
        <v>29.79</v>
      </c>
      <c r="Q246" s="249" t="s">
        <v>2145</v>
      </c>
    </row>
    <row r="247" spans="1:17" s="225" customFormat="1" ht="48.6" customHeight="1" outlineLevel="2" x14ac:dyDescent="0.2">
      <c r="A247" s="245" t="s">
        <v>1679</v>
      </c>
      <c r="B247" s="245" t="s">
        <v>635</v>
      </c>
      <c r="C247" s="245" t="s">
        <v>636</v>
      </c>
      <c r="D247" s="245" t="s">
        <v>186</v>
      </c>
      <c r="E247" s="245" t="s">
        <v>637</v>
      </c>
      <c r="F247" s="246" t="s">
        <v>69</v>
      </c>
      <c r="G247" s="246" t="s">
        <v>69</v>
      </c>
      <c r="H247" s="246" t="s">
        <v>69</v>
      </c>
      <c r="I247" s="245" t="s">
        <v>1688</v>
      </c>
      <c r="J247" s="245" t="s">
        <v>654</v>
      </c>
      <c r="K247" s="245" t="s">
        <v>27</v>
      </c>
      <c r="L247" s="245" t="s">
        <v>176</v>
      </c>
      <c r="M247" s="245" t="s">
        <v>19</v>
      </c>
      <c r="N247" s="247">
        <v>42.03</v>
      </c>
      <c r="O247" s="247">
        <v>0</v>
      </c>
      <c r="P247" s="248">
        <v>0</v>
      </c>
      <c r="Q247" s="250" t="s">
        <v>2146</v>
      </c>
    </row>
    <row r="248" spans="1:17" s="308" customFormat="1" ht="48.6" customHeight="1" outlineLevel="2" x14ac:dyDescent="0.2">
      <c r="A248" s="304" t="s">
        <v>1679</v>
      </c>
      <c r="B248" s="304" t="s">
        <v>635</v>
      </c>
      <c r="C248" s="304" t="s">
        <v>636</v>
      </c>
      <c r="D248" s="304" t="s">
        <v>186</v>
      </c>
      <c r="E248" s="304" t="s">
        <v>637</v>
      </c>
      <c r="F248" s="305" t="s">
        <v>69</v>
      </c>
      <c r="G248" s="305" t="s">
        <v>69</v>
      </c>
      <c r="H248" s="305" t="s">
        <v>69</v>
      </c>
      <c r="I248" s="304" t="s">
        <v>1689</v>
      </c>
      <c r="J248" s="304" t="s">
        <v>661</v>
      </c>
      <c r="K248" s="304" t="s">
        <v>234</v>
      </c>
      <c r="L248" s="304" t="s">
        <v>176</v>
      </c>
      <c r="M248" s="304" t="s">
        <v>29</v>
      </c>
      <c r="N248" s="311">
        <v>36.9</v>
      </c>
      <c r="O248" s="318">
        <v>34.9</v>
      </c>
      <c r="P248" s="318" t="e">
        <f>((#REF!-O248)/(#REF!-N248))*100</f>
        <v>#REF!</v>
      </c>
      <c r="Q248" s="320" t="s">
        <v>2147</v>
      </c>
    </row>
    <row r="249" spans="1:17" s="308" customFormat="1" ht="48.6" customHeight="1" outlineLevel="2" x14ac:dyDescent="0.2">
      <c r="A249" s="304" t="s">
        <v>1679</v>
      </c>
      <c r="B249" s="304" t="s">
        <v>635</v>
      </c>
      <c r="C249" s="304" t="s">
        <v>636</v>
      </c>
      <c r="D249" s="304" t="s">
        <v>186</v>
      </c>
      <c r="E249" s="304" t="s">
        <v>637</v>
      </c>
      <c r="F249" s="305" t="s">
        <v>69</v>
      </c>
      <c r="G249" s="305" t="s">
        <v>69</v>
      </c>
      <c r="H249" s="305" t="s">
        <v>69</v>
      </c>
      <c r="I249" s="304" t="s">
        <v>1690</v>
      </c>
      <c r="J249" s="304" t="s">
        <v>2713</v>
      </c>
      <c r="K249" s="304" t="s">
        <v>234</v>
      </c>
      <c r="L249" s="304" t="s">
        <v>176</v>
      </c>
      <c r="M249" s="304" t="s">
        <v>29</v>
      </c>
      <c r="N249" s="311">
        <v>19</v>
      </c>
      <c r="O249" s="318">
        <v>17.899999999999999</v>
      </c>
      <c r="P249" s="318" t="e">
        <f>((#REF!-O249)/(#REF!-N249))*100</f>
        <v>#REF!</v>
      </c>
      <c r="Q249" s="320" t="s">
        <v>2148</v>
      </c>
    </row>
    <row r="250" spans="1:17" s="225" customFormat="1" ht="48.6" customHeight="1" outlineLevel="2" x14ac:dyDescent="0.2">
      <c r="A250" s="245" t="s">
        <v>1679</v>
      </c>
      <c r="B250" s="245" t="s">
        <v>635</v>
      </c>
      <c r="C250" s="245" t="s">
        <v>636</v>
      </c>
      <c r="D250" s="245" t="s">
        <v>186</v>
      </c>
      <c r="E250" s="245" t="s">
        <v>637</v>
      </c>
      <c r="F250" s="246" t="s">
        <v>69</v>
      </c>
      <c r="G250" s="246" t="s">
        <v>69</v>
      </c>
      <c r="H250" s="246" t="s">
        <v>69</v>
      </c>
      <c r="I250" s="245" t="s">
        <v>1691</v>
      </c>
      <c r="J250" s="245" t="s">
        <v>667</v>
      </c>
      <c r="K250" s="245" t="s">
        <v>27</v>
      </c>
      <c r="L250" s="245" t="s">
        <v>157</v>
      </c>
      <c r="M250" s="245" t="s">
        <v>29</v>
      </c>
      <c r="N250" s="247">
        <v>35</v>
      </c>
      <c r="O250" s="259">
        <v>35.700000000000003</v>
      </c>
      <c r="P250" s="255">
        <v>102</v>
      </c>
      <c r="Q250" s="250" t="s">
        <v>2149</v>
      </c>
    </row>
    <row r="251" spans="1:17" s="225" customFormat="1" ht="57.75" customHeight="1" outlineLevel="2" x14ac:dyDescent="0.2">
      <c r="A251" s="245" t="s">
        <v>1679</v>
      </c>
      <c r="B251" s="245" t="s">
        <v>635</v>
      </c>
      <c r="C251" s="245" t="s">
        <v>636</v>
      </c>
      <c r="D251" s="245" t="s">
        <v>186</v>
      </c>
      <c r="E251" s="245" t="s">
        <v>637</v>
      </c>
      <c r="F251" s="246" t="s">
        <v>69</v>
      </c>
      <c r="G251" s="246" t="s">
        <v>69</v>
      </c>
      <c r="H251" s="246" t="s">
        <v>69</v>
      </c>
      <c r="I251" s="245" t="s">
        <v>1692</v>
      </c>
      <c r="J251" s="245" t="s">
        <v>675</v>
      </c>
      <c r="K251" s="245" t="s">
        <v>27</v>
      </c>
      <c r="L251" s="245" t="s">
        <v>28</v>
      </c>
      <c r="M251" s="245" t="s">
        <v>29</v>
      </c>
      <c r="N251" s="247">
        <v>13522865</v>
      </c>
      <c r="O251" s="247">
        <v>11504150</v>
      </c>
      <c r="P251" s="248">
        <v>85.071839436391599</v>
      </c>
      <c r="Q251" s="250" t="s">
        <v>2880</v>
      </c>
    </row>
    <row r="252" spans="1:17" s="225" customFormat="1" ht="48.6" customHeight="1" outlineLevel="2" x14ac:dyDescent="0.2">
      <c r="A252" s="245" t="s">
        <v>1679</v>
      </c>
      <c r="B252" s="245" t="s">
        <v>635</v>
      </c>
      <c r="C252" s="245" t="s">
        <v>636</v>
      </c>
      <c r="D252" s="245" t="s">
        <v>186</v>
      </c>
      <c r="E252" s="245" t="s">
        <v>637</v>
      </c>
      <c r="F252" s="246" t="s">
        <v>69</v>
      </c>
      <c r="G252" s="246" t="s">
        <v>69</v>
      </c>
      <c r="H252" s="246" t="s">
        <v>69</v>
      </c>
      <c r="I252" s="245" t="s">
        <v>1693</v>
      </c>
      <c r="J252" s="245" t="s">
        <v>677</v>
      </c>
      <c r="K252" s="245" t="s">
        <v>27</v>
      </c>
      <c r="L252" s="245" t="s">
        <v>28</v>
      </c>
      <c r="M252" s="245" t="s">
        <v>29</v>
      </c>
      <c r="N252" s="247">
        <v>2791000</v>
      </c>
      <c r="O252" s="247">
        <v>3849550</v>
      </c>
      <c r="P252" s="248">
        <v>137.92726621282699</v>
      </c>
      <c r="Q252" s="249" t="s">
        <v>2153</v>
      </c>
    </row>
    <row r="253" spans="1:17" s="225" customFormat="1" ht="48.6" customHeight="1" outlineLevel="2" x14ac:dyDescent="0.2">
      <c r="A253" s="245" t="s">
        <v>1679</v>
      </c>
      <c r="B253" s="245" t="s">
        <v>635</v>
      </c>
      <c r="C253" s="245" t="s">
        <v>636</v>
      </c>
      <c r="D253" s="245" t="s">
        <v>186</v>
      </c>
      <c r="E253" s="245" t="s">
        <v>637</v>
      </c>
      <c r="F253" s="246" t="s">
        <v>69</v>
      </c>
      <c r="G253" s="246" t="s">
        <v>69</v>
      </c>
      <c r="H253" s="246" t="s">
        <v>69</v>
      </c>
      <c r="I253" s="245" t="s">
        <v>1694</v>
      </c>
      <c r="J253" s="245" t="s">
        <v>679</v>
      </c>
      <c r="K253" s="245" t="s">
        <v>27</v>
      </c>
      <c r="L253" s="245" t="s">
        <v>28</v>
      </c>
      <c r="M253" s="245" t="s">
        <v>29</v>
      </c>
      <c r="N253" s="247">
        <v>25000</v>
      </c>
      <c r="O253" s="247">
        <v>23489</v>
      </c>
      <c r="P253" s="248">
        <v>93.956000000000003</v>
      </c>
      <c r="Q253" s="249" t="s">
        <v>2155</v>
      </c>
    </row>
    <row r="254" spans="1:17" s="225" customFormat="1" ht="48.6" customHeight="1" outlineLevel="2" x14ac:dyDescent="0.2">
      <c r="A254" s="245" t="s">
        <v>1679</v>
      </c>
      <c r="B254" s="245" t="s">
        <v>635</v>
      </c>
      <c r="C254" s="245" t="s">
        <v>636</v>
      </c>
      <c r="D254" s="245" t="s">
        <v>186</v>
      </c>
      <c r="E254" s="245" t="s">
        <v>637</v>
      </c>
      <c r="F254" s="246" t="s">
        <v>69</v>
      </c>
      <c r="G254" s="246" t="s">
        <v>69</v>
      </c>
      <c r="H254" s="246" t="s">
        <v>69</v>
      </c>
      <c r="I254" s="245" t="s">
        <v>1695</v>
      </c>
      <c r="J254" s="245" t="s">
        <v>681</v>
      </c>
      <c r="K254" s="245" t="s">
        <v>27</v>
      </c>
      <c r="L254" s="245" t="s">
        <v>28</v>
      </c>
      <c r="M254" s="245" t="s">
        <v>29</v>
      </c>
      <c r="N254" s="247">
        <v>6000</v>
      </c>
      <c r="O254" s="247">
        <v>5997.5</v>
      </c>
      <c r="P254" s="248">
        <v>99.9583333333333</v>
      </c>
      <c r="Q254" s="249" t="s">
        <v>2157</v>
      </c>
    </row>
    <row r="255" spans="1:17" s="225" customFormat="1" ht="48.6" customHeight="1" outlineLevel="2" x14ac:dyDescent="0.2">
      <c r="A255" s="245" t="s">
        <v>1679</v>
      </c>
      <c r="B255" s="245" t="s">
        <v>635</v>
      </c>
      <c r="C255" s="245" t="s">
        <v>636</v>
      </c>
      <c r="D255" s="245" t="s">
        <v>186</v>
      </c>
      <c r="E255" s="245" t="s">
        <v>637</v>
      </c>
      <c r="F255" s="246" t="s">
        <v>69</v>
      </c>
      <c r="G255" s="246" t="s">
        <v>69</v>
      </c>
      <c r="H255" s="246" t="s">
        <v>69</v>
      </c>
      <c r="I255" s="245" t="s">
        <v>1696</v>
      </c>
      <c r="J255" s="245" t="s">
        <v>683</v>
      </c>
      <c r="K255" s="245" t="s">
        <v>27</v>
      </c>
      <c r="L255" s="245" t="s">
        <v>28</v>
      </c>
      <c r="M255" s="245" t="s">
        <v>29</v>
      </c>
      <c r="N255" s="247">
        <v>7</v>
      </c>
      <c r="O255" s="247">
        <v>12</v>
      </c>
      <c r="P255" s="248">
        <v>171.42857142857099</v>
      </c>
      <c r="Q255" s="250" t="s">
        <v>2158</v>
      </c>
    </row>
    <row r="256" spans="1:17" s="225" customFormat="1" ht="48.6" customHeight="1" outlineLevel="2" x14ac:dyDescent="0.2">
      <c r="A256" s="245" t="s">
        <v>1679</v>
      </c>
      <c r="B256" s="245" t="s">
        <v>635</v>
      </c>
      <c r="C256" s="245" t="s">
        <v>636</v>
      </c>
      <c r="D256" s="245" t="s">
        <v>186</v>
      </c>
      <c r="E256" s="245" t="s">
        <v>637</v>
      </c>
      <c r="F256" s="246" t="s">
        <v>69</v>
      </c>
      <c r="G256" s="246" t="s">
        <v>69</v>
      </c>
      <c r="H256" s="246" t="s">
        <v>69</v>
      </c>
      <c r="I256" s="245" t="s">
        <v>1697</v>
      </c>
      <c r="J256" s="245" t="s">
        <v>688</v>
      </c>
      <c r="K256" s="245" t="s">
        <v>27</v>
      </c>
      <c r="L256" s="245" t="s">
        <v>157</v>
      </c>
      <c r="M256" s="245" t="s">
        <v>19</v>
      </c>
      <c r="N256" s="247">
        <v>100</v>
      </c>
      <c r="O256" s="256">
        <v>100</v>
      </c>
      <c r="P256" s="256">
        <v>100</v>
      </c>
      <c r="Q256" s="250" t="s">
        <v>2159</v>
      </c>
    </row>
    <row r="257" spans="1:17" s="225" customFormat="1" ht="48.6" customHeight="1" outlineLevel="2" x14ac:dyDescent="0.2">
      <c r="A257" s="245" t="s">
        <v>1679</v>
      </c>
      <c r="B257" s="245" t="s">
        <v>635</v>
      </c>
      <c r="C257" s="245" t="s">
        <v>636</v>
      </c>
      <c r="D257" s="245" t="s">
        <v>186</v>
      </c>
      <c r="E257" s="245" t="s">
        <v>637</v>
      </c>
      <c r="F257" s="246" t="s">
        <v>69</v>
      </c>
      <c r="G257" s="246" t="s">
        <v>69</v>
      </c>
      <c r="H257" s="246" t="s">
        <v>69</v>
      </c>
      <c r="I257" s="245" t="s">
        <v>1698</v>
      </c>
      <c r="J257" s="245" t="s">
        <v>692</v>
      </c>
      <c r="K257" s="245" t="s">
        <v>27</v>
      </c>
      <c r="L257" s="245" t="s">
        <v>157</v>
      </c>
      <c r="M257" s="245" t="s">
        <v>29</v>
      </c>
      <c r="N257" s="247">
        <v>72</v>
      </c>
      <c r="O257" s="259">
        <v>30.41</v>
      </c>
      <c r="P257" s="255">
        <v>42.2361111111111</v>
      </c>
      <c r="Q257" s="250" t="s">
        <v>2160</v>
      </c>
    </row>
    <row r="258" spans="1:17" s="225" customFormat="1" ht="48.6" customHeight="1" outlineLevel="2" x14ac:dyDescent="0.2">
      <c r="A258" s="245" t="s">
        <v>1679</v>
      </c>
      <c r="B258" s="245" t="s">
        <v>635</v>
      </c>
      <c r="C258" s="245" t="s">
        <v>636</v>
      </c>
      <c r="D258" s="245" t="s">
        <v>384</v>
      </c>
      <c r="E258" s="245" t="s">
        <v>642</v>
      </c>
      <c r="F258" s="246">
        <v>14232275761</v>
      </c>
      <c r="G258" s="246">
        <v>13815729402</v>
      </c>
      <c r="H258" s="246">
        <v>11181318551</v>
      </c>
      <c r="I258" s="245" t="s">
        <v>1699</v>
      </c>
      <c r="J258" s="245" t="s">
        <v>643</v>
      </c>
      <c r="K258" s="245" t="s">
        <v>27</v>
      </c>
      <c r="L258" s="245" t="s">
        <v>28</v>
      </c>
      <c r="M258" s="245" t="s">
        <v>19</v>
      </c>
      <c r="N258" s="247">
        <v>30</v>
      </c>
      <c r="O258" s="247">
        <v>0.3</v>
      </c>
      <c r="P258" s="248">
        <v>1</v>
      </c>
      <c r="Q258" s="250" t="s">
        <v>2162</v>
      </c>
    </row>
    <row r="259" spans="1:17" s="225" customFormat="1" ht="48.6" customHeight="1" outlineLevel="2" x14ac:dyDescent="0.2">
      <c r="A259" s="245" t="s">
        <v>1679</v>
      </c>
      <c r="B259" s="245" t="s">
        <v>635</v>
      </c>
      <c r="C259" s="245" t="s">
        <v>636</v>
      </c>
      <c r="D259" s="245" t="s">
        <v>384</v>
      </c>
      <c r="E259" s="245" t="s">
        <v>642</v>
      </c>
      <c r="F259" s="246" t="s">
        <v>69</v>
      </c>
      <c r="G259" s="246" t="s">
        <v>69</v>
      </c>
      <c r="H259" s="246" t="s">
        <v>69</v>
      </c>
      <c r="I259" s="245" t="s">
        <v>1700</v>
      </c>
      <c r="J259" s="245" t="s">
        <v>659</v>
      </c>
      <c r="K259" s="245" t="s">
        <v>27</v>
      </c>
      <c r="L259" s="245" t="s">
        <v>28</v>
      </c>
      <c r="M259" s="245" t="s">
        <v>19</v>
      </c>
      <c r="N259" s="247">
        <v>26</v>
      </c>
      <c r="O259" s="247">
        <v>25</v>
      </c>
      <c r="P259" s="248">
        <v>96.153846153846203</v>
      </c>
      <c r="Q259" s="250" t="s">
        <v>2163</v>
      </c>
    </row>
    <row r="260" spans="1:17" s="225" customFormat="1" ht="48.6" customHeight="1" outlineLevel="2" x14ac:dyDescent="0.2">
      <c r="A260" s="245" t="s">
        <v>1679</v>
      </c>
      <c r="B260" s="245" t="s">
        <v>635</v>
      </c>
      <c r="C260" s="245" t="s">
        <v>636</v>
      </c>
      <c r="D260" s="245" t="s">
        <v>384</v>
      </c>
      <c r="E260" s="245" t="s">
        <v>642</v>
      </c>
      <c r="F260" s="246" t="s">
        <v>69</v>
      </c>
      <c r="G260" s="246" t="s">
        <v>69</v>
      </c>
      <c r="H260" s="246" t="s">
        <v>69</v>
      </c>
      <c r="I260" s="245" t="s">
        <v>1701</v>
      </c>
      <c r="J260" s="245" t="s">
        <v>694</v>
      </c>
      <c r="K260" s="245" t="s">
        <v>27</v>
      </c>
      <c r="L260" s="245" t="s">
        <v>157</v>
      </c>
      <c r="M260" s="245" t="s">
        <v>19</v>
      </c>
      <c r="N260" s="247">
        <v>31</v>
      </c>
      <c r="O260" s="256">
        <v>52</v>
      </c>
      <c r="P260" s="256">
        <v>167.741935483871</v>
      </c>
      <c r="Q260" s="250" t="s">
        <v>2164</v>
      </c>
    </row>
    <row r="261" spans="1:17" s="225" customFormat="1" ht="48.6" customHeight="1" outlineLevel="2" x14ac:dyDescent="0.2">
      <c r="A261" s="245" t="s">
        <v>1679</v>
      </c>
      <c r="B261" s="245" t="s">
        <v>635</v>
      </c>
      <c r="C261" s="245" t="s">
        <v>636</v>
      </c>
      <c r="D261" s="245" t="s">
        <v>207</v>
      </c>
      <c r="E261" s="245" t="s">
        <v>669</v>
      </c>
      <c r="F261" s="246">
        <v>7285874329</v>
      </c>
      <c r="G261" s="246">
        <v>5950693750</v>
      </c>
      <c r="H261" s="246">
        <v>4932697350</v>
      </c>
      <c r="I261" s="245" t="s">
        <v>1702</v>
      </c>
      <c r="J261" s="245" t="s">
        <v>268</v>
      </c>
      <c r="K261" s="245" t="s">
        <v>27</v>
      </c>
      <c r="L261" s="245" t="s">
        <v>157</v>
      </c>
      <c r="M261" s="245" t="s">
        <v>29</v>
      </c>
      <c r="N261" s="247">
        <v>2</v>
      </c>
      <c r="O261" s="259">
        <v>2</v>
      </c>
      <c r="P261" s="255">
        <v>90.91</v>
      </c>
      <c r="Q261" s="250" t="s">
        <v>2166</v>
      </c>
    </row>
    <row r="262" spans="1:17" s="225" customFormat="1" ht="48.6" customHeight="1" outlineLevel="2" x14ac:dyDescent="0.2">
      <c r="A262" s="245" t="s">
        <v>1679</v>
      </c>
      <c r="B262" s="245" t="s">
        <v>635</v>
      </c>
      <c r="C262" s="245" t="s">
        <v>636</v>
      </c>
      <c r="D262" s="245" t="s">
        <v>207</v>
      </c>
      <c r="E262" s="245" t="s">
        <v>669</v>
      </c>
      <c r="F262" s="246" t="s">
        <v>69</v>
      </c>
      <c r="G262" s="246" t="s">
        <v>69</v>
      </c>
      <c r="H262" s="246" t="s">
        <v>69</v>
      </c>
      <c r="I262" s="245" t="s">
        <v>1703</v>
      </c>
      <c r="J262" s="245" t="s">
        <v>270</v>
      </c>
      <c r="K262" s="245" t="s">
        <v>27</v>
      </c>
      <c r="L262" s="245" t="s">
        <v>28</v>
      </c>
      <c r="M262" s="245" t="s">
        <v>19</v>
      </c>
      <c r="N262" s="247">
        <v>26.31</v>
      </c>
      <c r="O262" s="247">
        <v>26.5</v>
      </c>
      <c r="P262" s="248">
        <v>100.722158874952</v>
      </c>
      <c r="Q262" s="250" t="s">
        <v>2167</v>
      </c>
    </row>
    <row r="263" spans="1:17" s="225" customFormat="1" ht="48.6" customHeight="1" outlineLevel="2" x14ac:dyDescent="0.2">
      <c r="A263" s="245" t="s">
        <v>1679</v>
      </c>
      <c r="B263" s="245" t="s">
        <v>635</v>
      </c>
      <c r="C263" s="245" t="s">
        <v>636</v>
      </c>
      <c r="D263" s="245" t="s">
        <v>159</v>
      </c>
      <c r="E263" s="245" t="s">
        <v>656</v>
      </c>
      <c r="F263" s="246">
        <v>15670180400</v>
      </c>
      <c r="G263" s="246">
        <v>15479781372</v>
      </c>
      <c r="H263" s="246">
        <v>14543443508</v>
      </c>
      <c r="I263" s="245" t="s">
        <v>1704</v>
      </c>
      <c r="J263" s="245" t="s">
        <v>657</v>
      </c>
      <c r="K263" s="245" t="s">
        <v>27</v>
      </c>
      <c r="L263" s="245" t="s">
        <v>176</v>
      </c>
      <c r="M263" s="245" t="s">
        <v>19</v>
      </c>
      <c r="N263" s="247">
        <v>29</v>
      </c>
      <c r="O263" s="247">
        <v>40</v>
      </c>
      <c r="P263" s="248">
        <v>137.931034482759</v>
      </c>
      <c r="Q263" s="250" t="s">
        <v>2169</v>
      </c>
    </row>
    <row r="264" spans="1:17" s="225" customFormat="1" ht="48.6" customHeight="1" outlineLevel="2" x14ac:dyDescent="0.2">
      <c r="A264" s="245" t="s">
        <v>1679</v>
      </c>
      <c r="B264" s="245" t="s">
        <v>635</v>
      </c>
      <c r="C264" s="245" t="s">
        <v>636</v>
      </c>
      <c r="D264" s="245" t="s">
        <v>159</v>
      </c>
      <c r="E264" s="245" t="s">
        <v>656</v>
      </c>
      <c r="F264" s="246" t="s">
        <v>69</v>
      </c>
      <c r="G264" s="246" t="s">
        <v>69</v>
      </c>
      <c r="H264" s="246" t="s">
        <v>69</v>
      </c>
      <c r="I264" s="245" t="s">
        <v>1705</v>
      </c>
      <c r="J264" s="245" t="s">
        <v>671</v>
      </c>
      <c r="K264" s="245" t="s">
        <v>27</v>
      </c>
      <c r="L264" s="245" t="s">
        <v>28</v>
      </c>
      <c r="M264" s="245" t="s">
        <v>29</v>
      </c>
      <c r="N264" s="247">
        <v>482500</v>
      </c>
      <c r="O264" s="256">
        <v>435575</v>
      </c>
      <c r="P264" s="256">
        <v>90.2746113989637</v>
      </c>
      <c r="Q264" s="250" t="s">
        <v>2170</v>
      </c>
    </row>
    <row r="265" spans="1:17" s="225" customFormat="1" ht="48.6" customHeight="1" outlineLevel="2" x14ac:dyDescent="0.2">
      <c r="A265" s="245" t="s">
        <v>1679</v>
      </c>
      <c r="B265" s="245" t="s">
        <v>635</v>
      </c>
      <c r="C265" s="245" t="s">
        <v>636</v>
      </c>
      <c r="D265" s="245" t="s">
        <v>159</v>
      </c>
      <c r="E265" s="245" t="s">
        <v>656</v>
      </c>
      <c r="F265" s="246" t="s">
        <v>69</v>
      </c>
      <c r="G265" s="246" t="s">
        <v>69</v>
      </c>
      <c r="H265" s="246" t="s">
        <v>69</v>
      </c>
      <c r="I265" s="245" t="s">
        <v>1706</v>
      </c>
      <c r="J265" s="245" t="s">
        <v>673</v>
      </c>
      <c r="K265" s="245" t="s">
        <v>27</v>
      </c>
      <c r="L265" s="245" t="s">
        <v>28</v>
      </c>
      <c r="M265" s="245" t="s">
        <v>29</v>
      </c>
      <c r="N265" s="247">
        <v>118500</v>
      </c>
      <c r="O265" s="259">
        <v>109474</v>
      </c>
      <c r="P265" s="255">
        <v>92.383122362869202</v>
      </c>
      <c r="Q265" s="250" t="s">
        <v>2171</v>
      </c>
    </row>
    <row r="266" spans="1:17" s="225" customFormat="1" ht="48.6" customHeight="1" outlineLevel="2" x14ac:dyDescent="0.2">
      <c r="A266" s="245" t="s">
        <v>1679</v>
      </c>
      <c r="B266" s="245" t="s">
        <v>635</v>
      </c>
      <c r="C266" s="245" t="s">
        <v>636</v>
      </c>
      <c r="D266" s="245" t="s">
        <v>159</v>
      </c>
      <c r="E266" s="245" t="s">
        <v>656</v>
      </c>
      <c r="F266" s="246" t="s">
        <v>69</v>
      </c>
      <c r="G266" s="246" t="s">
        <v>69</v>
      </c>
      <c r="H266" s="246" t="s">
        <v>69</v>
      </c>
      <c r="I266" s="245" t="s">
        <v>1707</v>
      </c>
      <c r="J266" s="245" t="s">
        <v>685</v>
      </c>
      <c r="K266" s="245" t="s">
        <v>184</v>
      </c>
      <c r="L266" s="245" t="s">
        <v>157</v>
      </c>
      <c r="M266" s="245" t="s">
        <v>19</v>
      </c>
      <c r="N266" s="247">
        <v>100</v>
      </c>
      <c r="O266" s="247">
        <v>100</v>
      </c>
      <c r="P266" s="248">
        <v>100</v>
      </c>
      <c r="Q266" s="250" t="s">
        <v>2172</v>
      </c>
    </row>
    <row r="267" spans="1:17" s="225" customFormat="1" ht="48.6" customHeight="1" outlineLevel="1" x14ac:dyDescent="0.2">
      <c r="A267" s="286" t="str">
        <f t="shared" ref="A267" si="14">A266</f>
        <v>AMBIENTE</v>
      </c>
      <c r="B267" s="286" t="str">
        <f>B266</f>
        <v>0126</v>
      </c>
      <c r="C267" s="286" t="s">
        <v>696</v>
      </c>
      <c r="D267" s="245"/>
      <c r="E267" s="245"/>
      <c r="F267" s="246">
        <f>SUBTOTAL(9,F239:F266)</f>
        <v>177648824664</v>
      </c>
      <c r="G267" s="246">
        <f>SUBTOTAL(9,G239:G266)</f>
        <v>166046163578</v>
      </c>
      <c r="H267" s="246">
        <f>SUBTOTAL(9,H239:H266)</f>
        <v>118803568588</v>
      </c>
      <c r="I267" s="245"/>
      <c r="J267" s="245"/>
      <c r="K267" s="245"/>
      <c r="L267" s="245"/>
      <c r="M267" s="245"/>
      <c r="N267" s="247"/>
      <c r="O267" s="247"/>
      <c r="P267" s="248"/>
      <c r="Q267" s="250"/>
    </row>
    <row r="268" spans="1:17" s="225" customFormat="1" ht="48.6" customHeight="1" outlineLevel="2" x14ac:dyDescent="0.2">
      <c r="A268" s="245" t="s">
        <v>1482</v>
      </c>
      <c r="B268" s="245" t="s">
        <v>697</v>
      </c>
      <c r="C268" s="245" t="s">
        <v>698</v>
      </c>
      <c r="D268" s="245" t="s">
        <v>207</v>
      </c>
      <c r="E268" s="245" t="s">
        <v>702</v>
      </c>
      <c r="F268" s="246">
        <v>9520935506</v>
      </c>
      <c r="G268" s="246">
        <v>9518191800</v>
      </c>
      <c r="H268" s="246">
        <v>9184371520</v>
      </c>
      <c r="I268" s="245" t="s">
        <v>1536</v>
      </c>
      <c r="J268" s="245" t="s">
        <v>703</v>
      </c>
      <c r="K268" s="245" t="s">
        <v>27</v>
      </c>
      <c r="L268" s="245" t="s">
        <v>28</v>
      </c>
      <c r="M268" s="245" t="s">
        <v>29</v>
      </c>
      <c r="N268" s="247">
        <v>894034.67</v>
      </c>
      <c r="O268" s="247">
        <v>1579901.33</v>
      </c>
      <c r="P268" s="248">
        <v>176.71589067122</v>
      </c>
      <c r="Q268" s="250" t="s">
        <v>2174</v>
      </c>
    </row>
    <row r="269" spans="1:17" s="225" customFormat="1" ht="48.6" customHeight="1" outlineLevel="2" x14ac:dyDescent="0.2">
      <c r="A269" s="245" t="s">
        <v>1482</v>
      </c>
      <c r="B269" s="245" t="s">
        <v>697</v>
      </c>
      <c r="C269" s="245" t="s">
        <v>698</v>
      </c>
      <c r="D269" s="245" t="s">
        <v>207</v>
      </c>
      <c r="E269" s="245" t="s">
        <v>702</v>
      </c>
      <c r="F269" s="246" t="s">
        <v>69</v>
      </c>
      <c r="G269" s="246" t="s">
        <v>69</v>
      </c>
      <c r="H269" s="246" t="s">
        <v>69</v>
      </c>
      <c r="I269" s="245" t="s">
        <v>31</v>
      </c>
      <c r="J269" s="245" t="s">
        <v>705</v>
      </c>
      <c r="K269" s="245" t="s">
        <v>27</v>
      </c>
      <c r="L269" s="245" t="s">
        <v>28</v>
      </c>
      <c r="M269" s="245" t="s">
        <v>29</v>
      </c>
      <c r="N269" s="247">
        <v>2850000</v>
      </c>
      <c r="O269" s="247">
        <v>3638004.19</v>
      </c>
      <c r="P269" s="248">
        <v>127.649269824561</v>
      </c>
      <c r="Q269" s="249" t="s">
        <v>2176</v>
      </c>
    </row>
    <row r="270" spans="1:17" s="225" customFormat="1" ht="48.6" customHeight="1" outlineLevel="2" x14ac:dyDescent="0.2">
      <c r="A270" s="245" t="s">
        <v>1482</v>
      </c>
      <c r="B270" s="245" t="s">
        <v>697</v>
      </c>
      <c r="C270" s="245" t="s">
        <v>698</v>
      </c>
      <c r="D270" s="245" t="s">
        <v>207</v>
      </c>
      <c r="E270" s="245" t="s">
        <v>702</v>
      </c>
      <c r="F270" s="246" t="s">
        <v>69</v>
      </c>
      <c r="G270" s="246" t="s">
        <v>69</v>
      </c>
      <c r="H270" s="246" t="s">
        <v>69</v>
      </c>
      <c r="I270" s="245" t="s">
        <v>196</v>
      </c>
      <c r="J270" s="245" t="s">
        <v>707</v>
      </c>
      <c r="K270" s="245" t="s">
        <v>27</v>
      </c>
      <c r="L270" s="245" t="s">
        <v>176</v>
      </c>
      <c r="M270" s="245" t="s">
        <v>29</v>
      </c>
      <c r="N270" s="247">
        <v>0</v>
      </c>
      <c r="O270" s="247">
        <v>0</v>
      </c>
      <c r="P270" s="248">
        <v>0</v>
      </c>
      <c r="Q270" s="249" t="s">
        <v>2177</v>
      </c>
    </row>
    <row r="271" spans="1:17" s="225" customFormat="1" ht="48.6" customHeight="1" outlineLevel="2" x14ac:dyDescent="0.2">
      <c r="A271" s="245" t="s">
        <v>1482</v>
      </c>
      <c r="B271" s="245" t="s">
        <v>697</v>
      </c>
      <c r="C271" s="245" t="s">
        <v>698</v>
      </c>
      <c r="D271" s="245" t="s">
        <v>243</v>
      </c>
      <c r="E271" s="245" t="s">
        <v>699</v>
      </c>
      <c r="F271" s="246">
        <v>13489335494</v>
      </c>
      <c r="G271" s="246">
        <v>13449924568</v>
      </c>
      <c r="H271" s="246">
        <v>12978712813</v>
      </c>
      <c r="I271" s="245" t="s">
        <v>46</v>
      </c>
      <c r="J271" s="245" t="s">
        <v>700</v>
      </c>
      <c r="K271" s="245" t="s">
        <v>27</v>
      </c>
      <c r="L271" s="245" t="s">
        <v>28</v>
      </c>
      <c r="M271" s="245" t="s">
        <v>29</v>
      </c>
      <c r="N271" s="247">
        <v>200000</v>
      </c>
      <c r="O271" s="247">
        <v>222000</v>
      </c>
      <c r="P271" s="248">
        <v>111</v>
      </c>
      <c r="Q271" s="250" t="s">
        <v>2179</v>
      </c>
    </row>
    <row r="272" spans="1:17" s="225" customFormat="1" ht="48.6" customHeight="1" outlineLevel="1" x14ac:dyDescent="0.2">
      <c r="A272" s="286" t="str">
        <f t="shared" ref="A272" si="15">A271</f>
        <v>GOBIERNO</v>
      </c>
      <c r="B272" s="286" t="str">
        <f>B271</f>
        <v>0127</v>
      </c>
      <c r="C272" s="286" t="s">
        <v>709</v>
      </c>
      <c r="D272" s="245"/>
      <c r="E272" s="245"/>
      <c r="F272" s="246">
        <f>SUBTOTAL(9,F268:F271)</f>
        <v>23010271000</v>
      </c>
      <c r="G272" s="246">
        <f>SUBTOTAL(9,G268:G271)</f>
        <v>22968116368</v>
      </c>
      <c r="H272" s="246">
        <f>SUBTOTAL(9,H268:H271)</f>
        <v>22163084333</v>
      </c>
      <c r="I272" s="245"/>
      <c r="J272" s="245"/>
      <c r="K272" s="245"/>
      <c r="L272" s="245"/>
      <c r="M272" s="245"/>
      <c r="N272" s="247"/>
      <c r="O272" s="247"/>
      <c r="P272" s="248"/>
      <c r="Q272" s="250"/>
    </row>
    <row r="273" spans="1:17" s="225" customFormat="1" ht="48.6" customHeight="1" outlineLevel="2" x14ac:dyDescent="0.2">
      <c r="A273" s="245" t="s">
        <v>1708</v>
      </c>
      <c r="B273" s="245" t="s">
        <v>710</v>
      </c>
      <c r="C273" s="245" t="s">
        <v>711</v>
      </c>
      <c r="D273" s="245" t="s">
        <v>181</v>
      </c>
      <c r="E273" s="245" t="s">
        <v>712</v>
      </c>
      <c r="F273" s="246">
        <v>36241955000</v>
      </c>
      <c r="G273" s="246">
        <v>36231626760</v>
      </c>
      <c r="H273" s="246">
        <v>23595302787</v>
      </c>
      <c r="I273" s="245" t="s">
        <v>1526</v>
      </c>
      <c r="J273" s="245" t="s">
        <v>712</v>
      </c>
      <c r="K273" s="245" t="s">
        <v>27</v>
      </c>
      <c r="L273" s="245" t="s">
        <v>28</v>
      </c>
      <c r="M273" s="245" t="s">
        <v>29</v>
      </c>
      <c r="N273" s="247">
        <v>31000</v>
      </c>
      <c r="O273" s="247">
        <v>38514</v>
      </c>
      <c r="P273" s="248">
        <v>124.238709677419</v>
      </c>
      <c r="Q273" s="250" t="s">
        <v>2714</v>
      </c>
    </row>
    <row r="274" spans="1:17" s="225" customFormat="1" ht="48.6" customHeight="1" outlineLevel="2" x14ac:dyDescent="0.2">
      <c r="A274" s="245" t="s">
        <v>1708</v>
      </c>
      <c r="B274" s="245" t="s">
        <v>710</v>
      </c>
      <c r="C274" s="245" t="s">
        <v>711</v>
      </c>
      <c r="D274" s="245" t="s">
        <v>186</v>
      </c>
      <c r="E274" s="245" t="s">
        <v>715</v>
      </c>
      <c r="F274" s="246">
        <v>0</v>
      </c>
      <c r="G274" s="246">
        <v>0</v>
      </c>
      <c r="H274" s="246">
        <v>0</v>
      </c>
      <c r="I274" s="245" t="s">
        <v>577</v>
      </c>
      <c r="J274" s="245" t="s">
        <v>715</v>
      </c>
      <c r="K274" s="245" t="s">
        <v>27</v>
      </c>
      <c r="L274" s="245" t="s">
        <v>28</v>
      </c>
      <c r="M274" s="245" t="s">
        <v>29</v>
      </c>
      <c r="N274" s="247">
        <v>7000</v>
      </c>
      <c r="O274" s="247">
        <v>17428</v>
      </c>
      <c r="P274" s="248">
        <v>248.97142857142899</v>
      </c>
      <c r="Q274" s="250" t="s">
        <v>2715</v>
      </c>
    </row>
    <row r="275" spans="1:17" s="225" customFormat="1" ht="48.6" customHeight="1" outlineLevel="2" x14ac:dyDescent="0.2">
      <c r="A275" s="245" t="s">
        <v>1708</v>
      </c>
      <c r="B275" s="245" t="s">
        <v>710</v>
      </c>
      <c r="C275" s="245" t="s">
        <v>711</v>
      </c>
      <c r="D275" s="245" t="s">
        <v>384</v>
      </c>
      <c r="E275" s="245" t="s">
        <v>717</v>
      </c>
      <c r="F275" s="246">
        <v>0</v>
      </c>
      <c r="G275" s="246">
        <v>0</v>
      </c>
      <c r="H275" s="246">
        <v>0</v>
      </c>
      <c r="I275" s="245" t="s">
        <v>779</v>
      </c>
      <c r="J275" s="245" t="s">
        <v>717</v>
      </c>
      <c r="K275" s="245" t="s">
        <v>27</v>
      </c>
      <c r="L275" s="245" t="s">
        <v>28</v>
      </c>
      <c r="M275" s="245" t="s">
        <v>29</v>
      </c>
      <c r="N275" s="247">
        <v>7000</v>
      </c>
      <c r="O275" s="247">
        <v>11000</v>
      </c>
      <c r="P275" s="248">
        <v>157.142857142857</v>
      </c>
      <c r="Q275" s="250" t="s">
        <v>2716</v>
      </c>
    </row>
    <row r="276" spans="1:17" s="225" customFormat="1" ht="48.6" customHeight="1" outlineLevel="1" x14ac:dyDescent="0.2">
      <c r="A276" s="286" t="str">
        <f t="shared" ref="A276" si="16">A275</f>
        <v>SEGURIDAD, CONVIVENCIA Y JUSTICIA</v>
      </c>
      <c r="B276" s="286" t="str">
        <f>B275</f>
        <v>0131</v>
      </c>
      <c r="C276" s="286" t="s">
        <v>2888</v>
      </c>
      <c r="D276" s="245"/>
      <c r="E276" s="245"/>
      <c r="F276" s="246">
        <f>SUBTOTAL(9,F273:F275)</f>
        <v>36241955000</v>
      </c>
      <c r="G276" s="246">
        <f>SUBTOTAL(9,G273:G275)</f>
        <v>36231626760</v>
      </c>
      <c r="H276" s="246">
        <f>SUBTOTAL(9,H273:H275)</f>
        <v>23595302787</v>
      </c>
      <c r="I276" s="245"/>
      <c r="J276" s="245"/>
      <c r="K276" s="245"/>
      <c r="L276" s="245"/>
      <c r="M276" s="245"/>
      <c r="N276" s="247"/>
      <c r="O276" s="247"/>
      <c r="P276" s="248"/>
      <c r="Q276" s="250"/>
    </row>
    <row r="277" spans="1:17" s="225" customFormat="1" ht="48.6" customHeight="1" outlineLevel="2" x14ac:dyDescent="0.2">
      <c r="A277" s="245" t="s">
        <v>1709</v>
      </c>
      <c r="B277" s="245" t="s">
        <v>720</v>
      </c>
      <c r="C277" s="245" t="s">
        <v>721</v>
      </c>
      <c r="D277" s="245" t="s">
        <v>181</v>
      </c>
      <c r="E277" s="245" t="s">
        <v>722</v>
      </c>
      <c r="F277" s="246">
        <v>1750006249</v>
      </c>
      <c r="G277" s="246">
        <v>1945136786</v>
      </c>
      <c r="H277" s="246">
        <v>1544580932</v>
      </c>
      <c r="I277" s="245" t="s">
        <v>1526</v>
      </c>
      <c r="J277" s="245" t="s">
        <v>723</v>
      </c>
      <c r="K277" s="245" t="s">
        <v>88</v>
      </c>
      <c r="L277" s="245" t="s">
        <v>28</v>
      </c>
      <c r="M277" s="245" t="s">
        <v>29</v>
      </c>
      <c r="N277" s="247">
        <v>1000</v>
      </c>
      <c r="O277" s="247">
        <v>1124</v>
      </c>
      <c r="P277" s="248">
        <f>'Anexo Informe Concejo 15042024'!$O277/'Anexo Informe Concejo 15042024'!$N277*100</f>
        <v>112.4</v>
      </c>
      <c r="Q277" s="250" t="s">
        <v>2187</v>
      </c>
    </row>
    <row r="278" spans="1:17" s="225" customFormat="1" ht="48.6" customHeight="1" outlineLevel="2" x14ac:dyDescent="0.2">
      <c r="A278" s="245" t="s">
        <v>1709</v>
      </c>
      <c r="B278" s="245" t="s">
        <v>720</v>
      </c>
      <c r="C278" s="245" t="s">
        <v>721</v>
      </c>
      <c r="D278" s="245" t="s">
        <v>186</v>
      </c>
      <c r="E278" s="245" t="s">
        <v>725</v>
      </c>
      <c r="F278" s="246">
        <v>1724850000</v>
      </c>
      <c r="G278" s="246">
        <v>1548013712</v>
      </c>
      <c r="H278" s="246">
        <v>1492637069</v>
      </c>
      <c r="I278" s="245" t="s">
        <v>1531</v>
      </c>
      <c r="J278" s="245" t="s">
        <v>726</v>
      </c>
      <c r="K278" s="245" t="s">
        <v>88</v>
      </c>
      <c r="L278" s="245" t="s">
        <v>28</v>
      </c>
      <c r="M278" s="245" t="s">
        <v>29</v>
      </c>
      <c r="N278" s="247">
        <v>1</v>
      </c>
      <c r="O278" s="247">
        <v>2</v>
      </c>
      <c r="P278" s="248">
        <f>'Anexo Informe Concejo 15042024'!$O278/'Anexo Informe Concejo 15042024'!$N278*100</f>
        <v>200</v>
      </c>
      <c r="Q278" s="250" t="s">
        <v>2717</v>
      </c>
    </row>
    <row r="279" spans="1:17" s="225" customFormat="1" ht="48.6" customHeight="1" outlineLevel="2" x14ac:dyDescent="0.2">
      <c r="A279" s="245" t="s">
        <v>1709</v>
      </c>
      <c r="B279" s="245" t="s">
        <v>720</v>
      </c>
      <c r="C279" s="245" t="s">
        <v>721</v>
      </c>
      <c r="D279" s="245" t="s">
        <v>159</v>
      </c>
      <c r="E279" s="245" t="s">
        <v>728</v>
      </c>
      <c r="F279" s="246">
        <v>1699693751</v>
      </c>
      <c r="G279" s="246">
        <v>2052625197</v>
      </c>
      <c r="H279" s="246">
        <v>1921832399</v>
      </c>
      <c r="I279" s="245" t="s">
        <v>1536</v>
      </c>
      <c r="J279" s="245" t="s">
        <v>729</v>
      </c>
      <c r="K279" s="245" t="s">
        <v>184</v>
      </c>
      <c r="L279" s="245" t="s">
        <v>28</v>
      </c>
      <c r="M279" s="245" t="s">
        <v>19</v>
      </c>
      <c r="N279" s="247">
        <v>83</v>
      </c>
      <c r="O279" s="247">
        <v>87.56</v>
      </c>
      <c r="P279" s="248">
        <f>'Anexo Informe Concejo 15042024'!$O279/'Anexo Informe Concejo 15042024'!$N279*100</f>
        <v>105.49397590361447</v>
      </c>
      <c r="Q279" s="250" t="s">
        <v>2718</v>
      </c>
    </row>
    <row r="280" spans="1:17" s="225" customFormat="1" ht="48.6" customHeight="1" outlineLevel="2" x14ac:dyDescent="0.2">
      <c r="A280" s="245" t="s">
        <v>1709</v>
      </c>
      <c r="B280" s="245" t="s">
        <v>720</v>
      </c>
      <c r="C280" s="245" t="s">
        <v>721</v>
      </c>
      <c r="D280" s="245" t="s">
        <v>23</v>
      </c>
      <c r="E280" s="245" t="s">
        <v>731</v>
      </c>
      <c r="F280" s="246">
        <v>1724818000</v>
      </c>
      <c r="G280" s="246">
        <v>419708406</v>
      </c>
      <c r="H280" s="246">
        <v>339259701</v>
      </c>
      <c r="I280" s="245" t="s">
        <v>1617</v>
      </c>
      <c r="J280" s="245" t="s">
        <v>732</v>
      </c>
      <c r="K280" s="245" t="s">
        <v>88</v>
      </c>
      <c r="L280" s="245" t="s">
        <v>28</v>
      </c>
      <c r="M280" s="245" t="s">
        <v>29</v>
      </c>
      <c r="N280" s="247">
        <v>1500</v>
      </c>
      <c r="O280" s="247">
        <v>2028</v>
      </c>
      <c r="P280" s="248">
        <v>135.19999999999999</v>
      </c>
      <c r="Q280" s="250" t="s">
        <v>2193</v>
      </c>
    </row>
    <row r="281" spans="1:17" s="225" customFormat="1" ht="48.6" customHeight="1" outlineLevel="2" x14ac:dyDescent="0.2">
      <c r="A281" s="245" t="s">
        <v>1709</v>
      </c>
      <c r="B281" s="245" t="s">
        <v>720</v>
      </c>
      <c r="C281" s="245" t="s">
        <v>721</v>
      </c>
      <c r="D281" s="245" t="s">
        <v>38</v>
      </c>
      <c r="E281" s="245" t="s">
        <v>734</v>
      </c>
      <c r="F281" s="246">
        <v>900008000</v>
      </c>
      <c r="G281" s="246">
        <v>1692357709</v>
      </c>
      <c r="H281" s="246">
        <v>1638349611</v>
      </c>
      <c r="I281" s="245" t="s">
        <v>1540</v>
      </c>
      <c r="J281" s="245" t="s">
        <v>272</v>
      </c>
      <c r="K281" s="245" t="s">
        <v>88</v>
      </c>
      <c r="L281" s="245" t="s">
        <v>28</v>
      </c>
      <c r="M281" s="245" t="s">
        <v>29</v>
      </c>
      <c r="N281" s="247">
        <v>3296</v>
      </c>
      <c r="O281" s="247">
        <v>5051</v>
      </c>
      <c r="P281" s="248">
        <f>'Anexo Informe Concejo 15042024'!$O281/'Anexo Informe Concejo 15042024'!$N281*100</f>
        <v>153.24635922330097</v>
      </c>
      <c r="Q281" s="250" t="s">
        <v>2719</v>
      </c>
    </row>
    <row r="282" spans="1:17" s="225" customFormat="1" ht="48.6" customHeight="1" outlineLevel="1" x14ac:dyDescent="0.2">
      <c r="A282" s="286" t="str">
        <f t="shared" ref="A282" si="17">A281</f>
        <v>GESTIÓN JURÍDICA</v>
      </c>
      <c r="B282" s="286" t="str">
        <f>B281</f>
        <v>0136</v>
      </c>
      <c r="C282" s="286" t="s">
        <v>736</v>
      </c>
      <c r="D282" s="245"/>
      <c r="E282" s="245"/>
      <c r="F282" s="246">
        <f>SUBTOTAL(9,F277:F281)</f>
        <v>7799376000</v>
      </c>
      <c r="G282" s="246">
        <f>SUBTOTAL(9,G277:G281)</f>
        <v>7657841810</v>
      </c>
      <c r="H282" s="246">
        <f>SUBTOTAL(9,H277:H281)</f>
        <v>6936659712</v>
      </c>
      <c r="I282" s="245"/>
      <c r="J282" s="245"/>
      <c r="K282" s="245"/>
      <c r="L282" s="245"/>
      <c r="M282" s="245"/>
      <c r="N282" s="247"/>
      <c r="O282" s="247"/>
      <c r="P282" s="248"/>
      <c r="Q282" s="250"/>
    </row>
    <row r="283" spans="1:17" s="225" customFormat="1" ht="48.6" customHeight="1" outlineLevel="2" x14ac:dyDescent="0.2">
      <c r="A283" s="245" t="s">
        <v>1708</v>
      </c>
      <c r="B283" s="245" t="s">
        <v>745</v>
      </c>
      <c r="C283" s="245" t="s">
        <v>738</v>
      </c>
      <c r="D283" s="245" t="s">
        <v>181</v>
      </c>
      <c r="E283" s="245" t="s">
        <v>749</v>
      </c>
      <c r="F283" s="246">
        <v>56406000000</v>
      </c>
      <c r="G283" s="246">
        <v>56005177262</v>
      </c>
      <c r="H283" s="246">
        <v>42670651449</v>
      </c>
      <c r="I283" s="245" t="s">
        <v>1526</v>
      </c>
      <c r="J283" s="245" t="s">
        <v>750</v>
      </c>
      <c r="K283" s="245" t="s">
        <v>184</v>
      </c>
      <c r="L283" s="245" t="s">
        <v>157</v>
      </c>
      <c r="M283" s="245" t="s">
        <v>29</v>
      </c>
      <c r="N283" s="247">
        <v>4</v>
      </c>
      <c r="O283" s="247">
        <v>4</v>
      </c>
      <c r="P283" s="248">
        <v>100</v>
      </c>
      <c r="Q283" s="250" t="s">
        <v>2720</v>
      </c>
    </row>
    <row r="284" spans="1:17" s="225" customFormat="1" ht="48.6" customHeight="1" outlineLevel="2" x14ac:dyDescent="0.2">
      <c r="A284" s="245" t="s">
        <v>1708</v>
      </c>
      <c r="B284" s="245" t="s">
        <v>745</v>
      </c>
      <c r="C284" s="245" t="s">
        <v>738</v>
      </c>
      <c r="D284" s="245" t="s">
        <v>181</v>
      </c>
      <c r="E284" s="245" t="s">
        <v>749</v>
      </c>
      <c r="F284" s="246" t="s">
        <v>69</v>
      </c>
      <c r="G284" s="246" t="s">
        <v>69</v>
      </c>
      <c r="H284" s="246" t="s">
        <v>69</v>
      </c>
      <c r="I284" s="245" t="s">
        <v>77</v>
      </c>
      <c r="J284" s="245" t="s">
        <v>754</v>
      </c>
      <c r="K284" s="245" t="s">
        <v>88</v>
      </c>
      <c r="L284" s="245" t="s">
        <v>157</v>
      </c>
      <c r="M284" s="245" t="s">
        <v>29</v>
      </c>
      <c r="N284" s="247">
        <v>2900</v>
      </c>
      <c r="O284" s="247">
        <v>1519</v>
      </c>
      <c r="P284" s="248">
        <v>52.38</v>
      </c>
      <c r="Q284" s="250" t="s">
        <v>2721</v>
      </c>
    </row>
    <row r="285" spans="1:17" s="225" customFormat="1" ht="48.6" customHeight="1" outlineLevel="2" x14ac:dyDescent="0.2">
      <c r="A285" s="245" t="s">
        <v>1708</v>
      </c>
      <c r="B285" s="245" t="s">
        <v>745</v>
      </c>
      <c r="C285" s="245" t="s">
        <v>738</v>
      </c>
      <c r="D285" s="245" t="s">
        <v>181</v>
      </c>
      <c r="E285" s="245" t="s">
        <v>749</v>
      </c>
      <c r="F285" s="246" t="s">
        <v>69</v>
      </c>
      <c r="G285" s="246" t="s">
        <v>69</v>
      </c>
      <c r="H285" s="246" t="s">
        <v>69</v>
      </c>
      <c r="I285" s="245" t="s">
        <v>148</v>
      </c>
      <c r="J285" s="245" t="s">
        <v>756</v>
      </c>
      <c r="K285" s="245" t="s">
        <v>88</v>
      </c>
      <c r="L285" s="245" t="s">
        <v>157</v>
      </c>
      <c r="M285" s="245" t="s">
        <v>19</v>
      </c>
      <c r="N285" s="247">
        <v>70</v>
      </c>
      <c r="O285" s="247">
        <v>90</v>
      </c>
      <c r="P285" s="248">
        <v>128.57</v>
      </c>
      <c r="Q285" s="250" t="s">
        <v>2722</v>
      </c>
    </row>
    <row r="286" spans="1:17" s="225" customFormat="1" ht="48.6" customHeight="1" outlineLevel="2" x14ac:dyDescent="0.2">
      <c r="A286" s="245" t="s">
        <v>1708</v>
      </c>
      <c r="B286" s="245" t="s">
        <v>745</v>
      </c>
      <c r="C286" s="245" t="s">
        <v>738</v>
      </c>
      <c r="D286" s="245" t="s">
        <v>186</v>
      </c>
      <c r="E286" s="245" t="s">
        <v>746</v>
      </c>
      <c r="F286" s="246">
        <v>51504561001</v>
      </c>
      <c r="G286" s="246">
        <v>49808486567</v>
      </c>
      <c r="H286" s="246">
        <v>23301799766</v>
      </c>
      <c r="I286" s="245" t="s">
        <v>122</v>
      </c>
      <c r="J286" s="245" t="s">
        <v>747</v>
      </c>
      <c r="K286" s="245" t="s">
        <v>88</v>
      </c>
      <c r="L286" s="245" t="s">
        <v>157</v>
      </c>
      <c r="M286" s="245" t="s">
        <v>29</v>
      </c>
      <c r="N286" s="247">
        <v>250</v>
      </c>
      <c r="O286" s="247">
        <v>243</v>
      </c>
      <c r="P286" s="248">
        <v>97.2</v>
      </c>
      <c r="Q286" s="250" t="s">
        <v>2723</v>
      </c>
    </row>
    <row r="287" spans="1:17" s="225" customFormat="1" ht="48.6" customHeight="1" outlineLevel="2" x14ac:dyDescent="0.2">
      <c r="A287" s="245" t="s">
        <v>1708</v>
      </c>
      <c r="B287" s="245" t="s">
        <v>745</v>
      </c>
      <c r="C287" s="245" t="s">
        <v>738</v>
      </c>
      <c r="D287" s="245" t="s">
        <v>186</v>
      </c>
      <c r="E287" s="245" t="s">
        <v>746</v>
      </c>
      <c r="F287" s="246" t="s">
        <v>69</v>
      </c>
      <c r="G287" s="246" t="s">
        <v>69</v>
      </c>
      <c r="H287" s="246" t="s">
        <v>69</v>
      </c>
      <c r="I287" s="245" t="s">
        <v>118</v>
      </c>
      <c r="J287" s="245" t="s">
        <v>758</v>
      </c>
      <c r="K287" s="245" t="s">
        <v>88</v>
      </c>
      <c r="L287" s="245" t="s">
        <v>157</v>
      </c>
      <c r="M287" s="245" t="s">
        <v>19</v>
      </c>
      <c r="N287" s="247">
        <v>60</v>
      </c>
      <c r="O287" s="247">
        <v>67</v>
      </c>
      <c r="P287" s="248">
        <v>111.67</v>
      </c>
      <c r="Q287" s="250" t="s">
        <v>2724</v>
      </c>
    </row>
    <row r="288" spans="1:17" s="225" customFormat="1" ht="48.6" customHeight="1" outlineLevel="2" x14ac:dyDescent="0.2">
      <c r="A288" s="245" t="s">
        <v>1708</v>
      </c>
      <c r="B288" s="245" t="s">
        <v>745</v>
      </c>
      <c r="C288" s="245" t="s">
        <v>738</v>
      </c>
      <c r="D288" s="245" t="s">
        <v>186</v>
      </c>
      <c r="E288" s="245" t="s">
        <v>760</v>
      </c>
      <c r="F288" s="246">
        <v>34710737063</v>
      </c>
      <c r="G288" s="246">
        <v>23392573900</v>
      </c>
      <c r="H288" s="246">
        <v>17291117756</v>
      </c>
      <c r="I288" s="245" t="s">
        <v>114</v>
      </c>
      <c r="J288" s="245" t="s">
        <v>761</v>
      </c>
      <c r="K288" s="245" t="s">
        <v>184</v>
      </c>
      <c r="L288" s="245" t="s">
        <v>157</v>
      </c>
      <c r="M288" s="245" t="s">
        <v>29</v>
      </c>
      <c r="N288" s="247">
        <v>7</v>
      </c>
      <c r="O288" s="247">
        <v>7</v>
      </c>
      <c r="P288" s="248">
        <v>100</v>
      </c>
      <c r="Q288" s="250" t="s">
        <v>2725</v>
      </c>
    </row>
    <row r="289" spans="1:17" s="225" customFormat="1" ht="48.6" customHeight="1" outlineLevel="2" x14ac:dyDescent="0.2">
      <c r="A289" s="245" t="s">
        <v>1708</v>
      </c>
      <c r="B289" s="245" t="s">
        <v>745</v>
      </c>
      <c r="C289" s="245" t="s">
        <v>738</v>
      </c>
      <c r="D289" s="245" t="s">
        <v>384</v>
      </c>
      <c r="E289" s="245" t="s">
        <v>742</v>
      </c>
      <c r="F289" s="246">
        <v>143436462316</v>
      </c>
      <c r="G289" s="246">
        <v>221749824437</v>
      </c>
      <c r="H289" s="246">
        <v>142468285164</v>
      </c>
      <c r="I289" s="245" t="s">
        <v>95</v>
      </c>
      <c r="J289" s="245" t="s">
        <v>743</v>
      </c>
      <c r="K289" s="245" t="s">
        <v>184</v>
      </c>
      <c r="L289" s="245" t="s">
        <v>157</v>
      </c>
      <c r="M289" s="245" t="s">
        <v>19</v>
      </c>
      <c r="N289" s="247">
        <v>15</v>
      </c>
      <c r="O289" s="247">
        <v>67</v>
      </c>
      <c r="P289" s="248">
        <v>446.66666666666703</v>
      </c>
      <c r="Q289" s="250" t="s">
        <v>2206</v>
      </c>
    </row>
    <row r="290" spans="1:17" s="225" customFormat="1" ht="48.6" customHeight="1" outlineLevel="2" x14ac:dyDescent="0.2">
      <c r="A290" s="245" t="s">
        <v>1708</v>
      </c>
      <c r="B290" s="245" t="s">
        <v>745</v>
      </c>
      <c r="C290" s="245" t="s">
        <v>738</v>
      </c>
      <c r="D290" s="245" t="s">
        <v>384</v>
      </c>
      <c r="E290" s="245" t="s">
        <v>742</v>
      </c>
      <c r="F290" s="246" t="s">
        <v>69</v>
      </c>
      <c r="G290" s="246" t="s">
        <v>69</v>
      </c>
      <c r="H290" s="246" t="s">
        <v>69</v>
      </c>
      <c r="I290" s="245" t="s">
        <v>137</v>
      </c>
      <c r="J290" s="245" t="s">
        <v>763</v>
      </c>
      <c r="K290" s="245" t="s">
        <v>184</v>
      </c>
      <c r="L290" s="245" t="s">
        <v>157</v>
      </c>
      <c r="M290" s="245" t="s">
        <v>29</v>
      </c>
      <c r="N290" s="247">
        <v>1</v>
      </c>
      <c r="O290" s="247">
        <v>1</v>
      </c>
      <c r="P290" s="248">
        <v>100</v>
      </c>
      <c r="Q290" s="250" t="s">
        <v>2207</v>
      </c>
    </row>
    <row r="291" spans="1:17" s="225" customFormat="1" ht="48.6" customHeight="1" outlineLevel="2" x14ac:dyDescent="0.2">
      <c r="A291" s="245" t="s">
        <v>1708</v>
      </c>
      <c r="B291" s="245" t="s">
        <v>745</v>
      </c>
      <c r="C291" s="245" t="s">
        <v>738</v>
      </c>
      <c r="D291" s="245" t="s">
        <v>207</v>
      </c>
      <c r="E291" s="245" t="s">
        <v>752</v>
      </c>
      <c r="F291" s="246">
        <v>28015392606</v>
      </c>
      <c r="G291" s="246">
        <v>27224729916</v>
      </c>
      <c r="H291" s="246">
        <v>16175755628</v>
      </c>
      <c r="I291" s="245" t="s">
        <v>144</v>
      </c>
      <c r="J291" s="245" t="s">
        <v>274</v>
      </c>
      <c r="K291" s="245" t="s">
        <v>184</v>
      </c>
      <c r="L291" s="245" t="s">
        <v>157</v>
      </c>
      <c r="M291" s="245" t="s">
        <v>29</v>
      </c>
      <c r="N291" s="247">
        <v>2</v>
      </c>
      <c r="O291" s="247">
        <v>2</v>
      </c>
      <c r="P291" s="248">
        <v>100</v>
      </c>
      <c r="Q291" s="250" t="s">
        <v>2209</v>
      </c>
    </row>
    <row r="292" spans="1:17" s="225" customFormat="1" ht="48.6" customHeight="1" outlineLevel="2" x14ac:dyDescent="0.2">
      <c r="A292" s="245" t="s">
        <v>1708</v>
      </c>
      <c r="B292" s="245" t="s">
        <v>745</v>
      </c>
      <c r="C292" s="245" t="s">
        <v>738</v>
      </c>
      <c r="D292" s="245" t="s">
        <v>207</v>
      </c>
      <c r="E292" s="245" t="s">
        <v>752</v>
      </c>
      <c r="F292" s="246" t="s">
        <v>69</v>
      </c>
      <c r="G292" s="246" t="s">
        <v>69</v>
      </c>
      <c r="H292" s="246" t="s">
        <v>69</v>
      </c>
      <c r="I292" s="245" t="s">
        <v>554</v>
      </c>
      <c r="J292" s="245" t="s">
        <v>765</v>
      </c>
      <c r="K292" s="245" t="s">
        <v>88</v>
      </c>
      <c r="L292" s="245" t="s">
        <v>157</v>
      </c>
      <c r="M292" s="245" t="s">
        <v>19</v>
      </c>
      <c r="N292" s="247">
        <v>60</v>
      </c>
      <c r="O292" s="247">
        <v>66</v>
      </c>
      <c r="P292" s="248">
        <v>110</v>
      </c>
      <c r="Q292" s="250" t="s">
        <v>2210</v>
      </c>
    </row>
    <row r="293" spans="1:17" s="225" customFormat="1" ht="48.6" customHeight="1" outlineLevel="2" x14ac:dyDescent="0.2">
      <c r="A293" s="245" t="s">
        <v>1708</v>
      </c>
      <c r="B293" s="245" t="s">
        <v>745</v>
      </c>
      <c r="C293" s="245" t="s">
        <v>738</v>
      </c>
      <c r="D293" s="245" t="s">
        <v>243</v>
      </c>
      <c r="E293" s="245" t="s">
        <v>739</v>
      </c>
      <c r="F293" s="246">
        <v>108940308973</v>
      </c>
      <c r="G293" s="246">
        <v>15871265028</v>
      </c>
      <c r="H293" s="246">
        <v>10788651519</v>
      </c>
      <c r="I293" s="245" t="s">
        <v>1457</v>
      </c>
      <c r="J293" s="245" t="s">
        <v>2726</v>
      </c>
      <c r="K293" s="245" t="s">
        <v>88</v>
      </c>
      <c r="L293" s="245" t="s">
        <v>157</v>
      </c>
      <c r="M293" s="245" t="s">
        <v>19</v>
      </c>
      <c r="N293" s="247">
        <v>50</v>
      </c>
      <c r="O293" s="247">
        <v>50</v>
      </c>
      <c r="P293" s="248">
        <v>100</v>
      </c>
      <c r="Q293" s="250" t="s">
        <v>2212</v>
      </c>
    </row>
    <row r="294" spans="1:17" s="225" customFormat="1" ht="48.6" customHeight="1" outlineLevel="1" x14ac:dyDescent="0.2">
      <c r="A294" s="286" t="str">
        <f t="shared" ref="A294" si="18">A293</f>
        <v>SEGURIDAD, CONVIVENCIA Y JUSTICIA</v>
      </c>
      <c r="B294" s="286" t="str">
        <f>B293</f>
        <v>0137</v>
      </c>
      <c r="C294" s="286" t="s">
        <v>767</v>
      </c>
      <c r="D294" s="245"/>
      <c r="E294" s="245"/>
      <c r="F294" s="246">
        <f>SUBTOTAL(9,F283:F293)</f>
        <v>423013461959</v>
      </c>
      <c r="G294" s="246">
        <f>SUBTOTAL(9,G283:G293)</f>
        <v>394052057110</v>
      </c>
      <c r="H294" s="246">
        <f>SUBTOTAL(9,H283:H293)</f>
        <v>252696261282</v>
      </c>
      <c r="I294" s="245"/>
      <c r="J294" s="245"/>
      <c r="K294" s="245"/>
      <c r="L294" s="245"/>
      <c r="M294" s="245"/>
      <c r="N294" s="247"/>
      <c r="O294" s="247"/>
      <c r="P294" s="248"/>
      <c r="Q294" s="250"/>
    </row>
    <row r="295" spans="1:17" s="225" customFormat="1" ht="48.6" customHeight="1" outlineLevel="2" x14ac:dyDescent="0.2">
      <c r="A295" s="245" t="s">
        <v>1551</v>
      </c>
      <c r="B295" s="245" t="s">
        <v>768</v>
      </c>
      <c r="C295" s="245" t="s">
        <v>769</v>
      </c>
      <c r="D295" s="245" t="s">
        <v>31</v>
      </c>
      <c r="E295" s="245" t="s">
        <v>776</v>
      </c>
      <c r="F295" s="246">
        <v>5455090804</v>
      </c>
      <c r="G295" s="246">
        <v>4491181584</v>
      </c>
      <c r="H295" s="246">
        <v>3078836455</v>
      </c>
      <c r="I295" s="245" t="s">
        <v>95</v>
      </c>
      <c r="J295" s="245" t="s">
        <v>777</v>
      </c>
      <c r="K295" s="245" t="s">
        <v>88</v>
      </c>
      <c r="L295" s="245" t="s">
        <v>28</v>
      </c>
      <c r="M295" s="245" t="s">
        <v>29</v>
      </c>
      <c r="N295" s="247">
        <v>198</v>
      </c>
      <c r="O295" s="247">
        <v>201</v>
      </c>
      <c r="P295" s="248">
        <v>101.515151515152</v>
      </c>
      <c r="Q295" s="250" t="s">
        <v>2727</v>
      </c>
    </row>
    <row r="296" spans="1:17" s="225" customFormat="1" ht="48.6" customHeight="1" outlineLevel="2" x14ac:dyDescent="0.2">
      <c r="A296" s="245" t="s">
        <v>1551</v>
      </c>
      <c r="B296" s="245" t="s">
        <v>768</v>
      </c>
      <c r="C296" s="245" t="s">
        <v>769</v>
      </c>
      <c r="D296" s="245" t="s">
        <v>196</v>
      </c>
      <c r="E296" s="245" t="s">
        <v>773</v>
      </c>
      <c r="F296" s="246">
        <v>11703146804</v>
      </c>
      <c r="G296" s="246">
        <v>9442535164</v>
      </c>
      <c r="H296" s="246">
        <v>6394620930</v>
      </c>
      <c r="I296" s="245" t="s">
        <v>77</v>
      </c>
      <c r="J296" s="245" t="s">
        <v>774</v>
      </c>
      <c r="K296" s="245" t="s">
        <v>88</v>
      </c>
      <c r="L296" s="245" t="s">
        <v>28</v>
      </c>
      <c r="M296" s="245" t="s">
        <v>29</v>
      </c>
      <c r="N296" s="247">
        <v>1</v>
      </c>
      <c r="O296" s="247">
        <v>1</v>
      </c>
      <c r="P296" s="248">
        <v>100</v>
      </c>
      <c r="Q296" s="250" t="s">
        <v>2217</v>
      </c>
    </row>
    <row r="297" spans="1:17" s="225" customFormat="1" ht="48.6" customHeight="1" outlineLevel="2" x14ac:dyDescent="0.2">
      <c r="A297" s="245" t="s">
        <v>1551</v>
      </c>
      <c r="B297" s="245" t="s">
        <v>768</v>
      </c>
      <c r="C297" s="245" t="s">
        <v>769</v>
      </c>
      <c r="D297" s="245" t="s">
        <v>200</v>
      </c>
      <c r="E297" s="245" t="s">
        <v>785</v>
      </c>
      <c r="F297" s="246">
        <v>248193363</v>
      </c>
      <c r="G297" s="246">
        <v>248188363</v>
      </c>
      <c r="H297" s="246">
        <v>222418475</v>
      </c>
      <c r="I297" s="245" t="s">
        <v>148</v>
      </c>
      <c r="J297" s="245" t="s">
        <v>285</v>
      </c>
      <c r="K297" s="245" t="s">
        <v>88</v>
      </c>
      <c r="L297" s="245" t="s">
        <v>28</v>
      </c>
      <c r="M297" s="245" t="s">
        <v>29</v>
      </c>
      <c r="N297" s="247">
        <v>450</v>
      </c>
      <c r="O297" s="247">
        <v>348</v>
      </c>
      <c r="P297" s="248">
        <v>77.3333333333333</v>
      </c>
      <c r="Q297" s="250" t="s">
        <v>2728</v>
      </c>
    </row>
    <row r="298" spans="1:17" s="225" customFormat="1" ht="48.6" customHeight="1" outlineLevel="2" x14ac:dyDescent="0.2">
      <c r="A298" s="245" t="s">
        <v>1551</v>
      </c>
      <c r="B298" s="245" t="s">
        <v>768</v>
      </c>
      <c r="C298" s="245" t="s">
        <v>769</v>
      </c>
      <c r="D298" s="245" t="s">
        <v>211</v>
      </c>
      <c r="E298" s="245" t="s">
        <v>770</v>
      </c>
      <c r="F298" s="246">
        <v>25246179361</v>
      </c>
      <c r="G298" s="246">
        <v>24976870245</v>
      </c>
      <c r="H298" s="246">
        <v>17870562257</v>
      </c>
      <c r="I298" s="245" t="s">
        <v>137</v>
      </c>
      <c r="J298" s="245" t="s">
        <v>771</v>
      </c>
      <c r="K298" s="245" t="s">
        <v>88</v>
      </c>
      <c r="L298" s="245" t="s">
        <v>28</v>
      </c>
      <c r="M298" s="245" t="s">
        <v>29</v>
      </c>
      <c r="N298" s="247">
        <v>5</v>
      </c>
      <c r="O298" s="247">
        <v>0</v>
      </c>
      <c r="P298" s="248">
        <v>0</v>
      </c>
      <c r="Q298" s="250" t="s">
        <v>2222</v>
      </c>
    </row>
    <row r="299" spans="1:17" s="225" customFormat="1" ht="48.6" customHeight="1" outlineLevel="2" x14ac:dyDescent="0.2">
      <c r="A299" s="245" t="s">
        <v>1551</v>
      </c>
      <c r="B299" s="245" t="s">
        <v>768</v>
      </c>
      <c r="C299" s="245" t="s">
        <v>769</v>
      </c>
      <c r="D299" s="245" t="s">
        <v>577</v>
      </c>
      <c r="E299" s="245" t="s">
        <v>787</v>
      </c>
      <c r="F299" s="246">
        <v>0</v>
      </c>
      <c r="G299" s="246">
        <v>0</v>
      </c>
      <c r="H299" s="246">
        <v>0</v>
      </c>
      <c r="I299" s="245" t="s">
        <v>144</v>
      </c>
      <c r="J299" s="245" t="s">
        <v>288</v>
      </c>
      <c r="K299" s="245" t="s">
        <v>88</v>
      </c>
      <c r="L299" s="245" t="s">
        <v>157</v>
      </c>
      <c r="M299" s="245" t="s">
        <v>29</v>
      </c>
      <c r="N299" s="247">
        <v>90</v>
      </c>
      <c r="O299" s="247">
        <v>82</v>
      </c>
      <c r="P299" s="248">
        <v>91.1111111111111</v>
      </c>
      <c r="Q299" s="250" t="s">
        <v>2729</v>
      </c>
    </row>
    <row r="300" spans="1:17" s="225" customFormat="1" ht="48.6" customHeight="1" outlineLevel="2" x14ac:dyDescent="0.2">
      <c r="A300" s="245" t="s">
        <v>1551</v>
      </c>
      <c r="B300" s="245" t="s">
        <v>768</v>
      </c>
      <c r="C300" s="245" t="s">
        <v>769</v>
      </c>
      <c r="D300" s="245" t="s">
        <v>577</v>
      </c>
      <c r="E300" s="245" t="s">
        <v>787</v>
      </c>
      <c r="F300" s="246" t="s">
        <v>69</v>
      </c>
      <c r="G300" s="246" t="s">
        <v>69</v>
      </c>
      <c r="H300" s="246" t="s">
        <v>69</v>
      </c>
      <c r="I300" s="245" t="s">
        <v>554</v>
      </c>
      <c r="J300" s="245" t="s">
        <v>291</v>
      </c>
      <c r="K300" s="245" t="s">
        <v>88</v>
      </c>
      <c r="L300" s="245" t="s">
        <v>28</v>
      </c>
      <c r="M300" s="245" t="s">
        <v>29</v>
      </c>
      <c r="N300" s="247">
        <v>600</v>
      </c>
      <c r="O300" s="247">
        <v>576</v>
      </c>
      <c r="P300" s="248">
        <v>96</v>
      </c>
      <c r="Q300" s="250" t="s">
        <v>2730</v>
      </c>
    </row>
    <row r="301" spans="1:17" s="225" customFormat="1" ht="48.6" customHeight="1" outlineLevel="2" x14ac:dyDescent="0.2">
      <c r="A301" s="245" t="s">
        <v>1551</v>
      </c>
      <c r="B301" s="245" t="s">
        <v>768</v>
      </c>
      <c r="C301" s="245" t="s">
        <v>769</v>
      </c>
      <c r="D301" s="245" t="s">
        <v>779</v>
      </c>
      <c r="E301" s="245" t="s">
        <v>780</v>
      </c>
      <c r="F301" s="246">
        <v>1492894061</v>
      </c>
      <c r="G301" s="246">
        <v>1483439497</v>
      </c>
      <c r="H301" s="246">
        <v>1091078679</v>
      </c>
      <c r="I301" s="245" t="s">
        <v>1457</v>
      </c>
      <c r="J301" s="245" t="s">
        <v>781</v>
      </c>
      <c r="K301" s="245" t="s">
        <v>88</v>
      </c>
      <c r="L301" s="245" t="s">
        <v>157</v>
      </c>
      <c r="M301" s="245" t="s">
        <v>29</v>
      </c>
      <c r="N301" s="247">
        <v>29</v>
      </c>
      <c r="O301" s="247">
        <v>46</v>
      </c>
      <c r="P301" s="248">
        <v>158.62068965517199</v>
      </c>
      <c r="Q301" s="250" t="s">
        <v>2731</v>
      </c>
    </row>
    <row r="302" spans="1:17" s="225" customFormat="1" ht="48.6" customHeight="1" outlineLevel="2" x14ac:dyDescent="0.2">
      <c r="A302" s="245" t="s">
        <v>1551</v>
      </c>
      <c r="B302" s="245" t="s">
        <v>768</v>
      </c>
      <c r="C302" s="245" t="s">
        <v>769</v>
      </c>
      <c r="D302" s="245" t="s">
        <v>779</v>
      </c>
      <c r="E302" s="245" t="s">
        <v>780</v>
      </c>
      <c r="F302" s="246" t="s">
        <v>69</v>
      </c>
      <c r="G302" s="246" t="s">
        <v>69</v>
      </c>
      <c r="H302" s="246" t="s">
        <v>69</v>
      </c>
      <c r="I302" s="245" t="s">
        <v>122</v>
      </c>
      <c r="J302" s="245" t="s">
        <v>790</v>
      </c>
      <c r="K302" s="245" t="s">
        <v>88</v>
      </c>
      <c r="L302" s="245" t="s">
        <v>28</v>
      </c>
      <c r="M302" s="245" t="s">
        <v>29</v>
      </c>
      <c r="N302" s="247">
        <v>1868</v>
      </c>
      <c r="O302" s="247">
        <v>2030</v>
      </c>
      <c r="P302" s="248">
        <v>108.672376873662</v>
      </c>
      <c r="Q302" s="250" t="s">
        <v>2732</v>
      </c>
    </row>
    <row r="303" spans="1:17" s="225" customFormat="1" ht="48.6" customHeight="1" outlineLevel="2" x14ac:dyDescent="0.2">
      <c r="A303" s="245" t="s">
        <v>1551</v>
      </c>
      <c r="B303" s="245" t="s">
        <v>768</v>
      </c>
      <c r="C303" s="245" t="s">
        <v>769</v>
      </c>
      <c r="D303" s="245" t="s">
        <v>528</v>
      </c>
      <c r="E303" s="245" t="s">
        <v>783</v>
      </c>
      <c r="F303" s="246">
        <v>1127383637</v>
      </c>
      <c r="G303" s="246">
        <v>1127237529</v>
      </c>
      <c r="H303" s="246">
        <v>1074220029</v>
      </c>
      <c r="I303" s="245" t="s">
        <v>118</v>
      </c>
      <c r="J303" s="245" t="s">
        <v>282</v>
      </c>
      <c r="K303" s="323" t="s">
        <v>88</v>
      </c>
      <c r="L303" s="323" t="s">
        <v>157</v>
      </c>
      <c r="M303" s="323" t="s">
        <v>29</v>
      </c>
      <c r="N303" s="324">
        <v>65</v>
      </c>
      <c r="O303" s="247">
        <v>58</v>
      </c>
      <c r="P303" s="248">
        <v>89.230769230769198</v>
      </c>
      <c r="Q303" s="250" t="s">
        <v>2733</v>
      </c>
    </row>
    <row r="304" spans="1:17" s="225" customFormat="1" ht="48.6" customHeight="1" outlineLevel="2" x14ac:dyDescent="0.2">
      <c r="A304" s="245" t="s">
        <v>1551</v>
      </c>
      <c r="B304" s="245" t="s">
        <v>768</v>
      </c>
      <c r="C304" s="245" t="s">
        <v>769</v>
      </c>
      <c r="D304" s="245" t="s">
        <v>528</v>
      </c>
      <c r="E304" s="245" t="s">
        <v>783</v>
      </c>
      <c r="F304" s="246" t="s">
        <v>69</v>
      </c>
      <c r="G304" s="246" t="s">
        <v>69</v>
      </c>
      <c r="H304" s="246" t="s">
        <v>69</v>
      </c>
      <c r="I304" s="245" t="s">
        <v>114</v>
      </c>
      <c r="J304" s="245" t="s">
        <v>293</v>
      </c>
      <c r="K304" s="245" t="s">
        <v>88</v>
      </c>
      <c r="L304" s="245" t="s">
        <v>28</v>
      </c>
      <c r="M304" s="245" t="s">
        <v>29</v>
      </c>
      <c r="N304" s="247">
        <v>247</v>
      </c>
      <c r="O304" s="247">
        <v>245</v>
      </c>
      <c r="P304" s="248">
        <v>99.190283400809705</v>
      </c>
      <c r="Q304" s="250" t="s">
        <v>2734</v>
      </c>
    </row>
    <row r="305" spans="1:17" s="225" customFormat="1" ht="48.6" customHeight="1" outlineLevel="2" x14ac:dyDescent="0.2">
      <c r="A305" s="245" t="s">
        <v>1551</v>
      </c>
      <c r="B305" s="245" t="s">
        <v>768</v>
      </c>
      <c r="C305" s="245" t="s">
        <v>769</v>
      </c>
      <c r="D305" s="245" t="s">
        <v>528</v>
      </c>
      <c r="E305" s="245" t="s">
        <v>783</v>
      </c>
      <c r="F305" s="246" t="s">
        <v>69</v>
      </c>
      <c r="G305" s="246" t="s">
        <v>69</v>
      </c>
      <c r="H305" s="246" t="s">
        <v>69</v>
      </c>
      <c r="I305" s="245" t="s">
        <v>517</v>
      </c>
      <c r="J305" s="245" t="s">
        <v>295</v>
      </c>
      <c r="K305" s="245" t="s">
        <v>88</v>
      </c>
      <c r="L305" s="245" t="s">
        <v>28</v>
      </c>
      <c r="M305" s="245" t="s">
        <v>29</v>
      </c>
      <c r="N305" s="247">
        <v>90</v>
      </c>
      <c r="O305" s="247">
        <v>32</v>
      </c>
      <c r="P305" s="248">
        <v>35.5555555555556</v>
      </c>
      <c r="Q305" s="250" t="s">
        <v>2233</v>
      </c>
    </row>
    <row r="306" spans="1:17" s="225" customFormat="1" ht="48.6" customHeight="1" outlineLevel="1" x14ac:dyDescent="0.2">
      <c r="A306" s="286" t="str">
        <f t="shared" ref="A306" si="19">A305</f>
        <v>DESARROLLO ECONÓMICO, INDUSTRIA Y TURISMO</v>
      </c>
      <c r="B306" s="286" t="str">
        <f>B305</f>
        <v>0200</v>
      </c>
      <c r="C306" s="286" t="s">
        <v>794</v>
      </c>
      <c r="D306" s="245"/>
      <c r="E306" s="245"/>
      <c r="F306" s="246">
        <f>SUBTOTAL(9,F295:F305)</f>
        <v>45272888030</v>
      </c>
      <c r="G306" s="246">
        <f>SUBTOTAL(9,G295:G305)</f>
        <v>41769452382</v>
      </c>
      <c r="H306" s="246">
        <f>SUBTOTAL(9,H295:H305)</f>
        <v>29731736825</v>
      </c>
      <c r="I306" s="245"/>
      <c r="J306" s="245"/>
      <c r="K306" s="245"/>
      <c r="L306" s="245"/>
      <c r="M306" s="245"/>
      <c r="N306" s="247"/>
      <c r="O306" s="247"/>
      <c r="P306" s="248"/>
      <c r="Q306" s="250"/>
    </row>
    <row r="307" spans="1:17" s="225" customFormat="1" ht="48.6" customHeight="1" outlineLevel="2" x14ac:dyDescent="0.2">
      <c r="A307" s="245" t="s">
        <v>1710</v>
      </c>
      <c r="B307" s="245" t="s">
        <v>795</v>
      </c>
      <c r="C307" s="245" t="s">
        <v>796</v>
      </c>
      <c r="D307" s="245" t="s">
        <v>384</v>
      </c>
      <c r="E307" s="245" t="s">
        <v>834</v>
      </c>
      <c r="F307" s="246">
        <v>14965875531</v>
      </c>
      <c r="G307" s="246">
        <v>14311477519</v>
      </c>
      <c r="H307" s="246">
        <v>7666235776</v>
      </c>
      <c r="I307" s="245" t="s">
        <v>1526</v>
      </c>
      <c r="J307" s="245" t="s">
        <v>326</v>
      </c>
      <c r="K307" s="245" t="s">
        <v>75</v>
      </c>
      <c r="L307" s="245" t="s">
        <v>28</v>
      </c>
      <c r="M307" s="245" t="s">
        <v>19</v>
      </c>
      <c r="N307" s="247">
        <v>90</v>
      </c>
      <c r="O307" s="247">
        <v>86.67</v>
      </c>
      <c r="P307" s="248">
        <v>96.3</v>
      </c>
      <c r="Q307" s="250" t="s">
        <v>2735</v>
      </c>
    </row>
    <row r="308" spans="1:17" s="225" customFormat="1" ht="48.6" customHeight="1" outlineLevel="2" x14ac:dyDescent="0.2">
      <c r="A308" s="245" t="s">
        <v>1710</v>
      </c>
      <c r="B308" s="245" t="s">
        <v>795</v>
      </c>
      <c r="C308" s="245" t="s">
        <v>796</v>
      </c>
      <c r="D308" s="245" t="s">
        <v>159</v>
      </c>
      <c r="E308" s="245" t="s">
        <v>822</v>
      </c>
      <c r="F308" s="246">
        <v>26848891837</v>
      </c>
      <c r="G308" s="246">
        <v>26847375057</v>
      </c>
      <c r="H308" s="246">
        <v>18492751988</v>
      </c>
      <c r="I308" s="245" t="s">
        <v>1528</v>
      </c>
      <c r="J308" s="245" t="s">
        <v>823</v>
      </c>
      <c r="K308" s="245" t="s">
        <v>27</v>
      </c>
      <c r="L308" s="245" t="s">
        <v>28</v>
      </c>
      <c r="M308" s="245" t="s">
        <v>19</v>
      </c>
      <c r="N308" s="247">
        <v>25</v>
      </c>
      <c r="O308" s="247">
        <v>23.1</v>
      </c>
      <c r="P308" s="248">
        <v>92.4</v>
      </c>
      <c r="Q308" s="250" t="s">
        <v>2736</v>
      </c>
    </row>
    <row r="309" spans="1:17" s="225" customFormat="1" ht="48.6" customHeight="1" outlineLevel="2" x14ac:dyDescent="0.2">
      <c r="A309" s="245" t="s">
        <v>1710</v>
      </c>
      <c r="B309" s="245" t="s">
        <v>795</v>
      </c>
      <c r="C309" s="245" t="s">
        <v>796</v>
      </c>
      <c r="D309" s="245" t="s">
        <v>23</v>
      </c>
      <c r="E309" s="245" t="s">
        <v>825</v>
      </c>
      <c r="F309" s="246">
        <v>25513847988</v>
      </c>
      <c r="G309" s="246">
        <v>25508088064</v>
      </c>
      <c r="H309" s="246">
        <v>17109954979</v>
      </c>
      <c r="I309" s="245" t="s">
        <v>1531</v>
      </c>
      <c r="J309" s="245" t="s">
        <v>312</v>
      </c>
      <c r="K309" s="245" t="s">
        <v>27</v>
      </c>
      <c r="L309" s="245" t="s">
        <v>28</v>
      </c>
      <c r="M309" s="245" t="s">
        <v>19</v>
      </c>
      <c r="N309" s="247">
        <v>10.5</v>
      </c>
      <c r="O309" s="247">
        <v>10.5</v>
      </c>
      <c r="P309" s="248">
        <v>100</v>
      </c>
      <c r="Q309" s="250" t="s">
        <v>2737</v>
      </c>
    </row>
    <row r="310" spans="1:17" s="225" customFormat="1" ht="48.6" customHeight="1" outlineLevel="2" x14ac:dyDescent="0.2">
      <c r="A310" s="245" t="s">
        <v>1710</v>
      </c>
      <c r="B310" s="245" t="s">
        <v>795</v>
      </c>
      <c r="C310" s="245" t="s">
        <v>796</v>
      </c>
      <c r="D310" s="245" t="s">
        <v>38</v>
      </c>
      <c r="E310" s="245" t="s">
        <v>1711</v>
      </c>
      <c r="F310" s="246">
        <v>9239752461</v>
      </c>
      <c r="G310" s="246">
        <v>9239752461</v>
      </c>
      <c r="H310" s="246">
        <v>6503982207</v>
      </c>
      <c r="I310" s="245">
        <v>4</v>
      </c>
      <c r="J310" s="245" t="s">
        <v>332</v>
      </c>
      <c r="K310" s="245" t="s">
        <v>234</v>
      </c>
      <c r="L310" s="245" t="s">
        <v>28</v>
      </c>
      <c r="M310" s="245" t="s">
        <v>29</v>
      </c>
      <c r="N310" s="247">
        <v>17.399999999999999</v>
      </c>
      <c r="O310" s="247">
        <v>17.46</v>
      </c>
      <c r="P310" s="256">
        <v>96</v>
      </c>
      <c r="Q310" s="250" t="s">
        <v>2738</v>
      </c>
    </row>
    <row r="311" spans="1:17" s="225" customFormat="1" ht="48.6" customHeight="1" outlineLevel="2" x14ac:dyDescent="0.2">
      <c r="A311" s="245" t="s">
        <v>1710</v>
      </c>
      <c r="B311" s="245" t="s">
        <v>795</v>
      </c>
      <c r="C311" s="245" t="s">
        <v>796</v>
      </c>
      <c r="D311" s="245" t="s">
        <v>34</v>
      </c>
      <c r="E311" s="245" t="s">
        <v>1712</v>
      </c>
      <c r="F311" s="246">
        <v>5183335361</v>
      </c>
      <c r="G311" s="246">
        <v>5183335361</v>
      </c>
      <c r="H311" s="246">
        <v>3418037397</v>
      </c>
      <c r="I311" s="245" t="s">
        <v>1369</v>
      </c>
      <c r="J311" s="245" t="s">
        <v>336</v>
      </c>
      <c r="K311" s="245" t="s">
        <v>27</v>
      </c>
      <c r="L311" s="245" t="s">
        <v>28</v>
      </c>
      <c r="M311" s="245" t="s">
        <v>19</v>
      </c>
      <c r="N311" s="247">
        <v>20</v>
      </c>
      <c r="O311" s="247">
        <v>18.309999999999999</v>
      </c>
      <c r="P311" s="255">
        <v>91.55</v>
      </c>
      <c r="Q311" s="250" t="s">
        <v>2739</v>
      </c>
    </row>
    <row r="312" spans="1:17" s="225" customFormat="1" ht="48.6" customHeight="1" outlineLevel="2" x14ac:dyDescent="0.2">
      <c r="A312" s="245" t="s">
        <v>1710</v>
      </c>
      <c r="B312" s="245" t="s">
        <v>795</v>
      </c>
      <c r="C312" s="245" t="s">
        <v>796</v>
      </c>
      <c r="D312" s="245" t="s">
        <v>164</v>
      </c>
      <c r="E312" s="245" t="s">
        <v>845</v>
      </c>
      <c r="F312" s="246">
        <v>3121497024</v>
      </c>
      <c r="G312" s="246">
        <v>3121497024</v>
      </c>
      <c r="H312" s="246">
        <v>2148629788</v>
      </c>
      <c r="I312" s="245" t="s">
        <v>1501</v>
      </c>
      <c r="J312" s="245" t="s">
        <v>340</v>
      </c>
      <c r="K312" s="264" t="s">
        <v>75</v>
      </c>
      <c r="L312" s="245" t="s">
        <v>28</v>
      </c>
      <c r="M312" s="245" t="s">
        <v>29</v>
      </c>
      <c r="N312" s="247">
        <v>4805</v>
      </c>
      <c r="O312" s="247">
        <v>5436</v>
      </c>
      <c r="P312" s="248">
        <v>113.13215400624399</v>
      </c>
      <c r="Q312" s="250" t="s">
        <v>2740</v>
      </c>
    </row>
    <row r="313" spans="1:17" s="225" customFormat="1" ht="48.6" customHeight="1" outlineLevel="2" x14ac:dyDescent="0.2">
      <c r="A313" s="245" t="s">
        <v>1710</v>
      </c>
      <c r="B313" s="245" t="s">
        <v>795</v>
      </c>
      <c r="C313" s="245" t="s">
        <v>796</v>
      </c>
      <c r="D313" s="245" t="s">
        <v>164</v>
      </c>
      <c r="E313" s="245" t="s">
        <v>845</v>
      </c>
      <c r="F313" s="246" t="s">
        <v>69</v>
      </c>
      <c r="G313" s="246" t="s">
        <v>69</v>
      </c>
      <c r="H313" s="246" t="s">
        <v>69</v>
      </c>
      <c r="I313" s="245" t="s">
        <v>1536</v>
      </c>
      <c r="J313" s="245" t="s">
        <v>342</v>
      </c>
      <c r="K313" s="264" t="s">
        <v>75</v>
      </c>
      <c r="L313" s="245" t="s">
        <v>28</v>
      </c>
      <c r="M313" s="245" t="s">
        <v>29</v>
      </c>
      <c r="N313" s="247">
        <v>4327</v>
      </c>
      <c r="O313" s="247">
        <v>4654</v>
      </c>
      <c r="P313" s="248">
        <v>107.557198983129</v>
      </c>
      <c r="Q313" s="250" t="s">
        <v>2741</v>
      </c>
    </row>
    <row r="314" spans="1:17" s="225" customFormat="1" ht="48.6" customHeight="1" outlineLevel="2" x14ac:dyDescent="0.2">
      <c r="A314" s="245" t="s">
        <v>1710</v>
      </c>
      <c r="B314" s="245" t="s">
        <v>795</v>
      </c>
      <c r="C314" s="245" t="s">
        <v>796</v>
      </c>
      <c r="D314" s="245" t="s">
        <v>42</v>
      </c>
      <c r="E314" s="245" t="s">
        <v>820</v>
      </c>
      <c r="F314" s="246">
        <v>45891942581</v>
      </c>
      <c r="G314" s="246">
        <v>45876130634</v>
      </c>
      <c r="H314" s="246">
        <v>30612222022</v>
      </c>
      <c r="I314" s="245" t="s">
        <v>1617</v>
      </c>
      <c r="J314" s="245" t="s">
        <v>308</v>
      </c>
      <c r="K314" s="264" t="s">
        <v>75</v>
      </c>
      <c r="L314" s="245" t="s">
        <v>28</v>
      </c>
      <c r="M314" s="245" t="s">
        <v>19</v>
      </c>
      <c r="N314" s="247">
        <v>100</v>
      </c>
      <c r="O314" s="247">
        <v>100</v>
      </c>
      <c r="P314" s="248">
        <v>100</v>
      </c>
      <c r="Q314" s="250" t="s">
        <v>2742</v>
      </c>
    </row>
    <row r="315" spans="1:17" s="225" customFormat="1" ht="48.6" customHeight="1" outlineLevel="2" x14ac:dyDescent="0.2">
      <c r="A315" s="245" t="s">
        <v>1710</v>
      </c>
      <c r="B315" s="245" t="s">
        <v>795</v>
      </c>
      <c r="C315" s="245" t="s">
        <v>796</v>
      </c>
      <c r="D315" s="245" t="s">
        <v>46</v>
      </c>
      <c r="E315" s="245" t="s">
        <v>816</v>
      </c>
      <c r="F315" s="246">
        <v>64548390332</v>
      </c>
      <c r="G315" s="246">
        <v>62003878431</v>
      </c>
      <c r="H315" s="246">
        <v>41080643419</v>
      </c>
      <c r="I315" s="245" t="s">
        <v>1540</v>
      </c>
      <c r="J315" s="245" t="s">
        <v>304</v>
      </c>
      <c r="K315" s="245" t="s">
        <v>27</v>
      </c>
      <c r="L315" s="245" t="s">
        <v>28</v>
      </c>
      <c r="M315" s="245" t="s">
        <v>19</v>
      </c>
      <c r="N315" s="247">
        <v>25</v>
      </c>
      <c r="O315" s="247">
        <v>22.91</v>
      </c>
      <c r="P315" s="248">
        <v>91.64</v>
      </c>
      <c r="Q315" s="250" t="s">
        <v>2743</v>
      </c>
    </row>
    <row r="316" spans="1:17" s="225" customFormat="1" ht="48.6" customHeight="1" outlineLevel="2" x14ac:dyDescent="0.2">
      <c r="A316" s="245" t="s">
        <v>1710</v>
      </c>
      <c r="B316" s="245" t="s">
        <v>795</v>
      </c>
      <c r="C316" s="245" t="s">
        <v>796</v>
      </c>
      <c r="D316" s="245" t="s">
        <v>31</v>
      </c>
      <c r="E316" s="245" t="s">
        <v>806</v>
      </c>
      <c r="F316" s="246">
        <v>162104582863</v>
      </c>
      <c r="G316" s="246">
        <v>162041264991</v>
      </c>
      <c r="H316" s="246">
        <v>113477740885</v>
      </c>
      <c r="I316" s="245" t="s">
        <v>164</v>
      </c>
      <c r="J316" s="245" t="s">
        <v>807</v>
      </c>
      <c r="K316" s="245" t="s">
        <v>27</v>
      </c>
      <c r="L316" s="245" t="s">
        <v>28</v>
      </c>
      <c r="M316" s="245" t="s">
        <v>19</v>
      </c>
      <c r="N316" s="247">
        <v>6.6</v>
      </c>
      <c r="O316" s="247">
        <v>6.05</v>
      </c>
      <c r="P316" s="248">
        <v>91.6666666666666</v>
      </c>
      <c r="Q316" s="250" t="s">
        <v>2744</v>
      </c>
    </row>
    <row r="317" spans="1:17" s="225" customFormat="1" ht="48.6" customHeight="1" outlineLevel="2" x14ac:dyDescent="0.2">
      <c r="A317" s="245" t="s">
        <v>1710</v>
      </c>
      <c r="B317" s="245" t="s">
        <v>795</v>
      </c>
      <c r="C317" s="245" t="s">
        <v>796</v>
      </c>
      <c r="D317" s="245" t="s">
        <v>31</v>
      </c>
      <c r="E317" s="245" t="s">
        <v>806</v>
      </c>
      <c r="F317" s="246" t="s">
        <v>69</v>
      </c>
      <c r="G317" s="246" t="s">
        <v>69</v>
      </c>
      <c r="H317" s="246" t="s">
        <v>69</v>
      </c>
      <c r="I317" s="245" t="s">
        <v>42</v>
      </c>
      <c r="J317" s="245" t="s">
        <v>848</v>
      </c>
      <c r="K317" s="245" t="s">
        <v>75</v>
      </c>
      <c r="L317" s="245" t="s">
        <v>28</v>
      </c>
      <c r="M317" s="245" t="s">
        <v>19</v>
      </c>
      <c r="N317" s="247">
        <v>95</v>
      </c>
      <c r="O317" s="247">
        <v>94.48</v>
      </c>
      <c r="P317" s="248">
        <v>99.452631578947404</v>
      </c>
      <c r="Q317" s="250" t="s">
        <v>2745</v>
      </c>
    </row>
    <row r="318" spans="1:17" s="225" customFormat="1" ht="48.6" customHeight="1" outlineLevel="2" x14ac:dyDescent="0.2">
      <c r="A318" s="245" t="s">
        <v>1710</v>
      </c>
      <c r="B318" s="245" t="s">
        <v>795</v>
      </c>
      <c r="C318" s="245" t="s">
        <v>796</v>
      </c>
      <c r="D318" s="245" t="s">
        <v>31</v>
      </c>
      <c r="E318" s="245" t="s">
        <v>806</v>
      </c>
      <c r="F318" s="246" t="s">
        <v>69</v>
      </c>
      <c r="G318" s="246" t="s">
        <v>69</v>
      </c>
      <c r="H318" s="246" t="s">
        <v>69</v>
      </c>
      <c r="I318" s="245" t="s">
        <v>46</v>
      </c>
      <c r="J318" s="245" t="s">
        <v>850</v>
      </c>
      <c r="K318" s="245" t="s">
        <v>27</v>
      </c>
      <c r="L318" s="245" t="s">
        <v>28</v>
      </c>
      <c r="M318" s="245" t="s">
        <v>19</v>
      </c>
      <c r="N318" s="247">
        <v>25</v>
      </c>
      <c r="O318" s="247">
        <v>23</v>
      </c>
      <c r="P318" s="248">
        <v>92</v>
      </c>
      <c r="Q318" s="250" t="s">
        <v>2746</v>
      </c>
    </row>
    <row r="319" spans="1:17" s="225" customFormat="1" ht="48.6" customHeight="1" outlineLevel="2" x14ac:dyDescent="0.2">
      <c r="A319" s="245" t="s">
        <v>1710</v>
      </c>
      <c r="B319" s="245" t="s">
        <v>795</v>
      </c>
      <c r="C319" s="245" t="s">
        <v>796</v>
      </c>
      <c r="D319" s="245" t="s">
        <v>31</v>
      </c>
      <c r="E319" s="245" t="s">
        <v>806</v>
      </c>
      <c r="F319" s="246" t="s">
        <v>69</v>
      </c>
      <c r="G319" s="246" t="s">
        <v>69</v>
      </c>
      <c r="H319" s="246" t="s">
        <v>69</v>
      </c>
      <c r="I319" s="245" t="s">
        <v>200</v>
      </c>
      <c r="J319" s="245" t="s">
        <v>852</v>
      </c>
      <c r="K319" s="245" t="s">
        <v>27</v>
      </c>
      <c r="L319" s="245" t="s">
        <v>28</v>
      </c>
      <c r="M319" s="245" t="s">
        <v>29</v>
      </c>
      <c r="N319" s="247">
        <v>18500</v>
      </c>
      <c r="O319" s="247">
        <v>16673</v>
      </c>
      <c r="P319" s="248">
        <v>90.124324324324306</v>
      </c>
      <c r="Q319" s="250" t="s">
        <v>2747</v>
      </c>
    </row>
    <row r="320" spans="1:17" s="225" customFormat="1" ht="48.6" customHeight="1" outlineLevel="2" x14ac:dyDescent="0.2">
      <c r="A320" s="245" t="s">
        <v>1710</v>
      </c>
      <c r="B320" s="245" t="s">
        <v>795</v>
      </c>
      <c r="C320" s="245" t="s">
        <v>796</v>
      </c>
      <c r="D320" s="245" t="s">
        <v>31</v>
      </c>
      <c r="E320" s="245" t="s">
        <v>806</v>
      </c>
      <c r="F320" s="246" t="s">
        <v>69</v>
      </c>
      <c r="G320" s="246" t="s">
        <v>69</v>
      </c>
      <c r="H320" s="246" t="s">
        <v>69</v>
      </c>
      <c r="I320" s="245" t="s">
        <v>211</v>
      </c>
      <c r="J320" s="245" t="s">
        <v>854</v>
      </c>
      <c r="K320" s="245" t="s">
        <v>88</v>
      </c>
      <c r="L320" s="245" t="s">
        <v>28</v>
      </c>
      <c r="M320" s="245" t="s">
        <v>19</v>
      </c>
      <c r="N320" s="247">
        <v>95</v>
      </c>
      <c r="O320" s="247">
        <v>80.7</v>
      </c>
      <c r="P320" s="248">
        <v>84.947368421052602</v>
      </c>
      <c r="Q320" s="250" t="s">
        <v>2748</v>
      </c>
    </row>
    <row r="321" spans="1:17" s="225" customFormat="1" ht="48.6" customHeight="1" outlineLevel="2" x14ac:dyDescent="0.2">
      <c r="A321" s="245" t="s">
        <v>1710</v>
      </c>
      <c r="B321" s="245" t="s">
        <v>795</v>
      </c>
      <c r="C321" s="245" t="s">
        <v>796</v>
      </c>
      <c r="D321" s="245" t="s">
        <v>31</v>
      </c>
      <c r="E321" s="245" t="s">
        <v>806</v>
      </c>
      <c r="F321" s="246" t="s">
        <v>69</v>
      </c>
      <c r="G321" s="246" t="s">
        <v>69</v>
      </c>
      <c r="H321" s="246" t="s">
        <v>69</v>
      </c>
      <c r="I321" s="245" t="s">
        <v>577</v>
      </c>
      <c r="J321" s="245" t="s">
        <v>856</v>
      </c>
      <c r="K321" s="245" t="s">
        <v>27</v>
      </c>
      <c r="L321" s="245" t="s">
        <v>157</v>
      </c>
      <c r="M321" s="245" t="s">
        <v>29</v>
      </c>
      <c r="N321" s="247">
        <v>4130</v>
      </c>
      <c r="O321" s="247">
        <v>4403</v>
      </c>
      <c r="P321" s="248">
        <v>106.610169491525</v>
      </c>
      <c r="Q321" s="250" t="s">
        <v>2749</v>
      </c>
    </row>
    <row r="322" spans="1:17" s="225" customFormat="1" ht="48.6" customHeight="1" outlineLevel="2" x14ac:dyDescent="0.2">
      <c r="A322" s="245" t="s">
        <v>1710</v>
      </c>
      <c r="B322" s="245" t="s">
        <v>795</v>
      </c>
      <c r="C322" s="245" t="s">
        <v>796</v>
      </c>
      <c r="D322" s="245" t="s">
        <v>31</v>
      </c>
      <c r="E322" s="245" t="s">
        <v>806</v>
      </c>
      <c r="F322" s="246" t="s">
        <v>69</v>
      </c>
      <c r="G322" s="246" t="s">
        <v>69</v>
      </c>
      <c r="H322" s="246" t="s">
        <v>69</v>
      </c>
      <c r="I322" s="245" t="s">
        <v>779</v>
      </c>
      <c r="J322" s="245" t="s">
        <v>858</v>
      </c>
      <c r="K322" s="245" t="s">
        <v>27</v>
      </c>
      <c r="L322" s="245" t="s">
        <v>28</v>
      </c>
      <c r="M322" s="245" t="s">
        <v>29</v>
      </c>
      <c r="N322" s="247">
        <v>5</v>
      </c>
      <c r="O322" s="247">
        <v>6</v>
      </c>
      <c r="P322" s="248">
        <v>120</v>
      </c>
      <c r="Q322" s="250" t="s">
        <v>2750</v>
      </c>
    </row>
    <row r="323" spans="1:17" s="225" customFormat="1" ht="48.6" customHeight="1" outlineLevel="2" x14ac:dyDescent="0.2">
      <c r="A323" s="245" t="s">
        <v>1710</v>
      </c>
      <c r="B323" s="245" t="s">
        <v>795</v>
      </c>
      <c r="C323" s="245" t="s">
        <v>796</v>
      </c>
      <c r="D323" s="245" t="s">
        <v>31</v>
      </c>
      <c r="E323" s="245" t="s">
        <v>806</v>
      </c>
      <c r="F323" s="246" t="s">
        <v>69</v>
      </c>
      <c r="G323" s="246" t="s">
        <v>69</v>
      </c>
      <c r="H323" s="246" t="s">
        <v>69</v>
      </c>
      <c r="I323" s="245" t="s">
        <v>528</v>
      </c>
      <c r="J323" s="245" t="s">
        <v>860</v>
      </c>
      <c r="K323" s="245" t="s">
        <v>27</v>
      </c>
      <c r="L323" s="245" t="s">
        <v>28</v>
      </c>
      <c r="M323" s="245" t="s">
        <v>19</v>
      </c>
      <c r="N323" s="247">
        <v>8</v>
      </c>
      <c r="O323" s="247">
        <v>7.34</v>
      </c>
      <c r="P323" s="248">
        <v>91.75</v>
      </c>
      <c r="Q323" s="250" t="s">
        <v>2751</v>
      </c>
    </row>
    <row r="324" spans="1:17" s="225" customFormat="1" ht="48.6" customHeight="1" outlineLevel="2" x14ac:dyDescent="0.2">
      <c r="A324" s="245" t="s">
        <v>1710</v>
      </c>
      <c r="B324" s="245" t="s">
        <v>795</v>
      </c>
      <c r="C324" s="245" t="s">
        <v>796</v>
      </c>
      <c r="D324" s="245" t="s">
        <v>31</v>
      </c>
      <c r="E324" s="245" t="s">
        <v>806</v>
      </c>
      <c r="F324" s="246" t="s">
        <v>69</v>
      </c>
      <c r="G324" s="246" t="s">
        <v>69</v>
      </c>
      <c r="H324" s="246" t="s">
        <v>69</v>
      </c>
      <c r="I324" s="245" t="s">
        <v>536</v>
      </c>
      <c r="J324" s="245" t="s">
        <v>862</v>
      </c>
      <c r="K324" s="245" t="s">
        <v>27</v>
      </c>
      <c r="L324" s="245" t="s">
        <v>157</v>
      </c>
      <c r="M324" s="245" t="s">
        <v>19</v>
      </c>
      <c r="N324" s="247">
        <v>17</v>
      </c>
      <c r="O324" s="247">
        <v>17</v>
      </c>
      <c r="P324" s="248">
        <v>100</v>
      </c>
      <c r="Q324" s="250" t="s">
        <v>2752</v>
      </c>
    </row>
    <row r="325" spans="1:17" s="225" customFormat="1" ht="48.6" customHeight="1" outlineLevel="2" x14ac:dyDescent="0.2">
      <c r="A325" s="245" t="s">
        <v>1710</v>
      </c>
      <c r="B325" s="245" t="s">
        <v>795</v>
      </c>
      <c r="C325" s="245" t="s">
        <v>796</v>
      </c>
      <c r="D325" s="245" t="s">
        <v>196</v>
      </c>
      <c r="E325" s="245" t="s">
        <v>797</v>
      </c>
      <c r="F325" s="246">
        <v>2528612704827</v>
      </c>
      <c r="G325" s="246">
        <v>2492628568281</v>
      </c>
      <c r="H325" s="246">
        <v>2491689603472</v>
      </c>
      <c r="I325" s="245" t="s">
        <v>31</v>
      </c>
      <c r="J325" s="245" t="s">
        <v>798</v>
      </c>
      <c r="K325" s="245" t="s">
        <v>75</v>
      </c>
      <c r="L325" s="245" t="s">
        <v>28</v>
      </c>
      <c r="M325" s="245" t="s">
        <v>19</v>
      </c>
      <c r="N325" s="247">
        <v>95</v>
      </c>
      <c r="O325" s="247" t="s">
        <v>1713</v>
      </c>
      <c r="P325" s="248">
        <v>106.74</v>
      </c>
      <c r="Q325" s="250" t="s">
        <v>2753</v>
      </c>
    </row>
    <row r="326" spans="1:17" s="225" customFormat="1" ht="48.6" customHeight="1" outlineLevel="2" x14ac:dyDescent="0.2">
      <c r="A326" s="245" t="s">
        <v>1710</v>
      </c>
      <c r="B326" s="245" t="s">
        <v>795</v>
      </c>
      <c r="C326" s="245" t="s">
        <v>796</v>
      </c>
      <c r="D326" s="245" t="s">
        <v>200</v>
      </c>
      <c r="E326" s="245" t="s">
        <v>809</v>
      </c>
      <c r="F326" s="246">
        <v>119196708720</v>
      </c>
      <c r="G326" s="246">
        <v>88676081330</v>
      </c>
      <c r="H326" s="246">
        <v>79723135235</v>
      </c>
      <c r="I326" s="245" t="s">
        <v>196</v>
      </c>
      <c r="J326" s="245" t="s">
        <v>299</v>
      </c>
      <c r="K326" s="245" t="s">
        <v>184</v>
      </c>
      <c r="L326" s="245" t="s">
        <v>28</v>
      </c>
      <c r="M326" s="245" t="s">
        <v>19</v>
      </c>
      <c r="N326" s="247">
        <v>100</v>
      </c>
      <c r="O326" s="247">
        <v>100</v>
      </c>
      <c r="P326" s="248">
        <v>100</v>
      </c>
      <c r="Q326" s="250" t="s">
        <v>2264</v>
      </c>
    </row>
    <row r="327" spans="1:17" s="225" customFormat="1" ht="48.6" customHeight="1" outlineLevel="2" x14ac:dyDescent="0.2">
      <c r="A327" s="245" t="s">
        <v>1710</v>
      </c>
      <c r="B327" s="245" t="s">
        <v>795</v>
      </c>
      <c r="C327" s="245" t="s">
        <v>796</v>
      </c>
      <c r="D327" s="245" t="s">
        <v>211</v>
      </c>
      <c r="E327" s="245" t="s">
        <v>840</v>
      </c>
      <c r="F327" s="246">
        <v>5332111113</v>
      </c>
      <c r="G327" s="246">
        <v>4251279144</v>
      </c>
      <c r="H327" s="246">
        <v>2998501726</v>
      </c>
      <c r="I327" s="245" t="s">
        <v>72</v>
      </c>
      <c r="J327" s="245" t="s">
        <v>841</v>
      </c>
      <c r="K327" s="245" t="s">
        <v>27</v>
      </c>
      <c r="L327" s="245" t="s">
        <v>28</v>
      </c>
      <c r="M327" s="245" t="s">
        <v>19</v>
      </c>
      <c r="N327" s="247">
        <v>33</v>
      </c>
      <c r="O327" s="247">
        <v>18</v>
      </c>
      <c r="P327" s="248">
        <v>54.545454545454497</v>
      </c>
      <c r="Q327" s="250" t="s">
        <v>2754</v>
      </c>
    </row>
    <row r="328" spans="1:17" s="225" customFormat="1" ht="48.6" customHeight="1" outlineLevel="2" x14ac:dyDescent="0.2">
      <c r="A328" s="245" t="s">
        <v>1710</v>
      </c>
      <c r="B328" s="245" t="s">
        <v>795</v>
      </c>
      <c r="C328" s="245" t="s">
        <v>796</v>
      </c>
      <c r="D328" s="245" t="s">
        <v>72</v>
      </c>
      <c r="E328" s="245" t="s">
        <v>829</v>
      </c>
      <c r="F328" s="246">
        <v>16907964526</v>
      </c>
      <c r="G328" s="246">
        <v>15735163165</v>
      </c>
      <c r="H328" s="246">
        <v>11385335923</v>
      </c>
      <c r="I328" s="245" t="s">
        <v>81</v>
      </c>
      <c r="J328" s="245" t="s">
        <v>830</v>
      </c>
      <c r="K328" s="245" t="s">
        <v>27</v>
      </c>
      <c r="L328" s="245" t="s">
        <v>28</v>
      </c>
      <c r="M328" s="245" t="s">
        <v>19</v>
      </c>
      <c r="N328" s="247">
        <v>25</v>
      </c>
      <c r="O328" s="247">
        <v>25.09</v>
      </c>
      <c r="P328" s="248">
        <v>100.36</v>
      </c>
      <c r="Q328" s="250" t="s">
        <v>2755</v>
      </c>
    </row>
    <row r="329" spans="1:17" s="225" customFormat="1" ht="48.6" customHeight="1" outlineLevel="2" x14ac:dyDescent="0.2">
      <c r="A329" s="245" t="s">
        <v>1710</v>
      </c>
      <c r="B329" s="245" t="s">
        <v>795</v>
      </c>
      <c r="C329" s="245" t="s">
        <v>796</v>
      </c>
      <c r="D329" s="245" t="s">
        <v>72</v>
      </c>
      <c r="E329" s="245" t="s">
        <v>829</v>
      </c>
      <c r="F329" s="246" t="s">
        <v>69</v>
      </c>
      <c r="G329" s="246" t="s">
        <v>69</v>
      </c>
      <c r="H329" s="246" t="s">
        <v>69</v>
      </c>
      <c r="I329" s="245">
        <v>22</v>
      </c>
      <c r="J329" s="245" t="s">
        <v>864</v>
      </c>
      <c r="K329" s="245" t="s">
        <v>27</v>
      </c>
      <c r="L329" s="245" t="s">
        <v>28</v>
      </c>
      <c r="M329" s="245" t="s">
        <v>19</v>
      </c>
      <c r="N329" s="247">
        <v>25</v>
      </c>
      <c r="O329" s="247">
        <v>24</v>
      </c>
      <c r="P329" s="248">
        <v>96</v>
      </c>
      <c r="Q329" s="250" t="s">
        <v>2269</v>
      </c>
    </row>
    <row r="330" spans="1:17" s="225" customFormat="1" ht="48.6" customHeight="1" outlineLevel="2" x14ac:dyDescent="0.2">
      <c r="A330" s="245" t="s">
        <v>1710</v>
      </c>
      <c r="B330" s="245" t="s">
        <v>795</v>
      </c>
      <c r="C330" s="245" t="s">
        <v>796</v>
      </c>
      <c r="D330" s="245" t="s">
        <v>81</v>
      </c>
      <c r="E330" s="245" t="s">
        <v>814</v>
      </c>
      <c r="F330" s="246">
        <v>66967543980</v>
      </c>
      <c r="G330" s="246">
        <v>61481662442</v>
      </c>
      <c r="H330" s="246">
        <v>46823278044</v>
      </c>
      <c r="I330" s="245" t="s">
        <v>91</v>
      </c>
      <c r="J330" s="245" t="s">
        <v>303</v>
      </c>
      <c r="K330" s="245" t="s">
        <v>27</v>
      </c>
      <c r="L330" s="245" t="s">
        <v>28</v>
      </c>
      <c r="M330" s="245" t="s">
        <v>19</v>
      </c>
      <c r="N330" s="247">
        <v>32</v>
      </c>
      <c r="O330" s="247">
        <v>31</v>
      </c>
      <c r="P330" s="248">
        <v>96.875</v>
      </c>
      <c r="Q330" s="250" t="s">
        <v>2756</v>
      </c>
    </row>
    <row r="331" spans="1:17" s="225" customFormat="1" ht="48.6" customHeight="1" outlineLevel="2" x14ac:dyDescent="0.2">
      <c r="A331" s="245" t="s">
        <v>1710</v>
      </c>
      <c r="B331" s="245" t="s">
        <v>795</v>
      </c>
      <c r="C331" s="245" t="s">
        <v>796</v>
      </c>
      <c r="D331" s="245" t="s">
        <v>81</v>
      </c>
      <c r="E331" s="245" t="s">
        <v>814</v>
      </c>
      <c r="F331" s="246" t="s">
        <v>69</v>
      </c>
      <c r="G331" s="246" t="s">
        <v>69</v>
      </c>
      <c r="H331" s="246" t="s">
        <v>69</v>
      </c>
      <c r="I331" s="245" t="s">
        <v>95</v>
      </c>
      <c r="J331" s="245" t="s">
        <v>346</v>
      </c>
      <c r="K331" s="245" t="s">
        <v>27</v>
      </c>
      <c r="L331" s="245" t="s">
        <v>28</v>
      </c>
      <c r="M331" s="245" t="s">
        <v>19</v>
      </c>
      <c r="N331" s="247">
        <v>28</v>
      </c>
      <c r="O331" s="247">
        <v>28</v>
      </c>
      <c r="P331" s="248">
        <v>100</v>
      </c>
      <c r="Q331" s="250" t="s">
        <v>2757</v>
      </c>
    </row>
    <row r="332" spans="1:17" s="225" customFormat="1" ht="48.6" customHeight="1" outlineLevel="2" x14ac:dyDescent="0.2">
      <c r="A332" s="245" t="s">
        <v>1710</v>
      </c>
      <c r="B332" s="245" t="s">
        <v>795</v>
      </c>
      <c r="C332" s="245" t="s">
        <v>796</v>
      </c>
      <c r="D332" s="245" t="s">
        <v>85</v>
      </c>
      <c r="E332" s="245" t="s">
        <v>818</v>
      </c>
      <c r="F332" s="246">
        <v>28320104621</v>
      </c>
      <c r="G332" s="246">
        <v>28317305413</v>
      </c>
      <c r="H332" s="246">
        <v>469135172</v>
      </c>
      <c r="I332" s="245" t="s">
        <v>77</v>
      </c>
      <c r="J332" s="245" t="s">
        <v>306</v>
      </c>
      <c r="K332" s="245" t="s">
        <v>27</v>
      </c>
      <c r="L332" s="245" t="s">
        <v>28</v>
      </c>
      <c r="M332" s="245" t="s">
        <v>19</v>
      </c>
      <c r="N332" s="247">
        <v>30.7</v>
      </c>
      <c r="O332" s="247">
        <v>24.79</v>
      </c>
      <c r="P332" s="248">
        <v>80.7491856677524</v>
      </c>
      <c r="Q332" s="250" t="s">
        <v>2274</v>
      </c>
    </row>
    <row r="333" spans="1:17" s="225" customFormat="1" ht="48.6" customHeight="1" outlineLevel="2" x14ac:dyDescent="0.2">
      <c r="A333" s="245" t="s">
        <v>1710</v>
      </c>
      <c r="B333" s="245" t="s">
        <v>795</v>
      </c>
      <c r="C333" s="245" t="s">
        <v>796</v>
      </c>
      <c r="D333" s="245" t="s">
        <v>91</v>
      </c>
      <c r="E333" s="245" t="s">
        <v>836</v>
      </c>
      <c r="F333" s="246">
        <v>32099828084</v>
      </c>
      <c r="G333" s="246">
        <v>7050192937</v>
      </c>
      <c r="H333" s="246">
        <v>6767417769</v>
      </c>
      <c r="I333" s="245" t="s">
        <v>148</v>
      </c>
      <c r="J333" s="245" t="s">
        <v>329</v>
      </c>
      <c r="K333" s="245" t="s">
        <v>27</v>
      </c>
      <c r="L333" s="245" t="s">
        <v>28</v>
      </c>
      <c r="M333" s="245" t="s">
        <v>19</v>
      </c>
      <c r="N333" s="247">
        <v>6.6</v>
      </c>
      <c r="O333" s="247">
        <v>17.14</v>
      </c>
      <c r="P333" s="248">
        <v>259.69696969696997</v>
      </c>
      <c r="Q333" s="250" t="s">
        <v>2276</v>
      </c>
    </row>
    <row r="334" spans="1:17" s="225" customFormat="1" ht="48.6" customHeight="1" outlineLevel="2" x14ac:dyDescent="0.2">
      <c r="A334" s="245" t="s">
        <v>1710</v>
      </c>
      <c r="B334" s="245" t="s">
        <v>795</v>
      </c>
      <c r="C334" s="245" t="s">
        <v>796</v>
      </c>
      <c r="D334" s="245" t="s">
        <v>91</v>
      </c>
      <c r="E334" s="245" t="s">
        <v>836</v>
      </c>
      <c r="F334" s="246" t="s">
        <v>69</v>
      </c>
      <c r="G334" s="246" t="s">
        <v>69</v>
      </c>
      <c r="H334" s="246" t="s">
        <v>69</v>
      </c>
      <c r="I334" s="245" t="s">
        <v>137</v>
      </c>
      <c r="J334" s="245" t="s">
        <v>348</v>
      </c>
      <c r="K334" s="245" t="s">
        <v>27</v>
      </c>
      <c r="L334" s="245" t="s">
        <v>28</v>
      </c>
      <c r="M334" s="245" t="s">
        <v>19</v>
      </c>
      <c r="N334" s="247">
        <v>58</v>
      </c>
      <c r="O334" s="247">
        <v>0</v>
      </c>
      <c r="P334" s="248">
        <v>0</v>
      </c>
      <c r="Q334" s="250" t="s">
        <v>2277</v>
      </c>
    </row>
    <row r="335" spans="1:17" s="225" customFormat="1" ht="48.6" customHeight="1" outlineLevel="2" x14ac:dyDescent="0.2">
      <c r="A335" s="245" t="s">
        <v>1710</v>
      </c>
      <c r="B335" s="245" t="s">
        <v>795</v>
      </c>
      <c r="C335" s="245" t="s">
        <v>796</v>
      </c>
      <c r="D335" s="245" t="s">
        <v>95</v>
      </c>
      <c r="E335" s="245" t="s">
        <v>803</v>
      </c>
      <c r="F335" s="246">
        <v>177185867333</v>
      </c>
      <c r="G335" s="246">
        <v>145973795521</v>
      </c>
      <c r="H335" s="246">
        <v>66912052730</v>
      </c>
      <c r="I335" s="245" t="s">
        <v>144</v>
      </c>
      <c r="J335" s="245" t="s">
        <v>804</v>
      </c>
      <c r="K335" s="245" t="s">
        <v>27</v>
      </c>
      <c r="L335" s="245" t="s">
        <v>28</v>
      </c>
      <c r="M335" s="245" t="s">
        <v>19</v>
      </c>
      <c r="N335" s="247">
        <v>16.7</v>
      </c>
      <c r="O335" s="247">
        <v>19.940000000000001</v>
      </c>
      <c r="P335" s="248">
        <v>119.40119760479</v>
      </c>
      <c r="Q335" s="250" t="s">
        <v>2758</v>
      </c>
    </row>
    <row r="336" spans="1:17" s="225" customFormat="1" ht="48.6" customHeight="1" outlineLevel="2" x14ac:dyDescent="0.2">
      <c r="A336" s="245" t="s">
        <v>1710</v>
      </c>
      <c r="B336" s="245" t="s">
        <v>795</v>
      </c>
      <c r="C336" s="245" t="s">
        <v>796</v>
      </c>
      <c r="D336" s="245" t="s">
        <v>77</v>
      </c>
      <c r="E336" s="245" t="s">
        <v>832</v>
      </c>
      <c r="F336" s="246">
        <v>14339599086</v>
      </c>
      <c r="G336" s="246">
        <v>14339599086</v>
      </c>
      <c r="H336" s="246">
        <v>10937822344</v>
      </c>
      <c r="I336" s="245" t="s">
        <v>554</v>
      </c>
      <c r="J336" s="245" t="s">
        <v>323</v>
      </c>
      <c r="K336" s="245" t="s">
        <v>88</v>
      </c>
      <c r="L336" s="245" t="s">
        <v>28</v>
      </c>
      <c r="M336" s="245" t="s">
        <v>19</v>
      </c>
      <c r="N336" s="247">
        <v>25</v>
      </c>
      <c r="O336" s="247">
        <v>35.200000000000003</v>
      </c>
      <c r="P336" s="248">
        <v>140.80000000000001</v>
      </c>
      <c r="Q336" s="250" t="s">
        <v>2281</v>
      </c>
    </row>
    <row r="337" spans="1:17" s="225" customFormat="1" ht="48.6" customHeight="1" outlineLevel="2" x14ac:dyDescent="0.2">
      <c r="A337" s="245" t="s">
        <v>1710</v>
      </c>
      <c r="B337" s="245" t="s">
        <v>795</v>
      </c>
      <c r="C337" s="245" t="s">
        <v>796</v>
      </c>
      <c r="D337" s="245" t="s">
        <v>148</v>
      </c>
      <c r="E337" s="245" t="s">
        <v>827</v>
      </c>
      <c r="F337" s="246">
        <v>20772188201</v>
      </c>
      <c r="G337" s="246">
        <v>20612609408</v>
      </c>
      <c r="H337" s="246">
        <v>16097503436</v>
      </c>
      <c r="I337" s="245" t="s">
        <v>122</v>
      </c>
      <c r="J337" s="245" t="s">
        <v>350</v>
      </c>
      <c r="K337" s="245" t="s">
        <v>27</v>
      </c>
      <c r="L337" s="245" t="s">
        <v>28</v>
      </c>
      <c r="M337" s="245" t="s">
        <v>29</v>
      </c>
      <c r="N337" s="247">
        <v>0.01</v>
      </c>
      <c r="O337" s="247">
        <v>315</v>
      </c>
      <c r="P337" s="248">
        <f>('Anexo Informe Concejo 15042024'!$O337/'Anexo Informe Concejo 15042024'!$N337)*100</f>
        <v>3150000</v>
      </c>
      <c r="Q337" s="250" t="s">
        <v>2283</v>
      </c>
    </row>
    <row r="338" spans="1:17" s="225" customFormat="1" ht="48.6" customHeight="1" outlineLevel="2" x14ac:dyDescent="0.2">
      <c r="A338" s="245" t="s">
        <v>1710</v>
      </c>
      <c r="B338" s="245" t="s">
        <v>795</v>
      </c>
      <c r="C338" s="245" t="s">
        <v>796</v>
      </c>
      <c r="D338" s="245" t="s">
        <v>148</v>
      </c>
      <c r="E338" s="245" t="s">
        <v>827</v>
      </c>
      <c r="F338" s="246"/>
      <c r="G338" s="246"/>
      <c r="H338" s="246"/>
      <c r="I338" s="245">
        <v>30</v>
      </c>
      <c r="J338" s="245" t="s">
        <v>314</v>
      </c>
      <c r="K338" s="245" t="s">
        <v>27</v>
      </c>
      <c r="L338" s="245" t="s">
        <v>28</v>
      </c>
      <c r="M338" s="245" t="s">
        <v>29</v>
      </c>
      <c r="N338" s="247">
        <v>0</v>
      </c>
      <c r="O338" s="247">
        <v>0</v>
      </c>
      <c r="P338" s="248">
        <v>0</v>
      </c>
      <c r="Q338" s="250" t="s">
        <v>2759</v>
      </c>
    </row>
    <row r="339" spans="1:17" s="225" customFormat="1" ht="48.6" customHeight="1" outlineLevel="2" x14ac:dyDescent="0.2">
      <c r="A339" s="245" t="s">
        <v>1710</v>
      </c>
      <c r="B339" s="245" t="s">
        <v>795</v>
      </c>
      <c r="C339" s="245" t="s">
        <v>796</v>
      </c>
      <c r="D339" s="245" t="s">
        <v>137</v>
      </c>
      <c r="E339" s="245" t="s">
        <v>800</v>
      </c>
      <c r="F339" s="246">
        <v>253806281083</v>
      </c>
      <c r="G339" s="246">
        <v>251803900213</v>
      </c>
      <c r="H339" s="246">
        <v>210115603928</v>
      </c>
      <c r="I339" s="245" t="s">
        <v>118</v>
      </c>
      <c r="J339" s="245" t="s">
        <v>801</v>
      </c>
      <c r="K339" s="245" t="s">
        <v>88</v>
      </c>
      <c r="L339" s="245" t="s">
        <v>28</v>
      </c>
      <c r="M339" s="245" t="s">
        <v>19</v>
      </c>
      <c r="N339" s="247">
        <v>100</v>
      </c>
      <c r="O339" s="247">
        <v>95</v>
      </c>
      <c r="P339" s="248">
        <v>95</v>
      </c>
      <c r="Q339" s="250" t="s">
        <v>2760</v>
      </c>
    </row>
    <row r="340" spans="1:17" s="225" customFormat="1" ht="48.6" customHeight="1" outlineLevel="2" x14ac:dyDescent="0.2">
      <c r="A340" s="245" t="s">
        <v>1710</v>
      </c>
      <c r="B340" s="245" t="s">
        <v>795</v>
      </c>
      <c r="C340" s="245" t="s">
        <v>796</v>
      </c>
      <c r="D340" s="245" t="s">
        <v>137</v>
      </c>
      <c r="E340" s="245" t="s">
        <v>800</v>
      </c>
      <c r="F340" s="246" t="s">
        <v>69</v>
      </c>
      <c r="G340" s="246" t="s">
        <v>69</v>
      </c>
      <c r="H340" s="246" t="s">
        <v>69</v>
      </c>
      <c r="I340" s="245" t="s">
        <v>114</v>
      </c>
      <c r="J340" s="245" t="s">
        <v>869</v>
      </c>
      <c r="K340" s="245" t="s">
        <v>75</v>
      </c>
      <c r="L340" s="245" t="s">
        <v>28</v>
      </c>
      <c r="M340" s="245" t="s">
        <v>29</v>
      </c>
      <c r="N340" s="247">
        <v>8</v>
      </c>
      <c r="O340" s="247">
        <v>8</v>
      </c>
      <c r="P340" s="248">
        <v>100</v>
      </c>
      <c r="Q340" s="250" t="s">
        <v>2761</v>
      </c>
    </row>
    <row r="341" spans="1:17" s="225" customFormat="1" ht="48.6" customHeight="1" outlineLevel="2" x14ac:dyDescent="0.2">
      <c r="A341" s="245" t="s">
        <v>1710</v>
      </c>
      <c r="B341" s="245" t="s">
        <v>795</v>
      </c>
      <c r="C341" s="245" t="s">
        <v>796</v>
      </c>
      <c r="D341" s="245" t="s">
        <v>144</v>
      </c>
      <c r="E341" s="245" t="s">
        <v>838</v>
      </c>
      <c r="F341" s="246">
        <v>6002845000</v>
      </c>
      <c r="G341" s="246">
        <v>5983495505</v>
      </c>
      <c r="H341" s="246">
        <v>5657733252</v>
      </c>
      <c r="I341" s="245" t="s">
        <v>517</v>
      </c>
      <c r="J341" s="245" t="s">
        <v>338</v>
      </c>
      <c r="K341" s="245" t="s">
        <v>27</v>
      </c>
      <c r="L341" s="245" t="s">
        <v>28</v>
      </c>
      <c r="M341" s="245" t="s">
        <v>19</v>
      </c>
      <c r="N341" s="247">
        <v>21</v>
      </c>
      <c r="O341" s="247">
        <v>25</v>
      </c>
      <c r="P341" s="248">
        <v>119.04761904761899</v>
      </c>
      <c r="Q341" s="250" t="s">
        <v>2762</v>
      </c>
    </row>
    <row r="342" spans="1:17" s="225" customFormat="1" ht="48.6" customHeight="1" outlineLevel="2" x14ac:dyDescent="0.2">
      <c r="A342" s="245" t="s">
        <v>1710</v>
      </c>
      <c r="B342" s="245" t="s">
        <v>795</v>
      </c>
      <c r="C342" s="245" t="s">
        <v>796</v>
      </c>
      <c r="D342" s="245" t="s">
        <v>554</v>
      </c>
      <c r="E342" s="245" t="s">
        <v>811</v>
      </c>
      <c r="F342" s="246">
        <v>73881641599</v>
      </c>
      <c r="G342" s="246">
        <v>73867750403</v>
      </c>
      <c r="H342" s="246">
        <v>43238460457</v>
      </c>
      <c r="I342" s="245" t="s">
        <v>1452</v>
      </c>
      <c r="J342" s="245" t="s">
        <v>812</v>
      </c>
      <c r="K342" s="245" t="s">
        <v>184</v>
      </c>
      <c r="L342" s="245" t="s">
        <v>28</v>
      </c>
      <c r="M342" s="245" t="s">
        <v>19</v>
      </c>
      <c r="N342" s="247">
        <v>100</v>
      </c>
      <c r="O342" s="247">
        <v>100</v>
      </c>
      <c r="P342" s="248">
        <v>100</v>
      </c>
      <c r="Q342" s="250" t="s">
        <v>2763</v>
      </c>
    </row>
    <row r="343" spans="1:17" s="225" customFormat="1" ht="48.6" customHeight="1" outlineLevel="1" x14ac:dyDescent="0.2">
      <c r="A343" s="286" t="str">
        <f t="shared" ref="A343" si="20">A342</f>
        <v>SALUD</v>
      </c>
      <c r="B343" s="286" t="str">
        <f>B342</f>
        <v>0201</v>
      </c>
      <c r="C343" s="286" t="s">
        <v>871</v>
      </c>
      <c r="D343" s="245"/>
      <c r="E343" s="245"/>
      <c r="F343" s="246">
        <f>SUBTOTAL(9,F307:F342)</f>
        <v>3700843504151</v>
      </c>
      <c r="G343" s="246">
        <f>SUBTOTAL(9,G307:G342)</f>
        <v>3564854202390</v>
      </c>
      <c r="H343" s="246">
        <f>SUBTOTAL(9,H307:H342)</f>
        <v>3233325781949</v>
      </c>
      <c r="I343" s="245"/>
      <c r="J343" s="245"/>
      <c r="K343" s="245"/>
      <c r="L343" s="245"/>
      <c r="M343" s="245"/>
      <c r="N343" s="247"/>
      <c r="O343" s="247"/>
      <c r="P343" s="248"/>
      <c r="Q343" s="288"/>
    </row>
    <row r="344" spans="1:17" s="225" customFormat="1" ht="48.6" customHeight="1" outlineLevel="2" x14ac:dyDescent="0.2">
      <c r="A344" s="245" t="s">
        <v>1679</v>
      </c>
      <c r="B344" s="245" t="s">
        <v>872</v>
      </c>
      <c r="C344" s="245" t="s">
        <v>873</v>
      </c>
      <c r="D344" s="245" t="s">
        <v>243</v>
      </c>
      <c r="E344" s="245" t="s">
        <v>877</v>
      </c>
      <c r="F344" s="246">
        <v>7011318359</v>
      </c>
      <c r="G344" s="246">
        <v>6977055283</v>
      </c>
      <c r="H344" s="246">
        <v>6398376262</v>
      </c>
      <c r="I344" s="245" t="s">
        <v>95</v>
      </c>
      <c r="J344" s="245" t="s">
        <v>878</v>
      </c>
      <c r="K344" s="245" t="s">
        <v>27</v>
      </c>
      <c r="L344" s="245" t="s">
        <v>28</v>
      </c>
      <c r="M344" s="245" t="s">
        <v>29</v>
      </c>
      <c r="N344" s="247">
        <v>2305</v>
      </c>
      <c r="O344" s="247">
        <v>1007.49</v>
      </c>
      <c r="P344" s="248">
        <v>43.708893709327597</v>
      </c>
      <c r="Q344" s="326" t="s">
        <v>2294</v>
      </c>
    </row>
    <row r="345" spans="1:17" s="225" customFormat="1" ht="48.6" customHeight="1" outlineLevel="2" x14ac:dyDescent="0.2">
      <c r="A345" s="245" t="s">
        <v>1679</v>
      </c>
      <c r="B345" s="245" t="s">
        <v>872</v>
      </c>
      <c r="C345" s="245" t="s">
        <v>873</v>
      </c>
      <c r="D345" s="245" t="s">
        <v>159</v>
      </c>
      <c r="E345" s="245" t="s">
        <v>874</v>
      </c>
      <c r="F345" s="246">
        <v>9471311068</v>
      </c>
      <c r="G345" s="246">
        <v>9451764689</v>
      </c>
      <c r="H345" s="246">
        <v>6568595444</v>
      </c>
      <c r="I345" s="245" t="s">
        <v>528</v>
      </c>
      <c r="J345" s="245" t="s">
        <v>875</v>
      </c>
      <c r="K345" s="245" t="s">
        <v>27</v>
      </c>
      <c r="L345" s="245" t="s">
        <v>28</v>
      </c>
      <c r="M345" s="245" t="s">
        <v>29</v>
      </c>
      <c r="N345" s="247">
        <v>2</v>
      </c>
      <c r="O345" s="247">
        <v>3</v>
      </c>
      <c r="P345" s="248">
        <v>150</v>
      </c>
      <c r="Q345" s="250" t="s">
        <v>2297</v>
      </c>
    </row>
    <row r="346" spans="1:17" s="225" customFormat="1" ht="48.6" customHeight="1" outlineLevel="2" x14ac:dyDescent="0.2">
      <c r="A346" s="245" t="s">
        <v>1679</v>
      </c>
      <c r="B346" s="245" t="s">
        <v>872</v>
      </c>
      <c r="C346" s="245" t="s">
        <v>873</v>
      </c>
      <c r="D346" s="245" t="s">
        <v>159</v>
      </c>
      <c r="E346" s="245" t="s">
        <v>874</v>
      </c>
      <c r="F346" s="246" t="s">
        <v>69</v>
      </c>
      <c r="G346" s="246" t="s">
        <v>69</v>
      </c>
      <c r="H346" s="246" t="s">
        <v>69</v>
      </c>
      <c r="I346" s="245" t="s">
        <v>77</v>
      </c>
      <c r="J346" s="245" t="s">
        <v>883</v>
      </c>
      <c r="K346" s="245" t="s">
        <v>27</v>
      </c>
      <c r="L346" s="245" t="s">
        <v>28</v>
      </c>
      <c r="M346" s="245" t="s">
        <v>29</v>
      </c>
      <c r="N346" s="247">
        <v>1</v>
      </c>
      <c r="O346" s="247">
        <v>1</v>
      </c>
      <c r="P346" s="248">
        <v>100</v>
      </c>
      <c r="Q346" s="250" t="s">
        <v>2299</v>
      </c>
    </row>
    <row r="347" spans="1:17" s="225" customFormat="1" ht="48.6" customHeight="1" outlineLevel="2" x14ac:dyDescent="0.2">
      <c r="A347" s="245" t="s">
        <v>1679</v>
      </c>
      <c r="B347" s="245" t="s">
        <v>872</v>
      </c>
      <c r="C347" s="245" t="s">
        <v>873</v>
      </c>
      <c r="D347" s="245" t="s">
        <v>23</v>
      </c>
      <c r="E347" s="245" t="s">
        <v>880</v>
      </c>
      <c r="F347" s="246">
        <v>4872816573</v>
      </c>
      <c r="G347" s="246">
        <v>4845853669</v>
      </c>
      <c r="H347" s="246">
        <v>4321247176</v>
      </c>
      <c r="I347" s="245" t="s">
        <v>1617</v>
      </c>
      <c r="J347" s="245" t="s">
        <v>881</v>
      </c>
      <c r="K347" s="245" t="s">
        <v>27</v>
      </c>
      <c r="L347" s="245" t="s">
        <v>28</v>
      </c>
      <c r="M347" s="245" t="s">
        <v>29</v>
      </c>
      <c r="N347" s="247">
        <v>1440</v>
      </c>
      <c r="O347" s="247">
        <v>2590</v>
      </c>
      <c r="P347" s="248">
        <v>179.861111111111</v>
      </c>
      <c r="Q347" s="250" t="s">
        <v>2764</v>
      </c>
    </row>
    <row r="348" spans="1:17" s="225" customFormat="1" ht="48.6" customHeight="1" outlineLevel="1" x14ac:dyDescent="0.2">
      <c r="A348" s="286" t="str">
        <f t="shared" ref="A348" si="21">A347</f>
        <v>AMBIENTE</v>
      </c>
      <c r="B348" s="286" t="str">
        <f>B347</f>
        <v>0203</v>
      </c>
      <c r="C348" s="286" t="s">
        <v>885</v>
      </c>
      <c r="D348" s="245"/>
      <c r="E348" s="245"/>
      <c r="F348" s="246">
        <f>SUBTOTAL(9,F344:F347)</f>
        <v>21355446000</v>
      </c>
      <c r="G348" s="246">
        <f>SUBTOTAL(9,G344:G347)</f>
        <v>21274673641</v>
      </c>
      <c r="H348" s="246">
        <f>SUBTOTAL(9,H344:H347)</f>
        <v>17288218882</v>
      </c>
      <c r="I348" s="245"/>
      <c r="J348" s="245"/>
      <c r="K348" s="245"/>
      <c r="L348" s="245"/>
      <c r="M348" s="245"/>
      <c r="N348" s="247"/>
      <c r="O348" s="247"/>
      <c r="P348" s="248"/>
      <c r="Q348" s="250"/>
    </row>
    <row r="349" spans="1:17" s="225" customFormat="1" ht="48.6" customHeight="1" outlineLevel="2" x14ac:dyDescent="0.2">
      <c r="A349" s="245" t="s">
        <v>1524</v>
      </c>
      <c r="B349" s="245" t="s">
        <v>886</v>
      </c>
      <c r="C349" s="245" t="s">
        <v>887</v>
      </c>
      <c r="D349" s="245" t="s">
        <v>207</v>
      </c>
      <c r="E349" s="245" t="s">
        <v>888</v>
      </c>
      <c r="F349" s="246">
        <v>937631839453</v>
      </c>
      <c r="G349" s="246">
        <v>763749984084</v>
      </c>
      <c r="H349" s="246">
        <v>373411721946</v>
      </c>
      <c r="I349" s="245" t="s">
        <v>1528</v>
      </c>
      <c r="J349" s="245" t="s">
        <v>889</v>
      </c>
      <c r="K349" s="245" t="s">
        <v>27</v>
      </c>
      <c r="L349" s="245" t="s">
        <v>157</v>
      </c>
      <c r="M349" s="245" t="s">
        <v>29</v>
      </c>
      <c r="N349" s="247">
        <v>57.07</v>
      </c>
      <c r="O349" s="247">
        <v>61.18</v>
      </c>
      <c r="P349" s="248">
        <v>107.201682144735</v>
      </c>
      <c r="Q349" s="250" t="s">
        <v>2765</v>
      </c>
    </row>
    <row r="350" spans="1:17" s="225" customFormat="1" ht="48.6" customHeight="1" outlineLevel="2" x14ac:dyDescent="0.2">
      <c r="A350" s="245" t="s">
        <v>1524</v>
      </c>
      <c r="B350" s="245" t="s">
        <v>886</v>
      </c>
      <c r="C350" s="245" t="s">
        <v>887</v>
      </c>
      <c r="D350" s="245" t="s">
        <v>207</v>
      </c>
      <c r="E350" s="245" t="s">
        <v>888</v>
      </c>
      <c r="F350" s="246" t="s">
        <v>69</v>
      </c>
      <c r="G350" s="246" t="s">
        <v>69</v>
      </c>
      <c r="H350" s="246" t="s">
        <v>69</v>
      </c>
      <c r="I350" s="245" t="s">
        <v>1369</v>
      </c>
      <c r="J350" s="245" t="s">
        <v>910</v>
      </c>
      <c r="K350" s="245" t="s">
        <v>27</v>
      </c>
      <c r="L350" s="245" t="s">
        <v>157</v>
      </c>
      <c r="M350" s="245" t="s">
        <v>29</v>
      </c>
      <c r="N350" s="247">
        <v>130</v>
      </c>
      <c r="O350" s="247">
        <v>155.57</v>
      </c>
      <c r="P350" s="248">
        <v>119.66923076923101</v>
      </c>
      <c r="Q350" s="250" t="s">
        <v>2304</v>
      </c>
    </row>
    <row r="351" spans="1:17" s="225" customFormat="1" ht="48.6" customHeight="1" outlineLevel="2" x14ac:dyDescent="0.2">
      <c r="A351" s="245" t="s">
        <v>1524</v>
      </c>
      <c r="B351" s="245" t="s">
        <v>886</v>
      </c>
      <c r="C351" s="245" t="s">
        <v>887</v>
      </c>
      <c r="D351" s="245" t="s">
        <v>243</v>
      </c>
      <c r="E351" s="245" t="s">
        <v>906</v>
      </c>
      <c r="F351" s="246">
        <v>63953228948</v>
      </c>
      <c r="G351" s="246">
        <v>62173501980</v>
      </c>
      <c r="H351" s="246">
        <v>23156853328</v>
      </c>
      <c r="I351" s="245" t="s">
        <v>1536</v>
      </c>
      <c r="J351" s="245" t="s">
        <v>364</v>
      </c>
      <c r="K351" s="245" t="s">
        <v>27</v>
      </c>
      <c r="L351" s="245" t="s">
        <v>157</v>
      </c>
      <c r="M351" s="245" t="s">
        <v>29</v>
      </c>
      <c r="N351" s="247">
        <v>200</v>
      </c>
      <c r="O351" s="247">
        <v>67.459999999999994</v>
      </c>
      <c r="P351" s="248">
        <v>33.729999999999997</v>
      </c>
      <c r="Q351" s="250" t="s">
        <v>2307</v>
      </c>
    </row>
    <row r="352" spans="1:17" s="225" customFormat="1" ht="48.6" customHeight="1" outlineLevel="2" x14ac:dyDescent="0.2">
      <c r="A352" s="245" t="s">
        <v>1524</v>
      </c>
      <c r="B352" s="245" t="s">
        <v>886</v>
      </c>
      <c r="C352" s="245" t="s">
        <v>887</v>
      </c>
      <c r="D352" s="245" t="s">
        <v>159</v>
      </c>
      <c r="E352" s="245" t="s">
        <v>897</v>
      </c>
      <c r="F352" s="246">
        <v>231586036863</v>
      </c>
      <c r="G352" s="246">
        <v>187025299094</v>
      </c>
      <c r="H352" s="246">
        <v>79849439156</v>
      </c>
      <c r="I352" s="245" t="s">
        <v>1617</v>
      </c>
      <c r="J352" s="245" t="s">
        <v>898</v>
      </c>
      <c r="K352" s="245" t="s">
        <v>27</v>
      </c>
      <c r="L352" s="245" t="s">
        <v>157</v>
      </c>
      <c r="M352" s="245" t="s">
        <v>29</v>
      </c>
      <c r="N352" s="247">
        <v>8</v>
      </c>
      <c r="O352" s="247">
        <v>4</v>
      </c>
      <c r="P352" s="248">
        <v>50</v>
      </c>
      <c r="Q352" s="265" t="s">
        <v>2310</v>
      </c>
    </row>
    <row r="353" spans="1:17" s="225" customFormat="1" ht="48.6" customHeight="1" outlineLevel="2" x14ac:dyDescent="0.2">
      <c r="A353" s="245" t="s">
        <v>1524</v>
      </c>
      <c r="B353" s="245" t="s">
        <v>886</v>
      </c>
      <c r="C353" s="245" t="s">
        <v>887</v>
      </c>
      <c r="D353" s="245" t="s">
        <v>159</v>
      </c>
      <c r="E353" s="245" t="s">
        <v>897</v>
      </c>
      <c r="F353" s="246" t="s">
        <v>69</v>
      </c>
      <c r="G353" s="246" t="s">
        <v>69</v>
      </c>
      <c r="H353" s="246" t="s">
        <v>69</v>
      </c>
      <c r="I353" s="245" t="s">
        <v>46</v>
      </c>
      <c r="J353" s="245" t="s">
        <v>912</v>
      </c>
      <c r="K353" s="245" t="s">
        <v>27</v>
      </c>
      <c r="L353" s="245" t="s">
        <v>157</v>
      </c>
      <c r="M353" s="245" t="s">
        <v>29</v>
      </c>
      <c r="N353" s="247">
        <v>4</v>
      </c>
      <c r="O353" s="247">
        <v>13</v>
      </c>
      <c r="P353" s="248">
        <v>325</v>
      </c>
      <c r="Q353" s="250" t="s">
        <v>2311</v>
      </c>
    </row>
    <row r="354" spans="1:17" s="225" customFormat="1" ht="48.6" customHeight="1" outlineLevel="2" x14ac:dyDescent="0.2">
      <c r="A354" s="245" t="s">
        <v>1524</v>
      </c>
      <c r="B354" s="245" t="s">
        <v>886</v>
      </c>
      <c r="C354" s="245" t="s">
        <v>887</v>
      </c>
      <c r="D354" s="245" t="s">
        <v>23</v>
      </c>
      <c r="E354" s="245" t="s">
        <v>904</v>
      </c>
      <c r="F354" s="246">
        <v>103912502960</v>
      </c>
      <c r="G354" s="246">
        <v>67824282347</v>
      </c>
      <c r="H354" s="246">
        <v>34930278027</v>
      </c>
      <c r="I354" s="245" t="s">
        <v>779</v>
      </c>
      <c r="J354" s="245" t="s">
        <v>358</v>
      </c>
      <c r="K354" s="245" t="s">
        <v>27</v>
      </c>
      <c r="L354" s="245" t="s">
        <v>157</v>
      </c>
      <c r="M354" s="245" t="s">
        <v>29</v>
      </c>
      <c r="N354" s="247">
        <v>120</v>
      </c>
      <c r="O354" s="247">
        <v>72.38</v>
      </c>
      <c r="P354" s="248">
        <v>60.316666666666698</v>
      </c>
      <c r="Q354" s="250" t="s">
        <v>2314</v>
      </c>
    </row>
    <row r="355" spans="1:17" s="225" customFormat="1" ht="48.6" customHeight="1" outlineLevel="2" x14ac:dyDescent="0.2">
      <c r="A355" s="245" t="s">
        <v>1524</v>
      </c>
      <c r="B355" s="245" t="s">
        <v>886</v>
      </c>
      <c r="C355" s="245" t="s">
        <v>887</v>
      </c>
      <c r="D355" s="245" t="s">
        <v>38</v>
      </c>
      <c r="E355" s="245" t="s">
        <v>894</v>
      </c>
      <c r="F355" s="246">
        <v>314422239086</v>
      </c>
      <c r="G355" s="246">
        <v>256430089212</v>
      </c>
      <c r="H355" s="246">
        <v>119347730832</v>
      </c>
      <c r="I355" s="245" t="s">
        <v>81</v>
      </c>
      <c r="J355" s="245" t="s">
        <v>895</v>
      </c>
      <c r="K355" s="245" t="s">
        <v>27</v>
      </c>
      <c r="L355" s="245" t="s">
        <v>157</v>
      </c>
      <c r="M355" s="245" t="s">
        <v>29</v>
      </c>
      <c r="N355" s="247">
        <v>126545.7</v>
      </c>
      <c r="O355" s="247">
        <v>438142.92300000001</v>
      </c>
      <c r="P355" s="248">
        <v>346.23296010848202</v>
      </c>
      <c r="Q355" s="250" t="s">
        <v>2316</v>
      </c>
    </row>
    <row r="356" spans="1:17" s="225" customFormat="1" ht="48.6" customHeight="1" outlineLevel="2" x14ac:dyDescent="0.2">
      <c r="A356" s="245" t="s">
        <v>1524</v>
      </c>
      <c r="B356" s="245" t="s">
        <v>886</v>
      </c>
      <c r="C356" s="245" t="s">
        <v>887</v>
      </c>
      <c r="D356" s="245" t="s">
        <v>38</v>
      </c>
      <c r="E356" s="245" t="s">
        <v>894</v>
      </c>
      <c r="F356" s="246" t="s">
        <v>69</v>
      </c>
      <c r="G356" s="246" t="s">
        <v>69</v>
      </c>
      <c r="H356" s="246" t="s">
        <v>69</v>
      </c>
      <c r="I356" s="245" t="s">
        <v>85</v>
      </c>
      <c r="J356" s="245" t="s">
        <v>914</v>
      </c>
      <c r="K356" s="245" t="s">
        <v>27</v>
      </c>
      <c r="L356" s="245" t="s">
        <v>157</v>
      </c>
      <c r="M356" s="245" t="s">
        <v>29</v>
      </c>
      <c r="N356" s="247">
        <v>1186960.43</v>
      </c>
      <c r="O356" s="247">
        <v>283747</v>
      </c>
      <c r="P356" s="248">
        <v>23.9053461959132</v>
      </c>
      <c r="Q356" s="265" t="s">
        <v>2318</v>
      </c>
    </row>
    <row r="357" spans="1:17" s="225" customFormat="1" ht="48.6" customHeight="1" outlineLevel="2" x14ac:dyDescent="0.2">
      <c r="A357" s="245" t="s">
        <v>1524</v>
      </c>
      <c r="B357" s="245" t="s">
        <v>886</v>
      </c>
      <c r="C357" s="245" t="s">
        <v>887</v>
      </c>
      <c r="D357" s="245" t="s">
        <v>34</v>
      </c>
      <c r="E357" s="245" t="s">
        <v>902</v>
      </c>
      <c r="F357" s="246">
        <v>109885484209</v>
      </c>
      <c r="G357" s="246">
        <v>67697724957</v>
      </c>
      <c r="H357" s="246">
        <v>31500747159</v>
      </c>
      <c r="I357" s="245" t="s">
        <v>91</v>
      </c>
      <c r="J357" s="245" t="s">
        <v>356</v>
      </c>
      <c r="K357" s="245" t="s">
        <v>27</v>
      </c>
      <c r="L357" s="245" t="s">
        <v>157</v>
      </c>
      <c r="M357" s="245" t="s">
        <v>29</v>
      </c>
      <c r="N357" s="247">
        <v>4</v>
      </c>
      <c r="O357" s="247">
        <v>0</v>
      </c>
      <c r="P357" s="248">
        <v>0</v>
      </c>
      <c r="Q357" s="250" t="s">
        <v>2320</v>
      </c>
    </row>
    <row r="358" spans="1:17" s="225" customFormat="1" ht="48.6" customHeight="1" outlineLevel="2" x14ac:dyDescent="0.2">
      <c r="A358" s="245" t="s">
        <v>1524</v>
      </c>
      <c r="B358" s="245" t="s">
        <v>886</v>
      </c>
      <c r="C358" s="245" t="s">
        <v>887</v>
      </c>
      <c r="D358" s="245" t="s">
        <v>34</v>
      </c>
      <c r="E358" s="245" t="s">
        <v>902</v>
      </c>
      <c r="F358" s="246" t="s">
        <v>69</v>
      </c>
      <c r="G358" s="246" t="s">
        <v>69</v>
      </c>
      <c r="H358" s="246" t="s">
        <v>69</v>
      </c>
      <c r="I358" s="245" t="s">
        <v>95</v>
      </c>
      <c r="J358" s="245" t="s">
        <v>370</v>
      </c>
      <c r="K358" s="245" t="s">
        <v>27</v>
      </c>
      <c r="L358" s="245" t="s">
        <v>157</v>
      </c>
      <c r="M358" s="245" t="s">
        <v>29</v>
      </c>
      <c r="N358" s="247">
        <v>47</v>
      </c>
      <c r="O358" s="247">
        <v>61</v>
      </c>
      <c r="P358" s="248">
        <v>129.787234042553</v>
      </c>
      <c r="Q358" s="250" t="s">
        <v>2321</v>
      </c>
    </row>
    <row r="359" spans="1:17" s="225" customFormat="1" ht="48.6" customHeight="1" outlineLevel="2" x14ac:dyDescent="0.2">
      <c r="A359" s="245" t="s">
        <v>1524</v>
      </c>
      <c r="B359" s="245" t="s">
        <v>886</v>
      </c>
      <c r="C359" s="245" t="s">
        <v>887</v>
      </c>
      <c r="D359" s="245" t="s">
        <v>164</v>
      </c>
      <c r="E359" s="245" t="s">
        <v>900</v>
      </c>
      <c r="F359" s="246">
        <v>197624058377</v>
      </c>
      <c r="G359" s="246">
        <v>197598778854</v>
      </c>
      <c r="H359" s="246">
        <v>25695014419</v>
      </c>
      <c r="I359" s="245" t="s">
        <v>77</v>
      </c>
      <c r="J359" s="245" t="s">
        <v>354</v>
      </c>
      <c r="K359" s="245" t="s">
        <v>27</v>
      </c>
      <c r="L359" s="245" t="s">
        <v>157</v>
      </c>
      <c r="M359" s="245" t="s">
        <v>29</v>
      </c>
      <c r="N359" s="247">
        <v>99.82</v>
      </c>
      <c r="O359" s="247">
        <v>21.11</v>
      </c>
      <c r="P359" s="248">
        <v>21.148066519735501</v>
      </c>
      <c r="Q359" s="266" t="s">
        <v>2324</v>
      </c>
    </row>
    <row r="360" spans="1:17" s="225" customFormat="1" ht="48.6" customHeight="1" outlineLevel="2" x14ac:dyDescent="0.2">
      <c r="A360" s="245" t="s">
        <v>1524</v>
      </c>
      <c r="B360" s="245" t="s">
        <v>886</v>
      </c>
      <c r="C360" s="245" t="s">
        <v>887</v>
      </c>
      <c r="D360" s="245" t="s">
        <v>164</v>
      </c>
      <c r="E360" s="245" t="s">
        <v>900</v>
      </c>
      <c r="F360" s="246" t="s">
        <v>69</v>
      </c>
      <c r="G360" s="246" t="s">
        <v>69</v>
      </c>
      <c r="H360" s="246" t="s">
        <v>69</v>
      </c>
      <c r="I360" s="245" t="s">
        <v>148</v>
      </c>
      <c r="J360" s="245" t="s">
        <v>373</v>
      </c>
      <c r="K360" s="245" t="s">
        <v>27</v>
      </c>
      <c r="L360" s="245" t="s">
        <v>157</v>
      </c>
      <c r="M360" s="245" t="s">
        <v>29</v>
      </c>
      <c r="N360" s="247">
        <v>32.74</v>
      </c>
      <c r="O360" s="247">
        <v>33.909999999999997</v>
      </c>
      <c r="P360" s="248">
        <v>103.573610262676</v>
      </c>
      <c r="Q360" s="250" t="s">
        <v>2325</v>
      </c>
    </row>
    <row r="361" spans="1:17" s="225" customFormat="1" ht="48.6" customHeight="1" outlineLevel="2" x14ac:dyDescent="0.2">
      <c r="A361" s="245" t="s">
        <v>1524</v>
      </c>
      <c r="B361" s="245" t="s">
        <v>886</v>
      </c>
      <c r="C361" s="245" t="s">
        <v>887</v>
      </c>
      <c r="D361" s="245" t="s">
        <v>42</v>
      </c>
      <c r="E361" s="245" t="s">
        <v>891</v>
      </c>
      <c r="F361" s="246">
        <v>562605679352</v>
      </c>
      <c r="G361" s="246">
        <v>549104803582</v>
      </c>
      <c r="H361" s="246">
        <v>171746316520</v>
      </c>
      <c r="I361" s="245" t="s">
        <v>137</v>
      </c>
      <c r="J361" s="245" t="s">
        <v>892</v>
      </c>
      <c r="K361" s="245" t="s">
        <v>27</v>
      </c>
      <c r="L361" s="245" t="s">
        <v>157</v>
      </c>
      <c r="M361" s="245" t="s">
        <v>29</v>
      </c>
      <c r="N361" s="247">
        <v>253.14</v>
      </c>
      <c r="O361" s="247">
        <v>127.25</v>
      </c>
      <c r="P361" s="248">
        <v>50.268626056727499</v>
      </c>
      <c r="Q361" s="327" t="s">
        <v>2328</v>
      </c>
    </row>
    <row r="362" spans="1:17" s="225" customFormat="1" ht="48.6" customHeight="1" outlineLevel="2" x14ac:dyDescent="0.2">
      <c r="A362" s="245" t="s">
        <v>1524</v>
      </c>
      <c r="B362" s="245" t="s">
        <v>886</v>
      </c>
      <c r="C362" s="245" t="s">
        <v>887</v>
      </c>
      <c r="D362" s="245" t="s">
        <v>46</v>
      </c>
      <c r="E362" s="245" t="s">
        <v>908</v>
      </c>
      <c r="F362" s="246">
        <v>3869856983</v>
      </c>
      <c r="G362" s="246">
        <v>3611079499</v>
      </c>
      <c r="H362" s="246">
        <v>2592435329</v>
      </c>
      <c r="I362" s="245" t="s">
        <v>144</v>
      </c>
      <c r="J362" s="245" t="s">
        <v>367</v>
      </c>
      <c r="K362" s="245" t="s">
        <v>27</v>
      </c>
      <c r="L362" s="245" t="s">
        <v>157</v>
      </c>
      <c r="M362" s="245" t="s">
        <v>29</v>
      </c>
      <c r="N362" s="247">
        <v>1102</v>
      </c>
      <c r="O362" s="247">
        <v>1698</v>
      </c>
      <c r="P362" s="248">
        <v>154.083484573503</v>
      </c>
      <c r="Q362" s="250" t="s">
        <v>2330</v>
      </c>
    </row>
    <row r="363" spans="1:17" s="225" customFormat="1" ht="48.6" customHeight="1" outlineLevel="1" x14ac:dyDescent="0.2">
      <c r="A363" s="286" t="str">
        <f t="shared" ref="A363" si="22">A362</f>
        <v>MOVILIDAD</v>
      </c>
      <c r="B363" s="286" t="str">
        <f>B362</f>
        <v>0204</v>
      </c>
      <c r="C363" s="286" t="s">
        <v>918</v>
      </c>
      <c r="D363" s="245"/>
      <c r="E363" s="245"/>
      <c r="F363" s="246">
        <f>SUBTOTAL(9,F349:F362)</f>
        <v>2525490926231</v>
      </c>
      <c r="G363" s="246">
        <f>SUBTOTAL(9,G349:G362)</f>
        <v>2155215543609</v>
      </c>
      <c r="H363" s="246">
        <f>SUBTOTAL(9,H349:H362)</f>
        <v>862230536716</v>
      </c>
      <c r="I363" s="245"/>
      <c r="J363" s="245"/>
      <c r="K363" s="245"/>
      <c r="L363" s="245"/>
      <c r="M363" s="245"/>
      <c r="N363" s="247"/>
      <c r="O363" s="247"/>
      <c r="P363" s="248"/>
      <c r="Q363" s="250"/>
    </row>
    <row r="364" spans="1:17" s="225" customFormat="1" ht="48.6" customHeight="1" outlineLevel="2" x14ac:dyDescent="0.2">
      <c r="A364" s="245" t="s">
        <v>1494</v>
      </c>
      <c r="B364" s="245" t="s">
        <v>919</v>
      </c>
      <c r="C364" s="245" t="s">
        <v>920</v>
      </c>
      <c r="D364" s="245" t="s">
        <v>243</v>
      </c>
      <c r="E364" s="245" t="s">
        <v>924</v>
      </c>
      <c r="F364" s="246">
        <v>82692155</v>
      </c>
      <c r="G364" s="246">
        <v>70963333</v>
      </c>
      <c r="H364" s="246">
        <v>65270000</v>
      </c>
      <c r="I364" s="245" t="s">
        <v>1501</v>
      </c>
      <c r="J364" s="245" t="s">
        <v>925</v>
      </c>
      <c r="K364" s="245" t="s">
        <v>75</v>
      </c>
      <c r="L364" s="245" t="s">
        <v>157</v>
      </c>
      <c r="M364" s="245" t="s">
        <v>19</v>
      </c>
      <c r="N364" s="247">
        <v>100</v>
      </c>
      <c r="O364" s="247">
        <v>100</v>
      </c>
      <c r="P364" s="248">
        <v>100</v>
      </c>
      <c r="Q364" s="250" t="s">
        <v>2766</v>
      </c>
    </row>
    <row r="365" spans="1:17" s="225" customFormat="1" ht="48.6" customHeight="1" outlineLevel="2" x14ac:dyDescent="0.2">
      <c r="A365" s="245" t="s">
        <v>1494</v>
      </c>
      <c r="B365" s="245" t="s">
        <v>919</v>
      </c>
      <c r="C365" s="245" t="s">
        <v>920</v>
      </c>
      <c r="D365" s="245" t="s">
        <v>159</v>
      </c>
      <c r="E365" s="245" t="s">
        <v>921</v>
      </c>
      <c r="F365" s="246">
        <v>4627657845</v>
      </c>
      <c r="G365" s="246">
        <v>4579857935</v>
      </c>
      <c r="H365" s="246">
        <v>4001775269</v>
      </c>
      <c r="I365" s="245" t="s">
        <v>1536</v>
      </c>
      <c r="J365" s="245" t="s">
        <v>922</v>
      </c>
      <c r="K365" s="245" t="s">
        <v>88</v>
      </c>
      <c r="L365" s="245" t="s">
        <v>157</v>
      </c>
      <c r="M365" s="245" t="s">
        <v>19</v>
      </c>
      <c r="N365" s="247">
        <v>100</v>
      </c>
      <c r="O365" s="247">
        <v>101.062</v>
      </c>
      <c r="P365" s="248">
        <v>101.062</v>
      </c>
      <c r="Q365" s="250" t="s">
        <v>2767</v>
      </c>
    </row>
    <row r="366" spans="1:17" s="225" customFormat="1" ht="48.6" customHeight="1" outlineLevel="1" x14ac:dyDescent="0.2">
      <c r="A366" s="286" t="str">
        <f t="shared" ref="A366" si="23">A365</f>
        <v>HACIENDA</v>
      </c>
      <c r="B366" s="286" t="str">
        <f>B365</f>
        <v>0206</v>
      </c>
      <c r="C366" s="286" t="s">
        <v>2889</v>
      </c>
      <c r="D366" s="245"/>
      <c r="E366" s="245"/>
      <c r="F366" s="246">
        <f>SUBTOTAL(9,F364:F365)</f>
        <v>4710350000</v>
      </c>
      <c r="G366" s="246">
        <f>SUBTOTAL(9,G364:G365)</f>
        <v>4650821268</v>
      </c>
      <c r="H366" s="246">
        <f>SUBTOTAL(9,H364:H365)</f>
        <v>4067045269</v>
      </c>
      <c r="I366" s="245"/>
      <c r="J366" s="245"/>
      <c r="K366" s="245"/>
      <c r="L366" s="245"/>
      <c r="M366" s="245"/>
      <c r="N366" s="247"/>
      <c r="O366" s="247"/>
      <c r="P366" s="248"/>
      <c r="Q366" s="250"/>
    </row>
    <row r="367" spans="1:17" s="225" customFormat="1" ht="48.6" customHeight="1" outlineLevel="2" x14ac:dyDescent="0.2">
      <c r="A367" s="245" t="s">
        <v>1581</v>
      </c>
      <c r="B367" s="245" t="s">
        <v>928</v>
      </c>
      <c r="C367" s="245" t="s">
        <v>929</v>
      </c>
      <c r="D367" s="245" t="s">
        <v>181</v>
      </c>
      <c r="E367" s="245" t="s">
        <v>930</v>
      </c>
      <c r="F367" s="246">
        <v>21379480997</v>
      </c>
      <c r="G367" s="246">
        <v>21092259704</v>
      </c>
      <c r="H367" s="246">
        <v>16682745894</v>
      </c>
      <c r="I367" s="245" t="s">
        <v>1526</v>
      </c>
      <c r="J367" s="245" t="s">
        <v>931</v>
      </c>
      <c r="K367" s="245" t="s">
        <v>27</v>
      </c>
      <c r="L367" s="245" t="s">
        <v>28</v>
      </c>
      <c r="M367" s="245" t="s">
        <v>29</v>
      </c>
      <c r="N367" s="247">
        <v>361</v>
      </c>
      <c r="O367" s="247">
        <v>218</v>
      </c>
      <c r="P367" s="248">
        <v>60.387811634348999</v>
      </c>
      <c r="Q367" s="250" t="s">
        <v>2336</v>
      </c>
    </row>
    <row r="368" spans="1:17" s="225" customFormat="1" ht="48.6" customHeight="1" outlineLevel="2" x14ac:dyDescent="0.2">
      <c r="A368" s="245" t="s">
        <v>1581</v>
      </c>
      <c r="B368" s="245" t="s">
        <v>928</v>
      </c>
      <c r="C368" s="245" t="s">
        <v>929</v>
      </c>
      <c r="D368" s="245" t="s">
        <v>34</v>
      </c>
      <c r="E368" s="245" t="s">
        <v>939</v>
      </c>
      <c r="F368" s="246">
        <v>23980376000</v>
      </c>
      <c r="G368" s="246">
        <v>23661910765</v>
      </c>
      <c r="H368" s="246">
        <v>21056679898</v>
      </c>
      <c r="I368" s="245" t="s">
        <v>200</v>
      </c>
      <c r="J368" s="245" t="s">
        <v>940</v>
      </c>
      <c r="K368" s="245" t="s">
        <v>27</v>
      </c>
      <c r="L368" s="245" t="s">
        <v>28</v>
      </c>
      <c r="M368" s="245" t="s">
        <v>29</v>
      </c>
      <c r="N368" s="247">
        <v>200</v>
      </c>
      <c r="O368" s="247">
        <v>390</v>
      </c>
      <c r="P368" s="248">
        <v>195</v>
      </c>
      <c r="Q368" s="250" t="s">
        <v>2338</v>
      </c>
    </row>
    <row r="369" spans="1:17" s="225" customFormat="1" ht="48.6" customHeight="1" outlineLevel="2" x14ac:dyDescent="0.2">
      <c r="A369" s="245" t="s">
        <v>1581</v>
      </c>
      <c r="B369" s="245" t="s">
        <v>928</v>
      </c>
      <c r="C369" s="245" t="s">
        <v>929</v>
      </c>
      <c r="D369" s="245" t="s">
        <v>34</v>
      </c>
      <c r="E369" s="245" t="s">
        <v>939</v>
      </c>
      <c r="F369" s="246" t="s">
        <v>69</v>
      </c>
      <c r="G369" s="246" t="s">
        <v>69</v>
      </c>
      <c r="H369" s="246" t="s">
        <v>69</v>
      </c>
      <c r="I369" s="245" t="s">
        <v>72</v>
      </c>
      <c r="J369" s="245" t="s">
        <v>942</v>
      </c>
      <c r="K369" s="245" t="s">
        <v>27</v>
      </c>
      <c r="L369" s="245" t="s">
        <v>28</v>
      </c>
      <c r="M369" s="245" t="s">
        <v>29</v>
      </c>
      <c r="N369" s="247">
        <v>800</v>
      </c>
      <c r="O369" s="247">
        <v>1012</v>
      </c>
      <c r="P369" s="248">
        <v>126.5</v>
      </c>
      <c r="Q369" s="250" t="s">
        <v>2339</v>
      </c>
    </row>
    <row r="370" spans="1:17" s="225" customFormat="1" ht="48.6" customHeight="1" outlineLevel="2" x14ac:dyDescent="0.2">
      <c r="A370" s="245" t="s">
        <v>1581</v>
      </c>
      <c r="B370" s="245" t="s">
        <v>928</v>
      </c>
      <c r="C370" s="245" t="s">
        <v>929</v>
      </c>
      <c r="D370" s="245" t="s">
        <v>34</v>
      </c>
      <c r="E370" s="245" t="s">
        <v>939</v>
      </c>
      <c r="F370" s="246" t="s">
        <v>69</v>
      </c>
      <c r="G370" s="246" t="s">
        <v>69</v>
      </c>
      <c r="H370" s="246" t="s">
        <v>69</v>
      </c>
      <c r="I370" s="245" t="s">
        <v>81</v>
      </c>
      <c r="J370" s="245" t="s">
        <v>944</v>
      </c>
      <c r="K370" s="245" t="s">
        <v>75</v>
      </c>
      <c r="L370" s="245" t="s">
        <v>28</v>
      </c>
      <c r="M370" s="245" t="s">
        <v>19</v>
      </c>
      <c r="N370" s="247">
        <v>100</v>
      </c>
      <c r="O370" s="247">
        <v>88.8</v>
      </c>
      <c r="P370" s="248">
        <v>88.8</v>
      </c>
      <c r="Q370" s="250" t="s">
        <v>2768</v>
      </c>
    </row>
    <row r="371" spans="1:17" s="225" customFormat="1" ht="48.6" customHeight="1" outlineLevel="2" x14ac:dyDescent="0.2">
      <c r="A371" s="245" t="s">
        <v>1581</v>
      </c>
      <c r="B371" s="245" t="s">
        <v>928</v>
      </c>
      <c r="C371" s="245" t="s">
        <v>929</v>
      </c>
      <c r="D371" s="245" t="s">
        <v>164</v>
      </c>
      <c r="E371" s="245" t="s">
        <v>933</v>
      </c>
      <c r="F371" s="246">
        <v>6031947001</v>
      </c>
      <c r="G371" s="246">
        <v>5849152904</v>
      </c>
      <c r="H371" s="246">
        <v>4074123043</v>
      </c>
      <c r="I371" s="245" t="s">
        <v>31</v>
      </c>
      <c r="J371" s="245" t="s">
        <v>934</v>
      </c>
      <c r="K371" s="245" t="s">
        <v>27</v>
      </c>
      <c r="L371" s="245" t="s">
        <v>28</v>
      </c>
      <c r="M371" s="245" t="s">
        <v>29</v>
      </c>
      <c r="N371" s="247">
        <v>160</v>
      </c>
      <c r="O371" s="247">
        <v>784</v>
      </c>
      <c r="P371" s="248">
        <v>490</v>
      </c>
      <c r="Q371" s="250" t="s">
        <v>2342</v>
      </c>
    </row>
    <row r="372" spans="1:17" s="225" customFormat="1" ht="48.6" customHeight="1" outlineLevel="2" x14ac:dyDescent="0.2">
      <c r="A372" s="245" t="s">
        <v>1581</v>
      </c>
      <c r="B372" s="245" t="s">
        <v>928</v>
      </c>
      <c r="C372" s="245" t="s">
        <v>929</v>
      </c>
      <c r="D372" s="245" t="s">
        <v>42</v>
      </c>
      <c r="E372" s="245" t="s">
        <v>936</v>
      </c>
      <c r="F372" s="246">
        <v>29384938002</v>
      </c>
      <c r="G372" s="246">
        <v>26147477133</v>
      </c>
      <c r="H372" s="246">
        <v>12850992793</v>
      </c>
      <c r="I372" s="245" t="s">
        <v>196</v>
      </c>
      <c r="J372" s="245" t="s">
        <v>1714</v>
      </c>
      <c r="K372" s="245" t="s">
        <v>27</v>
      </c>
      <c r="L372" s="245" t="s">
        <v>28</v>
      </c>
      <c r="M372" s="245" t="s">
        <v>29</v>
      </c>
      <c r="N372" s="247">
        <v>21000</v>
      </c>
      <c r="O372" s="247">
        <v>10518</v>
      </c>
      <c r="P372" s="248">
        <v>50.085714285714303</v>
      </c>
      <c r="Q372" s="250" t="s">
        <v>2344</v>
      </c>
    </row>
    <row r="373" spans="1:17" s="225" customFormat="1" ht="48.6" customHeight="1" outlineLevel="1" x14ac:dyDescent="0.2">
      <c r="A373" s="286" t="str">
        <f t="shared" ref="A373" si="24">A372</f>
        <v>HÁBITAT</v>
      </c>
      <c r="B373" s="286" t="str">
        <f>B372</f>
        <v>0208</v>
      </c>
      <c r="C373" s="286" t="s">
        <v>946</v>
      </c>
      <c r="D373" s="245"/>
      <c r="E373" s="245"/>
      <c r="F373" s="246">
        <f>SUBTOTAL(9,F367:F372)</f>
        <v>80776742000</v>
      </c>
      <c r="G373" s="246">
        <f>SUBTOTAL(9,G367:G372)</f>
        <v>76750800506</v>
      </c>
      <c r="H373" s="246">
        <f>SUBTOTAL(9,H367:H372)</f>
        <v>54664541628</v>
      </c>
      <c r="I373" s="245"/>
      <c r="J373" s="245"/>
      <c r="K373" s="245"/>
      <c r="L373" s="245"/>
      <c r="M373" s="245"/>
      <c r="N373" s="247"/>
      <c r="O373" s="247"/>
      <c r="P373" s="248"/>
      <c r="Q373" s="250"/>
    </row>
    <row r="374" spans="1:17" s="225" customFormat="1" ht="48.6" customHeight="1" outlineLevel="2" x14ac:dyDescent="0.2">
      <c r="A374" s="245" t="s">
        <v>1609</v>
      </c>
      <c r="B374" s="245" t="s">
        <v>947</v>
      </c>
      <c r="C374" s="245" t="s">
        <v>948</v>
      </c>
      <c r="D374" s="245" t="s">
        <v>384</v>
      </c>
      <c r="E374" s="253" t="s">
        <v>952</v>
      </c>
      <c r="F374" s="246">
        <v>167351111332</v>
      </c>
      <c r="G374" s="246">
        <v>166582725976</v>
      </c>
      <c r="H374" s="246">
        <v>109877243730</v>
      </c>
      <c r="I374" s="245" t="s">
        <v>1526</v>
      </c>
      <c r="J374" s="245" t="s">
        <v>953</v>
      </c>
      <c r="K374" s="245" t="s">
        <v>75</v>
      </c>
      <c r="L374" s="245" t="s">
        <v>28</v>
      </c>
      <c r="M374" s="245" t="s">
        <v>19</v>
      </c>
      <c r="N374" s="247">
        <v>18</v>
      </c>
      <c r="O374" s="247">
        <v>18</v>
      </c>
      <c r="P374" s="248">
        <v>100</v>
      </c>
      <c r="Q374" s="249" t="s">
        <v>2347</v>
      </c>
    </row>
    <row r="375" spans="1:17" s="225" customFormat="1" ht="48.6" customHeight="1" outlineLevel="2" x14ac:dyDescent="0.2">
      <c r="A375" s="245" t="s">
        <v>1609</v>
      </c>
      <c r="B375" s="245" t="s">
        <v>947</v>
      </c>
      <c r="C375" s="245" t="s">
        <v>948</v>
      </c>
      <c r="D375" s="245" t="s">
        <v>243</v>
      </c>
      <c r="E375" s="253" t="s">
        <v>949</v>
      </c>
      <c r="F375" s="246">
        <v>270936427279</v>
      </c>
      <c r="G375" s="246">
        <v>244481463847</v>
      </c>
      <c r="H375" s="246">
        <v>15620917631</v>
      </c>
      <c r="I375" s="245" t="s">
        <v>1528</v>
      </c>
      <c r="J375" s="245" t="s">
        <v>950</v>
      </c>
      <c r="K375" s="245" t="s">
        <v>75</v>
      </c>
      <c r="L375" s="245" t="s">
        <v>28</v>
      </c>
      <c r="M375" s="245" t="s">
        <v>19</v>
      </c>
      <c r="N375" s="247">
        <v>100</v>
      </c>
      <c r="O375" s="247">
        <v>100</v>
      </c>
      <c r="P375" s="248">
        <v>100</v>
      </c>
      <c r="Q375" s="250" t="s">
        <v>2769</v>
      </c>
    </row>
    <row r="376" spans="1:17" s="225" customFormat="1" ht="48.6" customHeight="1" outlineLevel="2" x14ac:dyDescent="0.2">
      <c r="A376" s="245" t="s">
        <v>1609</v>
      </c>
      <c r="B376" s="245" t="s">
        <v>947</v>
      </c>
      <c r="C376" s="245" t="s">
        <v>948</v>
      </c>
      <c r="D376" s="245" t="s">
        <v>159</v>
      </c>
      <c r="E376" s="253" t="s">
        <v>958</v>
      </c>
      <c r="F376" s="246">
        <v>72954873939</v>
      </c>
      <c r="G376" s="246">
        <v>71152786909</v>
      </c>
      <c r="H376" s="246">
        <v>51905760657</v>
      </c>
      <c r="I376" s="245" t="s">
        <v>1531</v>
      </c>
      <c r="J376" s="245" t="s">
        <v>959</v>
      </c>
      <c r="K376" s="245" t="s">
        <v>27</v>
      </c>
      <c r="L376" s="245" t="s">
        <v>28</v>
      </c>
      <c r="M376" s="245" t="s">
        <v>29</v>
      </c>
      <c r="N376" s="247">
        <v>60000</v>
      </c>
      <c r="O376" s="247">
        <v>61701</v>
      </c>
      <c r="P376" s="248">
        <v>102.83499999999999</v>
      </c>
      <c r="Q376" s="249" t="s">
        <v>2352</v>
      </c>
    </row>
    <row r="377" spans="1:17" s="225" customFormat="1" ht="48.6" customHeight="1" outlineLevel="2" x14ac:dyDescent="0.2">
      <c r="A377" s="245" t="s">
        <v>1609</v>
      </c>
      <c r="B377" s="245" t="s">
        <v>947</v>
      </c>
      <c r="C377" s="245" t="s">
        <v>948</v>
      </c>
      <c r="D377" s="245" t="s">
        <v>159</v>
      </c>
      <c r="E377" s="253" t="s">
        <v>958</v>
      </c>
      <c r="F377" s="246" t="s">
        <v>69</v>
      </c>
      <c r="G377" s="246" t="s">
        <v>69</v>
      </c>
      <c r="H377" s="246" t="s">
        <v>69</v>
      </c>
      <c r="I377" s="245" t="s">
        <v>1369</v>
      </c>
      <c r="J377" s="245" t="s">
        <v>961</v>
      </c>
      <c r="K377" s="245" t="s">
        <v>27</v>
      </c>
      <c r="L377" s="245" t="s">
        <v>28</v>
      </c>
      <c r="M377" s="245" t="s">
        <v>29</v>
      </c>
      <c r="N377" s="247">
        <v>191007</v>
      </c>
      <c r="O377" s="247">
        <v>200295</v>
      </c>
      <c r="P377" s="248">
        <v>104.862649012863</v>
      </c>
      <c r="Q377" s="249" t="s">
        <v>2354</v>
      </c>
    </row>
    <row r="378" spans="1:17" s="225" customFormat="1" ht="48.6" customHeight="1" outlineLevel="2" x14ac:dyDescent="0.2">
      <c r="A378" s="245" t="s">
        <v>1609</v>
      </c>
      <c r="B378" s="245" t="s">
        <v>947</v>
      </c>
      <c r="C378" s="245" t="s">
        <v>948</v>
      </c>
      <c r="D378" s="245" t="s">
        <v>23</v>
      </c>
      <c r="E378" s="253" t="s">
        <v>955</v>
      </c>
      <c r="F378" s="246">
        <v>115689402338</v>
      </c>
      <c r="G378" s="246">
        <v>114246441234</v>
      </c>
      <c r="H378" s="246">
        <v>96515998552</v>
      </c>
      <c r="I378" s="245" t="s">
        <v>1501</v>
      </c>
      <c r="J378" s="245" t="s">
        <v>956</v>
      </c>
      <c r="K378" s="245" t="s">
        <v>184</v>
      </c>
      <c r="L378" s="245" t="s">
        <v>28</v>
      </c>
      <c r="M378" s="245" t="s">
        <v>29</v>
      </c>
      <c r="N378" s="247">
        <v>2000</v>
      </c>
      <c r="O378" s="256">
        <v>2497</v>
      </c>
      <c r="P378" s="256">
        <v>124.85</v>
      </c>
      <c r="Q378" s="250" t="s">
        <v>2356</v>
      </c>
    </row>
    <row r="379" spans="1:17" s="225" customFormat="1" ht="48.6" customHeight="1" outlineLevel="2" x14ac:dyDescent="0.2">
      <c r="A379" s="245" t="s">
        <v>1609</v>
      </c>
      <c r="B379" s="245" t="s">
        <v>947</v>
      </c>
      <c r="C379" s="245" t="s">
        <v>948</v>
      </c>
      <c r="D379" s="245" t="s">
        <v>23</v>
      </c>
      <c r="E379" s="253" t="s">
        <v>955</v>
      </c>
      <c r="F379" s="246" t="s">
        <v>69</v>
      </c>
      <c r="G379" s="246" t="s">
        <v>69</v>
      </c>
      <c r="H379" s="246" t="s">
        <v>69</v>
      </c>
      <c r="I379" s="245" t="s">
        <v>1536</v>
      </c>
      <c r="J379" s="245" t="s">
        <v>963</v>
      </c>
      <c r="K379" s="245" t="s">
        <v>27</v>
      </c>
      <c r="L379" s="245" t="s">
        <v>28</v>
      </c>
      <c r="M379" s="245" t="s">
        <v>29</v>
      </c>
      <c r="N379" s="247">
        <v>6776</v>
      </c>
      <c r="O379" s="259">
        <v>7801</v>
      </c>
      <c r="P379" s="255">
        <v>115.126918536009</v>
      </c>
      <c r="Q379" s="249" t="s">
        <v>2358</v>
      </c>
    </row>
    <row r="380" spans="1:17" s="225" customFormat="1" ht="48.6" customHeight="1" outlineLevel="2" x14ac:dyDescent="0.2">
      <c r="A380" s="245" t="s">
        <v>1609</v>
      </c>
      <c r="B380" s="245" t="s">
        <v>947</v>
      </c>
      <c r="C380" s="245" t="s">
        <v>948</v>
      </c>
      <c r="D380" s="245" t="s">
        <v>23</v>
      </c>
      <c r="E380" s="253" t="s">
        <v>955</v>
      </c>
      <c r="F380" s="246" t="s">
        <v>69</v>
      </c>
      <c r="G380" s="246" t="s">
        <v>69</v>
      </c>
      <c r="H380" s="246" t="s">
        <v>69</v>
      </c>
      <c r="I380" s="245" t="s">
        <v>1617</v>
      </c>
      <c r="J380" s="245" t="s">
        <v>965</v>
      </c>
      <c r="K380" s="245" t="s">
        <v>184</v>
      </c>
      <c r="L380" s="245" t="s">
        <v>28</v>
      </c>
      <c r="M380" s="245" t="s">
        <v>29</v>
      </c>
      <c r="N380" s="247">
        <v>40000</v>
      </c>
      <c r="O380" s="247">
        <v>40221</v>
      </c>
      <c r="P380" s="248">
        <v>100.55249999999999</v>
      </c>
      <c r="Q380" s="250" t="s">
        <v>2359</v>
      </c>
    </row>
    <row r="381" spans="1:17" s="225" customFormat="1" ht="48.6" customHeight="1" outlineLevel="1" x14ac:dyDescent="0.2">
      <c r="A381" s="286" t="str">
        <f t="shared" ref="A381" si="25">A380</f>
        <v>CULTURA, RECREACIÓN Y DEPORTE</v>
      </c>
      <c r="B381" s="286" t="str">
        <f>B380</f>
        <v>0211</v>
      </c>
      <c r="C381" s="286" t="s">
        <v>2890</v>
      </c>
      <c r="D381" s="245"/>
      <c r="E381" s="253"/>
      <c r="F381" s="246">
        <f>SUBTOTAL(9,F374:F380)</f>
        <v>626931814888</v>
      </c>
      <c r="G381" s="246">
        <f>SUBTOTAL(9,G374:G380)</f>
        <v>596463417966</v>
      </c>
      <c r="H381" s="246">
        <f>SUBTOTAL(9,H374:H380)</f>
        <v>273919920570</v>
      </c>
      <c r="I381" s="245"/>
      <c r="J381" s="245"/>
      <c r="K381" s="245"/>
      <c r="L381" s="245"/>
      <c r="M381" s="245"/>
      <c r="N381" s="247"/>
      <c r="O381" s="247"/>
      <c r="P381" s="248"/>
      <c r="Q381" s="250"/>
    </row>
    <row r="382" spans="1:17" s="225" customFormat="1" ht="48.6" customHeight="1" outlineLevel="2" x14ac:dyDescent="0.2">
      <c r="A382" s="245" t="s">
        <v>1609</v>
      </c>
      <c r="B382" s="245" t="s">
        <v>968</v>
      </c>
      <c r="C382" s="245" t="s">
        <v>969</v>
      </c>
      <c r="D382" s="245" t="s">
        <v>181</v>
      </c>
      <c r="E382" s="245" t="s">
        <v>989</v>
      </c>
      <c r="F382" s="246">
        <v>402000000</v>
      </c>
      <c r="G382" s="246">
        <v>401827973</v>
      </c>
      <c r="H382" s="246">
        <v>397423183</v>
      </c>
      <c r="I382" s="245" t="s">
        <v>1526</v>
      </c>
      <c r="J382" s="245" t="s">
        <v>390</v>
      </c>
      <c r="K382" s="245" t="s">
        <v>27</v>
      </c>
      <c r="L382" s="245" t="s">
        <v>157</v>
      </c>
      <c r="M382" s="245" t="s">
        <v>29</v>
      </c>
      <c r="N382" s="247">
        <v>2240</v>
      </c>
      <c r="O382" s="247">
        <v>2160</v>
      </c>
      <c r="P382" s="248">
        <v>96.428571428571402</v>
      </c>
      <c r="Q382" s="250" t="s">
        <v>2361</v>
      </c>
    </row>
    <row r="383" spans="1:17" s="225" customFormat="1" ht="48.6" customHeight="1" outlineLevel="2" x14ac:dyDescent="0.2">
      <c r="A383" s="245" t="s">
        <v>1609</v>
      </c>
      <c r="B383" s="245" t="s">
        <v>968</v>
      </c>
      <c r="C383" s="245" t="s">
        <v>969</v>
      </c>
      <c r="D383" s="245" t="s">
        <v>181</v>
      </c>
      <c r="E383" s="245" t="s">
        <v>989</v>
      </c>
      <c r="F383" s="246" t="s">
        <v>69</v>
      </c>
      <c r="G383" s="246" t="s">
        <v>69</v>
      </c>
      <c r="H383" s="246" t="s">
        <v>69</v>
      </c>
      <c r="I383" s="245" t="s">
        <v>1528</v>
      </c>
      <c r="J383" s="245" t="s">
        <v>393</v>
      </c>
      <c r="K383" s="245" t="s">
        <v>27</v>
      </c>
      <c r="L383" s="245" t="s">
        <v>157</v>
      </c>
      <c r="M383" s="245" t="s">
        <v>29</v>
      </c>
      <c r="N383" s="247">
        <v>50</v>
      </c>
      <c r="O383" s="247">
        <v>136</v>
      </c>
      <c r="P383" s="248">
        <v>272</v>
      </c>
      <c r="Q383" s="250" t="s">
        <v>2362</v>
      </c>
    </row>
    <row r="384" spans="1:17" s="225" customFormat="1" ht="48.6" customHeight="1" outlineLevel="2" x14ac:dyDescent="0.2">
      <c r="A384" s="245" t="s">
        <v>1609</v>
      </c>
      <c r="B384" s="245" t="s">
        <v>968</v>
      </c>
      <c r="C384" s="245" t="s">
        <v>969</v>
      </c>
      <c r="D384" s="245" t="s">
        <v>186</v>
      </c>
      <c r="E384" s="245" t="s">
        <v>970</v>
      </c>
      <c r="F384" s="246">
        <v>8715621202</v>
      </c>
      <c r="G384" s="246">
        <v>8523960651</v>
      </c>
      <c r="H384" s="246">
        <v>4722542915</v>
      </c>
      <c r="I384" s="245" t="s">
        <v>1531</v>
      </c>
      <c r="J384" s="245" t="s">
        <v>971</v>
      </c>
      <c r="K384" s="245" t="s">
        <v>27</v>
      </c>
      <c r="L384" s="245" t="s">
        <v>157</v>
      </c>
      <c r="M384" s="245" t="s">
        <v>29</v>
      </c>
      <c r="N384" s="247">
        <v>243</v>
      </c>
      <c r="O384" s="247">
        <v>245</v>
      </c>
      <c r="P384" s="248">
        <v>100.82304526749</v>
      </c>
      <c r="Q384" s="250" t="s">
        <v>2364</v>
      </c>
    </row>
    <row r="385" spans="1:17" s="225" customFormat="1" ht="48.6" customHeight="1" outlineLevel="2" x14ac:dyDescent="0.2">
      <c r="A385" s="245" t="s">
        <v>1609</v>
      </c>
      <c r="B385" s="245" t="s">
        <v>968</v>
      </c>
      <c r="C385" s="245" t="s">
        <v>969</v>
      </c>
      <c r="D385" s="245" t="s">
        <v>186</v>
      </c>
      <c r="E385" s="245" t="s">
        <v>970</v>
      </c>
      <c r="F385" s="246" t="s">
        <v>69</v>
      </c>
      <c r="G385" s="246" t="s">
        <v>69</v>
      </c>
      <c r="H385" s="246" t="s">
        <v>69</v>
      </c>
      <c r="I385" s="245" t="s">
        <v>1533</v>
      </c>
      <c r="J385" s="245" t="s">
        <v>992</v>
      </c>
      <c r="K385" s="245" t="s">
        <v>184</v>
      </c>
      <c r="L385" s="245" t="s">
        <v>157</v>
      </c>
      <c r="M385" s="245" t="s">
        <v>19</v>
      </c>
      <c r="N385" s="247">
        <v>100</v>
      </c>
      <c r="O385" s="247">
        <v>100</v>
      </c>
      <c r="P385" s="248">
        <v>100</v>
      </c>
      <c r="Q385" s="249" t="s">
        <v>2366</v>
      </c>
    </row>
    <row r="386" spans="1:17" s="225" customFormat="1" ht="48.6" customHeight="1" outlineLevel="2" x14ac:dyDescent="0.2">
      <c r="A386" s="245" t="s">
        <v>1609</v>
      </c>
      <c r="B386" s="245" t="s">
        <v>968</v>
      </c>
      <c r="C386" s="245" t="s">
        <v>969</v>
      </c>
      <c r="D386" s="245" t="s">
        <v>384</v>
      </c>
      <c r="E386" s="245" t="s">
        <v>981</v>
      </c>
      <c r="F386" s="246">
        <v>2875488559</v>
      </c>
      <c r="G386" s="246">
        <v>2541551674</v>
      </c>
      <c r="H386" s="246">
        <v>1476849770</v>
      </c>
      <c r="I386" s="245" t="s">
        <v>1369</v>
      </c>
      <c r="J386" s="245" t="s">
        <v>379</v>
      </c>
      <c r="K386" s="245" t="s">
        <v>27</v>
      </c>
      <c r="L386" s="245" t="s">
        <v>157</v>
      </c>
      <c r="M386" s="245" t="s">
        <v>29</v>
      </c>
      <c r="N386" s="247">
        <v>20</v>
      </c>
      <c r="O386" s="247">
        <v>20</v>
      </c>
      <c r="P386" s="248">
        <v>100</v>
      </c>
      <c r="Q386" s="249" t="s">
        <v>2369</v>
      </c>
    </row>
    <row r="387" spans="1:17" s="225" customFormat="1" ht="48.6" customHeight="1" outlineLevel="2" x14ac:dyDescent="0.2">
      <c r="A387" s="245" t="s">
        <v>1609</v>
      </c>
      <c r="B387" s="245" t="s">
        <v>968</v>
      </c>
      <c r="C387" s="245" t="s">
        <v>969</v>
      </c>
      <c r="D387" s="245" t="s">
        <v>207</v>
      </c>
      <c r="E387" s="245" t="s">
        <v>983</v>
      </c>
      <c r="F387" s="246">
        <v>1075253835</v>
      </c>
      <c r="G387" s="246">
        <v>1074929959</v>
      </c>
      <c r="H387" s="246">
        <v>1070259291</v>
      </c>
      <c r="I387" s="245" t="s">
        <v>1501</v>
      </c>
      <c r="J387" s="245" t="s">
        <v>382</v>
      </c>
      <c r="K387" s="245" t="s">
        <v>27</v>
      </c>
      <c r="L387" s="245" t="s">
        <v>157</v>
      </c>
      <c r="M387" s="245" t="s">
        <v>19</v>
      </c>
      <c r="N387" s="247">
        <v>85</v>
      </c>
      <c r="O387" s="247">
        <v>100</v>
      </c>
      <c r="P387" s="248">
        <v>117.64705882352899</v>
      </c>
      <c r="Q387" s="249" t="s">
        <v>2372</v>
      </c>
    </row>
    <row r="388" spans="1:17" s="225" customFormat="1" ht="48.6" customHeight="1" outlineLevel="2" x14ac:dyDescent="0.2">
      <c r="A388" s="245" t="s">
        <v>1609</v>
      </c>
      <c r="B388" s="245" t="s">
        <v>968</v>
      </c>
      <c r="C388" s="245" t="s">
        <v>969</v>
      </c>
      <c r="D388" s="245" t="s">
        <v>243</v>
      </c>
      <c r="E388" s="245" t="s">
        <v>985</v>
      </c>
      <c r="F388" s="246">
        <v>1036438026</v>
      </c>
      <c r="G388" s="246">
        <v>1025133173</v>
      </c>
      <c r="H388" s="246">
        <v>1022702469</v>
      </c>
      <c r="I388" s="245" t="s">
        <v>1536</v>
      </c>
      <c r="J388" s="245" t="s">
        <v>385</v>
      </c>
      <c r="K388" s="245" t="s">
        <v>27</v>
      </c>
      <c r="L388" s="245" t="s">
        <v>157</v>
      </c>
      <c r="M388" s="245" t="s">
        <v>29</v>
      </c>
      <c r="N388" s="247">
        <v>23</v>
      </c>
      <c r="O388" s="247">
        <v>19</v>
      </c>
      <c r="P388" s="248">
        <v>82.608695652173907</v>
      </c>
      <c r="Q388" s="249" t="s">
        <v>2375</v>
      </c>
    </row>
    <row r="389" spans="1:17" s="225" customFormat="1" ht="48.6" customHeight="1" outlineLevel="2" x14ac:dyDescent="0.2">
      <c r="A389" s="245" t="s">
        <v>1609</v>
      </c>
      <c r="B389" s="245" t="s">
        <v>968</v>
      </c>
      <c r="C389" s="245" t="s">
        <v>969</v>
      </c>
      <c r="D389" s="245" t="s">
        <v>243</v>
      </c>
      <c r="E389" s="245" t="s">
        <v>985</v>
      </c>
      <c r="F389" s="246" t="s">
        <v>69</v>
      </c>
      <c r="G389" s="246" t="s">
        <v>69</v>
      </c>
      <c r="H389" s="246" t="s">
        <v>69</v>
      </c>
      <c r="I389" s="245" t="s">
        <v>1617</v>
      </c>
      <c r="J389" s="245" t="s">
        <v>396</v>
      </c>
      <c r="K389" s="245" t="s">
        <v>27</v>
      </c>
      <c r="L389" s="245" t="s">
        <v>157</v>
      </c>
      <c r="M389" s="245" t="s">
        <v>29</v>
      </c>
      <c r="N389" s="247">
        <v>3</v>
      </c>
      <c r="O389" s="247">
        <v>5</v>
      </c>
      <c r="P389" s="248">
        <v>166.666666666667</v>
      </c>
      <c r="Q389" s="250" t="s">
        <v>2376</v>
      </c>
    </row>
    <row r="390" spans="1:17" s="225" customFormat="1" ht="48.6" customHeight="1" outlineLevel="2" x14ac:dyDescent="0.2">
      <c r="A390" s="245" t="s">
        <v>1609</v>
      </c>
      <c r="B390" s="245" t="s">
        <v>968</v>
      </c>
      <c r="C390" s="245" t="s">
        <v>969</v>
      </c>
      <c r="D390" s="245" t="s">
        <v>243</v>
      </c>
      <c r="E390" s="245" t="s">
        <v>985</v>
      </c>
      <c r="F390" s="246" t="s">
        <v>69</v>
      </c>
      <c r="G390" s="246" t="s">
        <v>69</v>
      </c>
      <c r="H390" s="246" t="s">
        <v>69</v>
      </c>
      <c r="I390" s="245" t="s">
        <v>1540</v>
      </c>
      <c r="J390" s="245" t="s">
        <v>399</v>
      </c>
      <c r="K390" s="245" t="s">
        <v>27</v>
      </c>
      <c r="L390" s="245" t="s">
        <v>157</v>
      </c>
      <c r="M390" s="245" t="s">
        <v>19</v>
      </c>
      <c r="N390" s="247">
        <v>90</v>
      </c>
      <c r="O390" s="247">
        <v>100</v>
      </c>
      <c r="P390" s="248">
        <v>111.111111111111</v>
      </c>
      <c r="Q390" s="249" t="s">
        <v>2378</v>
      </c>
    </row>
    <row r="391" spans="1:17" s="225" customFormat="1" ht="48.6" customHeight="1" outlineLevel="2" x14ac:dyDescent="0.2">
      <c r="A391" s="245" t="s">
        <v>1609</v>
      </c>
      <c r="B391" s="245" t="s">
        <v>968</v>
      </c>
      <c r="C391" s="245" t="s">
        <v>969</v>
      </c>
      <c r="D391" s="245" t="s">
        <v>159</v>
      </c>
      <c r="E391" s="245" t="s">
        <v>973</v>
      </c>
      <c r="F391" s="246">
        <v>5020246834</v>
      </c>
      <c r="G391" s="246">
        <v>4876543891</v>
      </c>
      <c r="H391" s="246">
        <v>4615902921</v>
      </c>
      <c r="I391" s="245" t="s">
        <v>164</v>
      </c>
      <c r="J391" s="245" t="s">
        <v>974</v>
      </c>
      <c r="K391" s="245" t="s">
        <v>27</v>
      </c>
      <c r="L391" s="245" t="s">
        <v>157</v>
      </c>
      <c r="M391" s="245" t="s">
        <v>29</v>
      </c>
      <c r="N391" s="247">
        <v>910</v>
      </c>
      <c r="O391" s="247">
        <v>1253</v>
      </c>
      <c r="P391" s="248">
        <v>137.69230769230799</v>
      </c>
      <c r="Q391" s="249" t="s">
        <v>2381</v>
      </c>
    </row>
    <row r="392" spans="1:17" s="225" customFormat="1" ht="48.6" customHeight="1" outlineLevel="2" x14ac:dyDescent="0.2">
      <c r="A392" s="245" t="s">
        <v>1609</v>
      </c>
      <c r="B392" s="245" t="s">
        <v>968</v>
      </c>
      <c r="C392" s="245" t="s">
        <v>969</v>
      </c>
      <c r="D392" s="245" t="s">
        <v>159</v>
      </c>
      <c r="E392" s="245" t="s">
        <v>973</v>
      </c>
      <c r="F392" s="246" t="s">
        <v>69</v>
      </c>
      <c r="G392" s="246" t="s">
        <v>69</v>
      </c>
      <c r="H392" s="246" t="s">
        <v>69</v>
      </c>
      <c r="I392" s="245" t="s">
        <v>42</v>
      </c>
      <c r="J392" s="245" t="s">
        <v>996</v>
      </c>
      <c r="K392" s="245" t="s">
        <v>27</v>
      </c>
      <c r="L392" s="245" t="s">
        <v>157</v>
      </c>
      <c r="M392" s="245" t="s">
        <v>29</v>
      </c>
      <c r="N392" s="247">
        <v>1</v>
      </c>
      <c r="O392" s="247">
        <v>1</v>
      </c>
      <c r="P392" s="248">
        <v>100</v>
      </c>
      <c r="Q392" s="250" t="s">
        <v>2382</v>
      </c>
    </row>
    <row r="393" spans="1:17" s="225" customFormat="1" ht="48.6" customHeight="1" outlineLevel="2" x14ac:dyDescent="0.2">
      <c r="A393" s="245" t="s">
        <v>1609</v>
      </c>
      <c r="B393" s="245" t="s">
        <v>968</v>
      </c>
      <c r="C393" s="245" t="s">
        <v>969</v>
      </c>
      <c r="D393" s="245" t="s">
        <v>23</v>
      </c>
      <c r="E393" s="245" t="s">
        <v>998</v>
      </c>
      <c r="F393" s="246">
        <v>0</v>
      </c>
      <c r="G393" s="246">
        <v>0</v>
      </c>
      <c r="H393" s="246">
        <v>0</v>
      </c>
      <c r="I393" s="245" t="s">
        <v>46</v>
      </c>
      <c r="J393" s="245" t="s">
        <v>405</v>
      </c>
      <c r="K393" s="245" t="s">
        <v>27</v>
      </c>
      <c r="L393" s="245" t="s">
        <v>157</v>
      </c>
      <c r="M393" s="245" t="s">
        <v>29</v>
      </c>
      <c r="N393" s="247">
        <v>1</v>
      </c>
      <c r="O393" s="247">
        <v>2</v>
      </c>
      <c r="P393" s="248">
        <v>200</v>
      </c>
      <c r="Q393" s="250" t="s">
        <v>2384</v>
      </c>
    </row>
    <row r="394" spans="1:17" s="225" customFormat="1" ht="48.6" customHeight="1" outlineLevel="2" x14ac:dyDescent="0.2">
      <c r="A394" s="245" t="s">
        <v>1609</v>
      </c>
      <c r="B394" s="245" t="s">
        <v>968</v>
      </c>
      <c r="C394" s="245" t="s">
        <v>969</v>
      </c>
      <c r="D394" s="245" t="s">
        <v>38</v>
      </c>
      <c r="E394" s="245" t="s">
        <v>987</v>
      </c>
      <c r="F394" s="246">
        <v>683000000</v>
      </c>
      <c r="G394" s="246">
        <v>672879992</v>
      </c>
      <c r="H394" s="246">
        <v>669134594</v>
      </c>
      <c r="I394" s="245" t="s">
        <v>31</v>
      </c>
      <c r="J394" s="245" t="s">
        <v>387</v>
      </c>
      <c r="K394" s="245" t="s">
        <v>27</v>
      </c>
      <c r="L394" s="245" t="s">
        <v>157</v>
      </c>
      <c r="M394" s="245" t="s">
        <v>29</v>
      </c>
      <c r="N394" s="247">
        <v>49</v>
      </c>
      <c r="O394" s="247">
        <v>47</v>
      </c>
      <c r="P394" s="248">
        <v>95.918367346938794</v>
      </c>
      <c r="Q394" s="250" t="s">
        <v>2386</v>
      </c>
    </row>
    <row r="395" spans="1:17" s="225" customFormat="1" ht="48.6" customHeight="1" outlineLevel="2" x14ac:dyDescent="0.2">
      <c r="A395" s="245" t="s">
        <v>1609</v>
      </c>
      <c r="B395" s="245" t="s">
        <v>968</v>
      </c>
      <c r="C395" s="245" t="s">
        <v>969</v>
      </c>
      <c r="D395" s="245" t="s">
        <v>34</v>
      </c>
      <c r="E395" s="245" t="s">
        <v>978</v>
      </c>
      <c r="F395" s="246">
        <v>3379879252</v>
      </c>
      <c r="G395" s="246">
        <v>3251453935</v>
      </c>
      <c r="H395" s="246">
        <v>3146748919</v>
      </c>
      <c r="I395" s="245" t="s">
        <v>196</v>
      </c>
      <c r="J395" s="245" t="s">
        <v>979</v>
      </c>
      <c r="K395" s="245" t="s">
        <v>27</v>
      </c>
      <c r="L395" s="245" t="s">
        <v>89</v>
      </c>
      <c r="M395" s="245" t="s">
        <v>29</v>
      </c>
      <c r="N395" s="247">
        <v>5</v>
      </c>
      <c r="O395" s="247">
        <v>5</v>
      </c>
      <c r="P395" s="248">
        <v>100</v>
      </c>
      <c r="Q395" s="249" t="s">
        <v>2389</v>
      </c>
    </row>
    <row r="396" spans="1:17" s="225" customFormat="1" ht="48.6" customHeight="1" outlineLevel="2" x14ac:dyDescent="0.2">
      <c r="A396" s="245" t="s">
        <v>1609</v>
      </c>
      <c r="B396" s="245" t="s">
        <v>968</v>
      </c>
      <c r="C396" s="245" t="s">
        <v>969</v>
      </c>
      <c r="D396" s="245" t="s">
        <v>164</v>
      </c>
      <c r="E396" s="245" t="s">
        <v>976</v>
      </c>
      <c r="F396" s="246">
        <v>3532073748</v>
      </c>
      <c r="G396" s="246">
        <v>3548970542</v>
      </c>
      <c r="H396" s="246">
        <v>3254779868</v>
      </c>
      <c r="I396" s="245" t="s">
        <v>200</v>
      </c>
      <c r="J396" s="245" t="s">
        <v>376</v>
      </c>
      <c r="K396" s="245" t="s">
        <v>184</v>
      </c>
      <c r="L396" s="245" t="s">
        <v>89</v>
      </c>
      <c r="M396" s="245" t="s">
        <v>29</v>
      </c>
      <c r="N396" s="247">
        <v>12</v>
      </c>
      <c r="O396" s="247">
        <v>12</v>
      </c>
      <c r="P396" s="248">
        <v>100</v>
      </c>
      <c r="Q396" s="249" t="s">
        <v>2392</v>
      </c>
    </row>
    <row r="397" spans="1:17" s="225" customFormat="1" ht="48.6" customHeight="1" outlineLevel="1" x14ac:dyDescent="0.2">
      <c r="A397" s="286" t="str">
        <f t="shared" ref="A397" si="26">A396</f>
        <v>CULTURA, RECREACIÓN Y DEPORTE</v>
      </c>
      <c r="B397" s="286" t="str">
        <f>B396</f>
        <v>0213</v>
      </c>
      <c r="C397" s="286" t="s">
        <v>1000</v>
      </c>
      <c r="D397" s="245"/>
      <c r="E397" s="245"/>
      <c r="F397" s="246">
        <f>SUBTOTAL(9,F382:F396)</f>
        <v>26720001456</v>
      </c>
      <c r="G397" s="246">
        <f>SUBTOTAL(9,G382:G396)</f>
        <v>25917251790</v>
      </c>
      <c r="H397" s="246">
        <f>SUBTOTAL(9,H382:H396)</f>
        <v>20376343930</v>
      </c>
      <c r="I397" s="245"/>
      <c r="J397" s="245"/>
      <c r="K397" s="245"/>
      <c r="L397" s="245"/>
      <c r="M397" s="245"/>
      <c r="N397" s="247"/>
      <c r="O397" s="247"/>
      <c r="P397" s="248"/>
      <c r="Q397" s="249"/>
    </row>
    <row r="398" spans="1:17" s="225" customFormat="1" ht="48.6" customHeight="1" outlineLevel="2" x14ac:dyDescent="0.2">
      <c r="A398" s="245" t="s">
        <v>1658</v>
      </c>
      <c r="B398" s="245" t="s">
        <v>1001</v>
      </c>
      <c r="C398" s="245" t="s">
        <v>1002</v>
      </c>
      <c r="D398" s="245" t="s">
        <v>181</v>
      </c>
      <c r="E398" s="245" t="s">
        <v>1003</v>
      </c>
      <c r="F398" s="246">
        <v>45947406567</v>
      </c>
      <c r="G398" s="246">
        <v>45932761492</v>
      </c>
      <c r="H398" s="246">
        <v>41498398653</v>
      </c>
      <c r="I398" s="245" t="s">
        <v>1663</v>
      </c>
      <c r="J398" s="245" t="s">
        <v>1004</v>
      </c>
      <c r="K398" s="245" t="s">
        <v>184</v>
      </c>
      <c r="L398" s="245" t="s">
        <v>28</v>
      </c>
      <c r="M398" s="245" t="s">
        <v>19</v>
      </c>
      <c r="N398" s="247">
        <v>11.7</v>
      </c>
      <c r="O398" s="247">
        <v>7.43</v>
      </c>
      <c r="P398" s="248">
        <v>63.504273504273499</v>
      </c>
      <c r="Q398" s="250" t="s">
        <v>2395</v>
      </c>
    </row>
    <row r="399" spans="1:17" s="225" customFormat="1" ht="48.6" customHeight="1" outlineLevel="2" x14ac:dyDescent="0.2">
      <c r="A399" s="245" t="s">
        <v>1658</v>
      </c>
      <c r="B399" s="245" t="s">
        <v>1001</v>
      </c>
      <c r="C399" s="245" t="s">
        <v>1002</v>
      </c>
      <c r="D399" s="245" t="s">
        <v>181</v>
      </c>
      <c r="E399" s="245" t="s">
        <v>1003</v>
      </c>
      <c r="F399" s="246" t="s">
        <v>69</v>
      </c>
      <c r="G399" s="246" t="s">
        <v>69</v>
      </c>
      <c r="H399" s="246" t="s">
        <v>69</v>
      </c>
      <c r="I399" s="245" t="s">
        <v>1661</v>
      </c>
      <c r="J399" s="245" t="s">
        <v>1009</v>
      </c>
      <c r="K399" s="245" t="s">
        <v>184</v>
      </c>
      <c r="L399" s="245" t="s">
        <v>28</v>
      </c>
      <c r="M399" s="245" t="s">
        <v>19</v>
      </c>
      <c r="N399" s="247">
        <v>1.17</v>
      </c>
      <c r="O399" s="247">
        <v>0.26</v>
      </c>
      <c r="P399" s="263">
        <v>22.2222222222222</v>
      </c>
      <c r="Q399" s="250" t="s">
        <v>2397</v>
      </c>
    </row>
    <row r="400" spans="1:17" s="225" customFormat="1" ht="48.6" customHeight="1" outlineLevel="2" x14ac:dyDescent="0.2">
      <c r="A400" s="245" t="s">
        <v>1658</v>
      </c>
      <c r="B400" s="245" t="s">
        <v>1001</v>
      </c>
      <c r="C400" s="245" t="s">
        <v>1002</v>
      </c>
      <c r="D400" s="245" t="s">
        <v>181</v>
      </c>
      <c r="E400" s="245" t="s">
        <v>1003</v>
      </c>
      <c r="F400" s="246" t="s">
        <v>69</v>
      </c>
      <c r="G400" s="246" t="s">
        <v>69</v>
      </c>
      <c r="H400" s="246" t="s">
        <v>69</v>
      </c>
      <c r="I400" s="245" t="s">
        <v>1675</v>
      </c>
      <c r="J400" s="245" t="s">
        <v>1011</v>
      </c>
      <c r="K400" s="245" t="s">
        <v>184</v>
      </c>
      <c r="L400" s="245" t="s">
        <v>28</v>
      </c>
      <c r="M400" s="245" t="s">
        <v>19</v>
      </c>
      <c r="N400" s="247">
        <v>1.93</v>
      </c>
      <c r="O400" s="247">
        <v>0.28000000000000003</v>
      </c>
      <c r="P400" s="248">
        <v>14.507772020725399</v>
      </c>
      <c r="Q400" s="250" t="s">
        <v>2399</v>
      </c>
    </row>
    <row r="401" spans="1:17" s="225" customFormat="1" ht="48.6" customHeight="1" outlineLevel="2" x14ac:dyDescent="0.2">
      <c r="A401" s="245" t="s">
        <v>1658</v>
      </c>
      <c r="B401" s="245" t="s">
        <v>1001</v>
      </c>
      <c r="C401" s="245" t="s">
        <v>1002</v>
      </c>
      <c r="D401" s="245" t="s">
        <v>181</v>
      </c>
      <c r="E401" s="245" t="s">
        <v>1003</v>
      </c>
      <c r="F401" s="246" t="s">
        <v>69</v>
      </c>
      <c r="G401" s="246" t="s">
        <v>69</v>
      </c>
      <c r="H401" s="246" t="s">
        <v>69</v>
      </c>
      <c r="I401" s="245" t="s">
        <v>1596</v>
      </c>
      <c r="J401" s="245" t="s">
        <v>1013</v>
      </c>
      <c r="K401" s="245" t="s">
        <v>184</v>
      </c>
      <c r="L401" s="245" t="s">
        <v>28</v>
      </c>
      <c r="M401" s="245" t="s">
        <v>19</v>
      </c>
      <c r="N401" s="247">
        <v>1.45</v>
      </c>
      <c r="O401" s="247">
        <v>0.66</v>
      </c>
      <c r="P401" s="263">
        <v>45.517241379310299</v>
      </c>
      <c r="Q401" s="250" t="s">
        <v>2401</v>
      </c>
    </row>
    <row r="402" spans="1:17" s="225" customFormat="1" ht="48.6" customHeight="1" outlineLevel="2" x14ac:dyDescent="0.2">
      <c r="A402" s="245" t="s">
        <v>1658</v>
      </c>
      <c r="B402" s="245" t="s">
        <v>1001</v>
      </c>
      <c r="C402" s="245" t="s">
        <v>1002</v>
      </c>
      <c r="D402" s="245" t="s">
        <v>72</v>
      </c>
      <c r="E402" s="245" t="s">
        <v>1006</v>
      </c>
      <c r="F402" s="246">
        <v>34442462433</v>
      </c>
      <c r="G402" s="246">
        <v>33769164397</v>
      </c>
      <c r="H402" s="246">
        <v>28387981541</v>
      </c>
      <c r="I402" s="245">
        <v>97</v>
      </c>
      <c r="J402" s="245" t="s">
        <v>1715</v>
      </c>
      <c r="K402" s="245" t="s">
        <v>184</v>
      </c>
      <c r="L402" s="245" t="s">
        <v>28</v>
      </c>
      <c r="M402" s="245" t="s">
        <v>29</v>
      </c>
      <c r="N402" s="247">
        <v>2800</v>
      </c>
      <c r="O402" s="247">
        <v>2480</v>
      </c>
      <c r="P402" s="248">
        <v>88.571428571428598</v>
      </c>
      <c r="Q402" s="250" t="s">
        <v>2404</v>
      </c>
    </row>
    <row r="403" spans="1:17" s="225" customFormat="1" ht="48.6" customHeight="1" outlineLevel="1" x14ac:dyDescent="0.2">
      <c r="A403" s="286" t="str">
        <f t="shared" ref="A403" si="27">A402</f>
        <v>INTEGRACION SOCIAL</v>
      </c>
      <c r="B403" s="286" t="str">
        <f>B402</f>
        <v>0214</v>
      </c>
      <c r="C403" s="286" t="s">
        <v>1015</v>
      </c>
      <c r="D403" s="245"/>
      <c r="E403" s="245"/>
      <c r="F403" s="246">
        <f>SUBTOTAL(9,F398:F402)</f>
        <v>80389869000</v>
      </c>
      <c r="G403" s="246">
        <f>SUBTOTAL(9,G398:G402)</f>
        <v>79701925889</v>
      </c>
      <c r="H403" s="246">
        <f>SUBTOTAL(9,H398:H402)</f>
        <v>69886380194</v>
      </c>
      <c r="I403" s="245"/>
      <c r="J403" s="245"/>
      <c r="K403" s="245"/>
      <c r="L403" s="245"/>
      <c r="M403" s="245"/>
      <c r="N403" s="247"/>
      <c r="O403" s="283"/>
      <c r="P403" s="284"/>
      <c r="Q403" s="250"/>
    </row>
    <row r="404" spans="1:17" s="225" customFormat="1" ht="48.6" customHeight="1" outlineLevel="2" x14ac:dyDescent="0.2">
      <c r="A404" s="245" t="s">
        <v>1609</v>
      </c>
      <c r="B404" s="245" t="s">
        <v>1016</v>
      </c>
      <c r="C404" s="245" t="s">
        <v>1017</v>
      </c>
      <c r="D404" s="245" t="s">
        <v>181</v>
      </c>
      <c r="E404" s="245" t="s">
        <v>1018</v>
      </c>
      <c r="F404" s="246">
        <v>7644349378</v>
      </c>
      <c r="G404" s="246">
        <v>7643654249</v>
      </c>
      <c r="H404" s="246">
        <v>6838395449</v>
      </c>
      <c r="I404" s="245" t="s">
        <v>1526</v>
      </c>
      <c r="J404" s="245" t="s">
        <v>1019</v>
      </c>
      <c r="K404" s="245" t="s">
        <v>27</v>
      </c>
      <c r="L404" s="245" t="s">
        <v>157</v>
      </c>
      <c r="M404" s="245" t="s">
        <v>29</v>
      </c>
      <c r="N404" s="247">
        <v>380</v>
      </c>
      <c r="O404" s="256">
        <v>328</v>
      </c>
      <c r="P404" s="256">
        <v>86.315789473684205</v>
      </c>
      <c r="Q404" s="250" t="s">
        <v>2406</v>
      </c>
    </row>
    <row r="405" spans="1:17" s="225" customFormat="1" ht="48.6" customHeight="1" outlineLevel="2" x14ac:dyDescent="0.2">
      <c r="A405" s="245" t="s">
        <v>1609</v>
      </c>
      <c r="B405" s="245" t="s">
        <v>1016</v>
      </c>
      <c r="C405" s="245" t="s">
        <v>1017</v>
      </c>
      <c r="D405" s="245" t="s">
        <v>181</v>
      </c>
      <c r="E405" s="245" t="s">
        <v>1018</v>
      </c>
      <c r="F405" s="246" t="s">
        <v>69</v>
      </c>
      <c r="G405" s="246" t="s">
        <v>69</v>
      </c>
      <c r="H405" s="246" t="s">
        <v>69</v>
      </c>
      <c r="I405" s="245" t="s">
        <v>1528</v>
      </c>
      <c r="J405" s="245" t="s">
        <v>1035</v>
      </c>
      <c r="K405" s="245" t="s">
        <v>27</v>
      </c>
      <c r="L405" s="245" t="s">
        <v>157</v>
      </c>
      <c r="M405" s="245" t="s">
        <v>29</v>
      </c>
      <c r="N405" s="247">
        <v>93649</v>
      </c>
      <c r="O405" s="256">
        <v>340503</v>
      </c>
      <c r="P405" s="256">
        <v>363.594912919519</v>
      </c>
      <c r="Q405" s="250" t="s">
        <v>2407</v>
      </c>
    </row>
    <row r="406" spans="1:17" s="225" customFormat="1" ht="48.6" customHeight="1" outlineLevel="2" x14ac:dyDescent="0.2">
      <c r="A406" s="245" t="s">
        <v>1609</v>
      </c>
      <c r="B406" s="245" t="s">
        <v>1016</v>
      </c>
      <c r="C406" s="245" t="s">
        <v>1017</v>
      </c>
      <c r="D406" s="245" t="s">
        <v>186</v>
      </c>
      <c r="E406" s="245" t="s">
        <v>1021</v>
      </c>
      <c r="F406" s="246">
        <v>2821521294</v>
      </c>
      <c r="G406" s="246">
        <v>2820968269</v>
      </c>
      <c r="H406" s="246">
        <v>2583504126</v>
      </c>
      <c r="I406" s="245" t="s">
        <v>1531</v>
      </c>
      <c r="J406" s="245" t="s">
        <v>1022</v>
      </c>
      <c r="K406" s="245" t="s">
        <v>27</v>
      </c>
      <c r="L406" s="245" t="s">
        <v>157</v>
      </c>
      <c r="M406" s="245" t="s">
        <v>29</v>
      </c>
      <c r="N406" s="247">
        <v>170</v>
      </c>
      <c r="O406" s="256">
        <v>297</v>
      </c>
      <c r="P406" s="256">
        <v>174.70588235294099</v>
      </c>
      <c r="Q406" s="250" t="s">
        <v>2409</v>
      </c>
    </row>
    <row r="407" spans="1:17" s="225" customFormat="1" ht="48.6" customHeight="1" outlineLevel="2" x14ac:dyDescent="0.2">
      <c r="A407" s="245" t="s">
        <v>1609</v>
      </c>
      <c r="B407" s="245" t="s">
        <v>1016</v>
      </c>
      <c r="C407" s="245" t="s">
        <v>1017</v>
      </c>
      <c r="D407" s="245" t="s">
        <v>186</v>
      </c>
      <c r="E407" s="245" t="s">
        <v>1021</v>
      </c>
      <c r="F407" s="246" t="s">
        <v>69</v>
      </c>
      <c r="G407" s="246" t="s">
        <v>69</v>
      </c>
      <c r="H407" s="246" t="s">
        <v>69</v>
      </c>
      <c r="I407" s="245" t="s">
        <v>1533</v>
      </c>
      <c r="J407" s="245" t="s">
        <v>1037</v>
      </c>
      <c r="K407" s="245" t="s">
        <v>27</v>
      </c>
      <c r="L407" s="245" t="s">
        <v>157</v>
      </c>
      <c r="M407" s="245" t="s">
        <v>29</v>
      </c>
      <c r="N407" s="247">
        <v>314</v>
      </c>
      <c r="O407" s="256">
        <v>603</v>
      </c>
      <c r="P407" s="256">
        <v>192.03821656050999</v>
      </c>
      <c r="Q407" s="250" t="s">
        <v>2410</v>
      </c>
    </row>
    <row r="408" spans="1:17" s="225" customFormat="1" ht="48.6" customHeight="1" outlineLevel="2" x14ac:dyDescent="0.2">
      <c r="A408" s="245" t="s">
        <v>1609</v>
      </c>
      <c r="B408" s="245" t="s">
        <v>1016</v>
      </c>
      <c r="C408" s="245" t="s">
        <v>1017</v>
      </c>
      <c r="D408" s="245" t="s">
        <v>384</v>
      </c>
      <c r="E408" s="245" t="s">
        <v>1033</v>
      </c>
      <c r="F408" s="246">
        <v>250928897</v>
      </c>
      <c r="G408" s="246">
        <v>250928897</v>
      </c>
      <c r="H408" s="246">
        <v>220690326</v>
      </c>
      <c r="I408" s="245" t="s">
        <v>1369</v>
      </c>
      <c r="J408" s="245" t="s">
        <v>411</v>
      </c>
      <c r="K408" s="245" t="s">
        <v>27</v>
      </c>
      <c r="L408" s="245" t="s">
        <v>157</v>
      </c>
      <c r="M408" s="245" t="s">
        <v>29</v>
      </c>
      <c r="N408" s="247">
        <v>200</v>
      </c>
      <c r="O408" s="256">
        <v>143</v>
      </c>
      <c r="P408" s="256">
        <v>71.5</v>
      </c>
      <c r="Q408" s="250" t="s">
        <v>2412</v>
      </c>
    </row>
    <row r="409" spans="1:17" s="225" customFormat="1" ht="48.6" customHeight="1" outlineLevel="2" x14ac:dyDescent="0.2">
      <c r="A409" s="245" t="s">
        <v>1609</v>
      </c>
      <c r="B409" s="245" t="s">
        <v>1016</v>
      </c>
      <c r="C409" s="245" t="s">
        <v>1017</v>
      </c>
      <c r="D409" s="245" t="s">
        <v>384</v>
      </c>
      <c r="E409" s="245" t="s">
        <v>1033</v>
      </c>
      <c r="F409" s="246" t="s">
        <v>69</v>
      </c>
      <c r="G409" s="246" t="s">
        <v>69</v>
      </c>
      <c r="H409" s="246" t="s">
        <v>69</v>
      </c>
      <c r="I409" s="245" t="s">
        <v>1501</v>
      </c>
      <c r="J409" s="245" t="s">
        <v>414</v>
      </c>
      <c r="K409" s="245" t="s">
        <v>27</v>
      </c>
      <c r="L409" s="245" t="s">
        <v>157</v>
      </c>
      <c r="M409" s="245" t="s">
        <v>29</v>
      </c>
      <c r="N409" s="247">
        <v>2000</v>
      </c>
      <c r="O409" s="256">
        <v>3946</v>
      </c>
      <c r="P409" s="256">
        <v>197.3</v>
      </c>
      <c r="Q409" s="250" t="s">
        <v>2413</v>
      </c>
    </row>
    <row r="410" spans="1:17" s="225" customFormat="1" ht="48.6" customHeight="1" outlineLevel="2" x14ac:dyDescent="0.2">
      <c r="A410" s="245" t="s">
        <v>1609</v>
      </c>
      <c r="B410" s="245" t="s">
        <v>1016</v>
      </c>
      <c r="C410" s="245" t="s">
        <v>1017</v>
      </c>
      <c r="D410" s="245" t="s">
        <v>207</v>
      </c>
      <c r="E410" s="245" t="s">
        <v>1024</v>
      </c>
      <c r="F410" s="246">
        <v>1225303366</v>
      </c>
      <c r="G410" s="246">
        <v>1225257770</v>
      </c>
      <c r="H410" s="246">
        <v>1178534643</v>
      </c>
      <c r="I410" s="245" t="s">
        <v>1536</v>
      </c>
      <c r="J410" s="245" t="s">
        <v>1025</v>
      </c>
      <c r="K410" s="245" t="s">
        <v>27</v>
      </c>
      <c r="L410" s="245" t="s">
        <v>157</v>
      </c>
      <c r="M410" s="245" t="s">
        <v>29</v>
      </c>
      <c r="N410" s="247">
        <v>1</v>
      </c>
      <c r="O410" s="256">
        <v>1</v>
      </c>
      <c r="P410" s="256">
        <v>100</v>
      </c>
      <c r="Q410" s="250" t="s">
        <v>2415</v>
      </c>
    </row>
    <row r="411" spans="1:17" s="225" customFormat="1" ht="48.6" customHeight="1" outlineLevel="2" x14ac:dyDescent="0.2">
      <c r="A411" s="245" t="s">
        <v>1609</v>
      </c>
      <c r="B411" s="245" t="s">
        <v>1016</v>
      </c>
      <c r="C411" s="245" t="s">
        <v>1017</v>
      </c>
      <c r="D411" s="245" t="s">
        <v>243</v>
      </c>
      <c r="E411" s="245" t="s">
        <v>1027</v>
      </c>
      <c r="F411" s="246">
        <v>1022154691</v>
      </c>
      <c r="G411" s="246">
        <v>1022154691</v>
      </c>
      <c r="H411" s="246">
        <v>977024612</v>
      </c>
      <c r="I411" s="245" t="s">
        <v>1617</v>
      </c>
      <c r="J411" s="245" t="s">
        <v>1028</v>
      </c>
      <c r="K411" s="245" t="s">
        <v>27</v>
      </c>
      <c r="L411" s="245" t="s">
        <v>157</v>
      </c>
      <c r="M411" s="245" t="s">
        <v>29</v>
      </c>
      <c r="N411" s="247">
        <v>270</v>
      </c>
      <c r="O411" s="256">
        <v>332</v>
      </c>
      <c r="P411" s="256">
        <v>122.962962962963</v>
      </c>
      <c r="Q411" s="250" t="s">
        <v>2417</v>
      </c>
    </row>
    <row r="412" spans="1:17" s="308" customFormat="1" ht="48.6" customHeight="1" outlineLevel="2" x14ac:dyDescent="0.2">
      <c r="A412" s="304" t="s">
        <v>1609</v>
      </c>
      <c r="B412" s="304" t="s">
        <v>1016</v>
      </c>
      <c r="C412" s="304" t="s">
        <v>1017</v>
      </c>
      <c r="D412" s="304">
        <v>10</v>
      </c>
      <c r="E412" s="304" t="s">
        <v>1021</v>
      </c>
      <c r="F412" s="305">
        <v>500000000</v>
      </c>
      <c r="G412" s="305">
        <v>500000000</v>
      </c>
      <c r="H412" s="305">
        <v>400000000</v>
      </c>
      <c r="I412" s="304" t="s">
        <v>1538</v>
      </c>
      <c r="J412" s="304" t="s">
        <v>1538</v>
      </c>
      <c r="K412" s="304" t="s">
        <v>1538</v>
      </c>
      <c r="L412" s="304" t="s">
        <v>1538</v>
      </c>
      <c r="M412" s="304" t="s">
        <v>1538</v>
      </c>
      <c r="N412" s="311" t="s">
        <v>1538</v>
      </c>
      <c r="O412" s="321" t="s">
        <v>1538</v>
      </c>
      <c r="P412" s="318" t="s">
        <v>1538</v>
      </c>
      <c r="Q412" s="320" t="s">
        <v>1538</v>
      </c>
    </row>
    <row r="413" spans="1:17" s="225" customFormat="1" ht="48.6" customHeight="1" outlineLevel="2" x14ac:dyDescent="0.2">
      <c r="A413" s="245" t="s">
        <v>1609</v>
      </c>
      <c r="B413" s="245" t="s">
        <v>1016</v>
      </c>
      <c r="C413" s="245" t="s">
        <v>1017</v>
      </c>
      <c r="D413" s="245" t="s">
        <v>159</v>
      </c>
      <c r="E413" s="245" t="s">
        <v>1030</v>
      </c>
      <c r="F413" s="246">
        <v>928727528</v>
      </c>
      <c r="G413" s="246">
        <v>928727518</v>
      </c>
      <c r="H413" s="246">
        <v>809201849</v>
      </c>
      <c r="I413" s="245" t="s">
        <v>1540</v>
      </c>
      <c r="J413" s="245" t="s">
        <v>1031</v>
      </c>
      <c r="K413" s="245" t="s">
        <v>27</v>
      </c>
      <c r="L413" s="245" t="s">
        <v>157</v>
      </c>
      <c r="M413" s="245" t="s">
        <v>29</v>
      </c>
      <c r="N413" s="247">
        <v>1000</v>
      </c>
      <c r="O413" s="259">
        <v>0</v>
      </c>
      <c r="P413" s="255">
        <v>0</v>
      </c>
      <c r="Q413" s="250" t="s">
        <v>2770</v>
      </c>
    </row>
    <row r="414" spans="1:17" s="225" customFormat="1" ht="48.6" customHeight="1" outlineLevel="1" x14ac:dyDescent="0.2">
      <c r="A414" s="286" t="str">
        <f t="shared" ref="A414" si="28">A413</f>
        <v>CULTURA, RECREACIÓN Y DEPORTE</v>
      </c>
      <c r="B414" s="286" t="str">
        <f>B413</f>
        <v>0215</v>
      </c>
      <c r="C414" s="286" t="s">
        <v>1040</v>
      </c>
      <c r="D414" s="245"/>
      <c r="E414" s="245"/>
      <c r="F414" s="246">
        <f>SUBTOTAL(9,F404:F413)</f>
        <v>14392985154</v>
      </c>
      <c r="G414" s="246">
        <f>SUBTOTAL(9,G404:G413)</f>
        <v>14391691394</v>
      </c>
      <c r="H414" s="246">
        <f>SUBTOTAL(9,H404:H413)</f>
        <v>13007351005</v>
      </c>
      <c r="I414" s="245"/>
      <c r="J414" s="245"/>
      <c r="K414" s="245"/>
      <c r="L414" s="245"/>
      <c r="M414" s="245"/>
      <c r="N414" s="247"/>
      <c r="O414" s="289"/>
      <c r="P414" s="290"/>
      <c r="Q414" s="250"/>
    </row>
    <row r="415" spans="1:17" s="225" customFormat="1" ht="48.6" customHeight="1" outlineLevel="2" x14ac:dyDescent="0.2">
      <c r="A415" s="245" t="s">
        <v>1609</v>
      </c>
      <c r="B415" s="245" t="s">
        <v>1041</v>
      </c>
      <c r="C415" s="245" t="s">
        <v>1042</v>
      </c>
      <c r="D415" s="245" t="s">
        <v>181</v>
      </c>
      <c r="E415" s="245" t="s">
        <v>1049</v>
      </c>
      <c r="F415" s="246">
        <v>5136749895</v>
      </c>
      <c r="G415" s="246">
        <v>5032172334</v>
      </c>
      <c r="H415" s="246">
        <v>4373212870</v>
      </c>
      <c r="I415" s="245" t="s">
        <v>1526</v>
      </c>
      <c r="J415" s="245" t="s">
        <v>1050</v>
      </c>
      <c r="K415" s="245" t="s">
        <v>27</v>
      </c>
      <c r="L415" s="245" t="s">
        <v>28</v>
      </c>
      <c r="M415" s="245" t="s">
        <v>29</v>
      </c>
      <c r="N415" s="247">
        <v>394</v>
      </c>
      <c r="O415" s="247">
        <v>412</v>
      </c>
      <c r="P415" s="248">
        <v>104.568527918782</v>
      </c>
      <c r="Q415" s="249" t="s">
        <v>2424</v>
      </c>
    </row>
    <row r="416" spans="1:17" s="225" customFormat="1" ht="48.6" customHeight="1" outlineLevel="2" x14ac:dyDescent="0.2">
      <c r="A416" s="245" t="s">
        <v>1609</v>
      </c>
      <c r="B416" s="245" t="s">
        <v>1041</v>
      </c>
      <c r="C416" s="245" t="s">
        <v>1042</v>
      </c>
      <c r="D416" s="245" t="s">
        <v>186</v>
      </c>
      <c r="E416" s="245" t="s">
        <v>1052</v>
      </c>
      <c r="F416" s="246">
        <v>2010000000</v>
      </c>
      <c r="G416" s="246">
        <v>1303289400</v>
      </c>
      <c r="H416" s="246">
        <v>1178444385</v>
      </c>
      <c r="I416" s="245" t="s">
        <v>1528</v>
      </c>
      <c r="J416" s="245" t="s">
        <v>1053</v>
      </c>
      <c r="K416" s="245" t="s">
        <v>27</v>
      </c>
      <c r="L416" s="245" t="s">
        <v>28</v>
      </c>
      <c r="M416" s="245" t="s">
        <v>29</v>
      </c>
      <c r="N416" s="247">
        <v>104</v>
      </c>
      <c r="O416" s="247">
        <v>150</v>
      </c>
      <c r="P416" s="256">
        <v>144.22999999999999</v>
      </c>
      <c r="Q416" s="249" t="s">
        <v>2427</v>
      </c>
    </row>
    <row r="417" spans="1:17" s="225" customFormat="1" ht="48.6" customHeight="1" outlineLevel="2" x14ac:dyDescent="0.2">
      <c r="A417" s="245" t="s">
        <v>1609</v>
      </c>
      <c r="B417" s="245" t="s">
        <v>1041</v>
      </c>
      <c r="C417" s="245" t="s">
        <v>1042</v>
      </c>
      <c r="D417" s="245" t="s">
        <v>384</v>
      </c>
      <c r="E417" s="245" t="s">
        <v>1061</v>
      </c>
      <c r="F417" s="246">
        <v>0</v>
      </c>
      <c r="G417" s="246">
        <v>102492468</v>
      </c>
      <c r="H417" s="246">
        <v>3052000</v>
      </c>
      <c r="I417" s="245" t="s">
        <v>1531</v>
      </c>
      <c r="J417" s="245" t="s">
        <v>422</v>
      </c>
      <c r="K417" s="245" t="s">
        <v>27</v>
      </c>
      <c r="L417" s="245" t="s">
        <v>28</v>
      </c>
      <c r="M417" s="245" t="s">
        <v>29</v>
      </c>
      <c r="N417" s="247">
        <v>380</v>
      </c>
      <c r="O417" s="247">
        <v>362</v>
      </c>
      <c r="P417" s="255">
        <v>95.263157894736807</v>
      </c>
      <c r="Q417" s="249" t="s">
        <v>2771</v>
      </c>
    </row>
    <row r="418" spans="1:17" s="225" customFormat="1" ht="48.6" customHeight="1" outlineLevel="2" x14ac:dyDescent="0.2">
      <c r="A418" s="245" t="s">
        <v>1609</v>
      </c>
      <c r="B418" s="245" t="s">
        <v>1041</v>
      </c>
      <c r="C418" s="245" t="s">
        <v>1042</v>
      </c>
      <c r="D418" s="245" t="s">
        <v>207</v>
      </c>
      <c r="E418" s="245" t="s">
        <v>1046</v>
      </c>
      <c r="F418" s="246">
        <v>9950742993</v>
      </c>
      <c r="G418" s="246">
        <v>9970899345</v>
      </c>
      <c r="H418" s="246">
        <v>9232270923</v>
      </c>
      <c r="I418" s="245" t="s">
        <v>1533</v>
      </c>
      <c r="J418" s="245" t="s">
        <v>1047</v>
      </c>
      <c r="K418" s="245" t="s">
        <v>184</v>
      </c>
      <c r="L418" s="245" t="s">
        <v>89</v>
      </c>
      <c r="M418" s="245" t="s">
        <v>29</v>
      </c>
      <c r="N418" s="247">
        <v>156</v>
      </c>
      <c r="O418" s="247">
        <v>156</v>
      </c>
      <c r="P418" s="248">
        <v>100</v>
      </c>
      <c r="Q418" s="254" t="s">
        <v>2433</v>
      </c>
    </row>
    <row r="419" spans="1:17" s="225" customFormat="1" ht="48.6" customHeight="1" outlineLevel="2" x14ac:dyDescent="0.2">
      <c r="A419" s="245" t="s">
        <v>1609</v>
      </c>
      <c r="B419" s="245" t="s">
        <v>1041</v>
      </c>
      <c r="C419" s="245" t="s">
        <v>1042</v>
      </c>
      <c r="D419" s="245" t="s">
        <v>207</v>
      </c>
      <c r="E419" s="245" t="s">
        <v>1063</v>
      </c>
      <c r="F419" s="246" t="s">
        <v>69</v>
      </c>
      <c r="G419" s="246" t="s">
        <v>69</v>
      </c>
      <c r="H419" s="246" t="s">
        <v>69</v>
      </c>
      <c r="I419" s="245" t="s">
        <v>1501</v>
      </c>
      <c r="J419" s="245" t="s">
        <v>1064</v>
      </c>
      <c r="K419" s="245" t="s">
        <v>184</v>
      </c>
      <c r="L419" s="245" t="s">
        <v>89</v>
      </c>
      <c r="M419" s="245" t="s">
        <v>29</v>
      </c>
      <c r="N419" s="247">
        <v>46</v>
      </c>
      <c r="O419" s="247">
        <v>46</v>
      </c>
      <c r="P419" s="248">
        <v>100</v>
      </c>
      <c r="Q419" s="254" t="s">
        <v>2435</v>
      </c>
    </row>
    <row r="420" spans="1:17" s="225" customFormat="1" ht="48.6" customHeight="1" outlineLevel="2" x14ac:dyDescent="0.2">
      <c r="A420" s="245" t="s">
        <v>1609</v>
      </c>
      <c r="B420" s="245" t="s">
        <v>1041</v>
      </c>
      <c r="C420" s="245" t="s">
        <v>1042</v>
      </c>
      <c r="D420" s="245" t="s">
        <v>164</v>
      </c>
      <c r="E420" s="245" t="s">
        <v>1059</v>
      </c>
      <c r="F420" s="246">
        <v>0</v>
      </c>
      <c r="G420" s="246">
        <v>0</v>
      </c>
      <c r="H420" s="246">
        <v>0</v>
      </c>
      <c r="I420" s="245" t="s">
        <v>1617</v>
      </c>
      <c r="J420" s="245" t="s">
        <v>420</v>
      </c>
      <c r="K420" s="245" t="s">
        <v>27</v>
      </c>
      <c r="L420" s="245" t="s">
        <v>89</v>
      </c>
      <c r="M420" s="245" t="s">
        <v>29</v>
      </c>
      <c r="N420" s="247">
        <v>6</v>
      </c>
      <c r="O420" s="247">
        <v>6</v>
      </c>
      <c r="P420" s="248">
        <v>100</v>
      </c>
      <c r="Q420" s="254" t="s">
        <v>2772</v>
      </c>
    </row>
    <row r="421" spans="1:17" s="225" customFormat="1" ht="48.6" customHeight="1" outlineLevel="2" x14ac:dyDescent="0.2">
      <c r="A421" s="245" t="s">
        <v>1609</v>
      </c>
      <c r="B421" s="245" t="s">
        <v>1041</v>
      </c>
      <c r="C421" s="245" t="s">
        <v>1042</v>
      </c>
      <c r="D421" s="245" t="s">
        <v>42</v>
      </c>
      <c r="E421" s="245" t="s">
        <v>1057</v>
      </c>
      <c r="F421" s="246">
        <v>102966452</v>
      </c>
      <c r="G421" s="246">
        <v>66213555</v>
      </c>
      <c r="H421" s="246">
        <v>66213555</v>
      </c>
      <c r="I421" s="245" t="s">
        <v>164</v>
      </c>
      <c r="J421" s="245" t="s">
        <v>418</v>
      </c>
      <c r="K421" s="245" t="s">
        <v>27</v>
      </c>
      <c r="L421" s="245" t="s">
        <v>176</v>
      </c>
      <c r="M421" s="245" t="s">
        <v>19</v>
      </c>
      <c r="N421" s="247">
        <v>25</v>
      </c>
      <c r="O421" s="247">
        <v>25</v>
      </c>
      <c r="P421" s="248">
        <v>100</v>
      </c>
      <c r="Q421" s="250" t="s">
        <v>2440</v>
      </c>
    </row>
    <row r="422" spans="1:17" s="225" customFormat="1" ht="48.6" customHeight="1" outlineLevel="2" x14ac:dyDescent="0.2">
      <c r="A422" s="245" t="s">
        <v>1609</v>
      </c>
      <c r="B422" s="245" t="s">
        <v>1041</v>
      </c>
      <c r="C422" s="245" t="s">
        <v>1042</v>
      </c>
      <c r="D422" s="245" t="s">
        <v>46</v>
      </c>
      <c r="E422" s="245" t="s">
        <v>1043</v>
      </c>
      <c r="F422" s="246">
        <v>17781075660</v>
      </c>
      <c r="G422" s="246">
        <v>17668536788</v>
      </c>
      <c r="H422" s="246">
        <v>15657484712</v>
      </c>
      <c r="I422" s="245" t="s">
        <v>42</v>
      </c>
      <c r="J422" s="245" t="s">
        <v>1716</v>
      </c>
      <c r="K422" s="245" t="s">
        <v>27</v>
      </c>
      <c r="L422" s="245" t="s">
        <v>28</v>
      </c>
      <c r="M422" s="245" t="s">
        <v>29</v>
      </c>
      <c r="N422" s="247">
        <v>26000</v>
      </c>
      <c r="O422" s="247">
        <v>29046</v>
      </c>
      <c r="P422" s="248">
        <v>111.71538461538501</v>
      </c>
      <c r="Q422" s="249" t="s">
        <v>2443</v>
      </c>
    </row>
    <row r="423" spans="1:17" s="225" customFormat="1" ht="48.6" customHeight="1" outlineLevel="2" x14ac:dyDescent="0.2">
      <c r="A423" s="245" t="s">
        <v>1609</v>
      </c>
      <c r="B423" s="245" t="s">
        <v>1041</v>
      </c>
      <c r="C423" s="245" t="s">
        <v>1042</v>
      </c>
      <c r="D423" s="245" t="s">
        <v>31</v>
      </c>
      <c r="E423" s="245" t="s">
        <v>1055</v>
      </c>
      <c r="F423" s="246">
        <v>350000000</v>
      </c>
      <c r="G423" s="246">
        <v>210464324</v>
      </c>
      <c r="H423" s="246">
        <v>178087282</v>
      </c>
      <c r="I423" s="245" t="s">
        <v>46</v>
      </c>
      <c r="J423" s="245" t="s">
        <v>416</v>
      </c>
      <c r="K423" s="245" t="s">
        <v>27</v>
      </c>
      <c r="L423" s="245" t="s">
        <v>28</v>
      </c>
      <c r="M423" s="245" t="s">
        <v>29</v>
      </c>
      <c r="N423" s="247">
        <v>1400</v>
      </c>
      <c r="O423" s="247">
        <v>336</v>
      </c>
      <c r="P423" s="248">
        <v>24</v>
      </c>
      <c r="Q423" s="249" t="s">
        <v>2446</v>
      </c>
    </row>
    <row r="424" spans="1:17" s="225" customFormat="1" ht="48.6" customHeight="1" outlineLevel="1" x14ac:dyDescent="0.2">
      <c r="A424" s="286" t="str">
        <f t="shared" ref="A424" si="29">A423</f>
        <v>CULTURA, RECREACIÓN Y DEPORTE</v>
      </c>
      <c r="B424" s="286" t="str">
        <f>B423</f>
        <v>0216</v>
      </c>
      <c r="C424" s="286" t="s">
        <v>2891</v>
      </c>
      <c r="D424" s="245"/>
      <c r="E424" s="245"/>
      <c r="F424" s="246">
        <f>SUBTOTAL(9,F415:F423)</f>
        <v>35331535000</v>
      </c>
      <c r="G424" s="246">
        <f>SUBTOTAL(9,G415:G423)</f>
        <v>34354068214</v>
      </c>
      <c r="H424" s="246">
        <f>SUBTOTAL(9,H415:H423)</f>
        <v>30688765727</v>
      </c>
      <c r="I424" s="245"/>
      <c r="J424" s="245"/>
      <c r="K424" s="245"/>
      <c r="L424" s="245"/>
      <c r="M424" s="245"/>
      <c r="N424" s="247"/>
      <c r="O424" s="247"/>
      <c r="P424" s="248"/>
      <c r="Q424" s="249"/>
    </row>
    <row r="425" spans="1:17" s="225" customFormat="1" ht="48.6" customHeight="1" outlineLevel="2" x14ac:dyDescent="0.2">
      <c r="A425" s="245" t="s">
        <v>1679</v>
      </c>
      <c r="B425" s="245" t="s">
        <v>1067</v>
      </c>
      <c r="C425" s="245" t="s">
        <v>1068</v>
      </c>
      <c r="D425" s="245" t="s">
        <v>31</v>
      </c>
      <c r="E425" s="245" t="s">
        <v>1075</v>
      </c>
      <c r="F425" s="246">
        <v>5132290090</v>
      </c>
      <c r="G425" s="246">
        <v>5105339091</v>
      </c>
      <c r="H425" s="246">
        <v>4604078567</v>
      </c>
      <c r="I425" s="245" t="s">
        <v>539</v>
      </c>
      <c r="J425" s="245" t="s">
        <v>1076</v>
      </c>
      <c r="K425" s="245" t="s">
        <v>27</v>
      </c>
      <c r="L425" s="245" t="s">
        <v>28</v>
      </c>
      <c r="M425" s="245" t="s">
        <v>29</v>
      </c>
      <c r="N425" s="247">
        <v>43</v>
      </c>
      <c r="O425" s="247">
        <v>47.14</v>
      </c>
      <c r="P425" s="248">
        <v>109.627906976744</v>
      </c>
      <c r="Q425" s="267" t="s">
        <v>2773</v>
      </c>
    </row>
    <row r="426" spans="1:17" s="225" customFormat="1" ht="48.6" customHeight="1" outlineLevel="2" x14ac:dyDescent="0.2">
      <c r="A426" s="245" t="s">
        <v>1679</v>
      </c>
      <c r="B426" s="245" t="s">
        <v>1067</v>
      </c>
      <c r="C426" s="245" t="s">
        <v>1068</v>
      </c>
      <c r="D426" s="245" t="s">
        <v>196</v>
      </c>
      <c r="E426" s="245" t="s">
        <v>1072</v>
      </c>
      <c r="F426" s="246">
        <v>6979673755</v>
      </c>
      <c r="G426" s="246">
        <v>6939930297</v>
      </c>
      <c r="H426" s="246">
        <v>5925107341</v>
      </c>
      <c r="I426" s="245" t="s">
        <v>1717</v>
      </c>
      <c r="J426" s="245" t="s">
        <v>1073</v>
      </c>
      <c r="K426" s="245" t="s">
        <v>27</v>
      </c>
      <c r="L426" s="245" t="s">
        <v>28</v>
      </c>
      <c r="M426" s="245" t="s">
        <v>29</v>
      </c>
      <c r="N426" s="247">
        <v>121518</v>
      </c>
      <c r="O426" s="247">
        <v>142141</v>
      </c>
      <c r="P426" s="248">
        <v>116.97114830724701</v>
      </c>
      <c r="Q426" s="267" t="s">
        <v>2774</v>
      </c>
    </row>
    <row r="427" spans="1:17" s="225" customFormat="1" ht="48.6" customHeight="1" outlineLevel="2" x14ac:dyDescent="0.2">
      <c r="A427" s="245" t="s">
        <v>1679</v>
      </c>
      <c r="B427" s="245" t="s">
        <v>1067</v>
      </c>
      <c r="C427" s="245" t="s">
        <v>1068</v>
      </c>
      <c r="D427" s="245" t="s">
        <v>196</v>
      </c>
      <c r="E427" s="245" t="s">
        <v>1072</v>
      </c>
      <c r="F427" s="246" t="s">
        <v>69</v>
      </c>
      <c r="G427" s="246" t="s">
        <v>69</v>
      </c>
      <c r="H427" s="246" t="s">
        <v>69</v>
      </c>
      <c r="I427" s="245" t="s">
        <v>1718</v>
      </c>
      <c r="J427" s="245" t="s">
        <v>1084</v>
      </c>
      <c r="K427" s="245" t="s">
        <v>27</v>
      </c>
      <c r="L427" s="245" t="s">
        <v>28</v>
      </c>
      <c r="M427" s="245" t="s">
        <v>29</v>
      </c>
      <c r="N427" s="247">
        <v>236300</v>
      </c>
      <c r="O427" s="247">
        <v>401356</v>
      </c>
      <c r="P427" s="248">
        <v>169.85019043588699</v>
      </c>
      <c r="Q427" s="267" t="s">
        <v>2775</v>
      </c>
    </row>
    <row r="428" spans="1:17" s="225" customFormat="1" ht="48.6" customHeight="1" outlineLevel="2" x14ac:dyDescent="0.2">
      <c r="A428" s="245" t="s">
        <v>1679</v>
      </c>
      <c r="B428" s="245" t="s">
        <v>1067</v>
      </c>
      <c r="C428" s="245" t="s">
        <v>1068</v>
      </c>
      <c r="D428" s="245" t="s">
        <v>196</v>
      </c>
      <c r="E428" s="245" t="s">
        <v>1072</v>
      </c>
      <c r="F428" s="246" t="s">
        <v>69</v>
      </c>
      <c r="G428" s="246" t="s">
        <v>69</v>
      </c>
      <c r="H428" s="246" t="s">
        <v>69</v>
      </c>
      <c r="I428" s="245" t="s">
        <v>1647</v>
      </c>
      <c r="J428" s="245" t="s">
        <v>1086</v>
      </c>
      <c r="K428" s="245" t="s">
        <v>27</v>
      </c>
      <c r="L428" s="245" t="s">
        <v>28</v>
      </c>
      <c r="M428" s="245" t="s">
        <v>29</v>
      </c>
      <c r="N428" s="247">
        <v>95</v>
      </c>
      <c r="O428" s="247">
        <v>97</v>
      </c>
      <c r="P428" s="248">
        <v>102.105263157895</v>
      </c>
      <c r="Q428" s="267" t="s">
        <v>2776</v>
      </c>
    </row>
    <row r="429" spans="1:17" s="225" customFormat="1" ht="48.6" customHeight="1" outlineLevel="2" x14ac:dyDescent="0.2">
      <c r="A429" s="245" t="s">
        <v>1679</v>
      </c>
      <c r="B429" s="245" t="s">
        <v>1067</v>
      </c>
      <c r="C429" s="245" t="s">
        <v>1068</v>
      </c>
      <c r="D429" s="245" t="s">
        <v>196</v>
      </c>
      <c r="E429" s="245" t="s">
        <v>1072</v>
      </c>
      <c r="F429" s="246" t="s">
        <v>69</v>
      </c>
      <c r="G429" s="246" t="s">
        <v>69</v>
      </c>
      <c r="H429" s="246" t="s">
        <v>69</v>
      </c>
      <c r="I429" s="245" t="s">
        <v>1649</v>
      </c>
      <c r="J429" s="245" t="s">
        <v>1088</v>
      </c>
      <c r="K429" s="245" t="s">
        <v>27</v>
      </c>
      <c r="L429" s="245" t="s">
        <v>28</v>
      </c>
      <c r="M429" s="245" t="s">
        <v>29</v>
      </c>
      <c r="N429" s="247">
        <v>15</v>
      </c>
      <c r="O429" s="247">
        <v>15</v>
      </c>
      <c r="P429" s="248">
        <v>100</v>
      </c>
      <c r="Q429" s="267" t="s">
        <v>2777</v>
      </c>
    </row>
    <row r="430" spans="1:17" s="225" customFormat="1" ht="48.6" customHeight="1" outlineLevel="2" x14ac:dyDescent="0.2">
      <c r="A430" s="245" t="s">
        <v>1679</v>
      </c>
      <c r="B430" s="245" t="s">
        <v>1067</v>
      </c>
      <c r="C430" s="245" t="s">
        <v>1068</v>
      </c>
      <c r="D430" s="245" t="s">
        <v>196</v>
      </c>
      <c r="E430" s="245" t="s">
        <v>1072</v>
      </c>
      <c r="F430" s="246" t="s">
        <v>69</v>
      </c>
      <c r="G430" s="246" t="s">
        <v>69</v>
      </c>
      <c r="H430" s="246" t="s">
        <v>69</v>
      </c>
      <c r="I430" s="245" t="s">
        <v>1632</v>
      </c>
      <c r="J430" s="245" t="s">
        <v>1090</v>
      </c>
      <c r="K430" s="245" t="s">
        <v>27</v>
      </c>
      <c r="L430" s="245" t="s">
        <v>28</v>
      </c>
      <c r="M430" s="245" t="s">
        <v>29</v>
      </c>
      <c r="N430" s="247">
        <v>4</v>
      </c>
      <c r="O430" s="247">
        <v>4</v>
      </c>
      <c r="P430" s="248">
        <v>100</v>
      </c>
      <c r="Q430" s="267" t="s">
        <v>2778</v>
      </c>
    </row>
    <row r="431" spans="1:17" s="225" customFormat="1" ht="48.6" customHeight="1" outlineLevel="2" x14ac:dyDescent="0.2">
      <c r="A431" s="245" t="s">
        <v>1679</v>
      </c>
      <c r="B431" s="245" t="s">
        <v>1067</v>
      </c>
      <c r="C431" s="245" t="s">
        <v>1068</v>
      </c>
      <c r="D431" s="245" t="s">
        <v>196</v>
      </c>
      <c r="E431" s="245" t="s">
        <v>1072</v>
      </c>
      <c r="F431" s="246" t="s">
        <v>69</v>
      </c>
      <c r="G431" s="246" t="s">
        <v>69</v>
      </c>
      <c r="H431" s="246" t="s">
        <v>69</v>
      </c>
      <c r="I431" s="245" t="s">
        <v>1634</v>
      </c>
      <c r="J431" s="245" t="s">
        <v>1092</v>
      </c>
      <c r="K431" s="245" t="s">
        <v>27</v>
      </c>
      <c r="L431" s="245" t="s">
        <v>28</v>
      </c>
      <c r="M431" s="245" t="s">
        <v>19</v>
      </c>
      <c r="N431" s="247">
        <v>25</v>
      </c>
      <c r="O431" s="247">
        <v>24.58</v>
      </c>
      <c r="P431" s="248">
        <v>98.32</v>
      </c>
      <c r="Q431" s="267" t="s">
        <v>2779</v>
      </c>
    </row>
    <row r="432" spans="1:17" s="225" customFormat="1" ht="54" customHeight="1" outlineLevel="2" x14ac:dyDescent="0.2">
      <c r="A432" s="245" t="s">
        <v>1679</v>
      </c>
      <c r="B432" s="245" t="s">
        <v>1067</v>
      </c>
      <c r="C432" s="245" t="s">
        <v>1068</v>
      </c>
      <c r="D432" s="245" t="s">
        <v>196</v>
      </c>
      <c r="E432" s="253" t="s">
        <v>1072</v>
      </c>
      <c r="F432" s="246" t="s">
        <v>69</v>
      </c>
      <c r="G432" s="246" t="s">
        <v>69</v>
      </c>
      <c r="H432" s="246" t="s">
        <v>69</v>
      </c>
      <c r="I432" s="245" t="s">
        <v>1670</v>
      </c>
      <c r="J432" s="253" t="s">
        <v>1094</v>
      </c>
      <c r="K432" s="245" t="s">
        <v>27</v>
      </c>
      <c r="L432" s="245" t="s">
        <v>28</v>
      </c>
      <c r="M432" s="245" t="s">
        <v>29</v>
      </c>
      <c r="N432" s="247">
        <v>11</v>
      </c>
      <c r="O432" s="247">
        <v>14</v>
      </c>
      <c r="P432" s="248">
        <v>127.272727272727</v>
      </c>
      <c r="Q432" s="249" t="s">
        <v>2780</v>
      </c>
    </row>
    <row r="433" spans="1:17" s="225" customFormat="1" ht="48.6" customHeight="1" outlineLevel="2" x14ac:dyDescent="0.2">
      <c r="A433" s="245" t="s">
        <v>1679</v>
      </c>
      <c r="B433" s="245" t="s">
        <v>1067</v>
      </c>
      <c r="C433" s="245" t="s">
        <v>1068</v>
      </c>
      <c r="D433" s="245" t="s">
        <v>196</v>
      </c>
      <c r="E433" s="245" t="s">
        <v>1072</v>
      </c>
      <c r="F433" s="246" t="s">
        <v>69</v>
      </c>
      <c r="G433" s="246" t="s">
        <v>69</v>
      </c>
      <c r="H433" s="246" t="s">
        <v>69</v>
      </c>
      <c r="I433" s="245" t="s">
        <v>1719</v>
      </c>
      <c r="J433" s="245" t="s">
        <v>1096</v>
      </c>
      <c r="K433" s="245" t="s">
        <v>27</v>
      </c>
      <c r="L433" s="245" t="s">
        <v>28</v>
      </c>
      <c r="M433" s="245" t="s">
        <v>29</v>
      </c>
      <c r="N433" s="247">
        <v>8700</v>
      </c>
      <c r="O433" s="247">
        <v>8619</v>
      </c>
      <c r="P433" s="248">
        <v>99.068965517241395</v>
      </c>
      <c r="Q433" s="267" t="s">
        <v>2781</v>
      </c>
    </row>
    <row r="434" spans="1:17" s="225" customFormat="1" ht="48.6" customHeight="1" outlineLevel="2" x14ac:dyDescent="0.2">
      <c r="A434" s="245" t="s">
        <v>1679</v>
      </c>
      <c r="B434" s="245" t="s">
        <v>1067</v>
      </c>
      <c r="C434" s="245" t="s">
        <v>1068</v>
      </c>
      <c r="D434" s="245" t="s">
        <v>196</v>
      </c>
      <c r="E434" s="245" t="s">
        <v>1072</v>
      </c>
      <c r="F434" s="246" t="s">
        <v>69</v>
      </c>
      <c r="G434" s="246" t="s">
        <v>69</v>
      </c>
      <c r="H434" s="246" t="s">
        <v>69</v>
      </c>
      <c r="I434" s="245" t="s">
        <v>1671</v>
      </c>
      <c r="J434" s="245" t="s">
        <v>1098</v>
      </c>
      <c r="K434" s="245" t="s">
        <v>27</v>
      </c>
      <c r="L434" s="245" t="s">
        <v>28</v>
      </c>
      <c r="M434" s="245" t="s">
        <v>29</v>
      </c>
      <c r="N434" s="247">
        <v>3532</v>
      </c>
      <c r="O434" s="247">
        <v>2926</v>
      </c>
      <c r="P434" s="248">
        <v>82.842582106455296</v>
      </c>
      <c r="Q434" s="267" t="s">
        <v>2782</v>
      </c>
    </row>
    <row r="435" spans="1:17" s="225" customFormat="1" ht="48.6" customHeight="1" outlineLevel="2" x14ac:dyDescent="0.2">
      <c r="A435" s="245" t="s">
        <v>1679</v>
      </c>
      <c r="B435" s="245" t="s">
        <v>1067</v>
      </c>
      <c r="C435" s="245" t="s">
        <v>1068</v>
      </c>
      <c r="D435" s="245" t="s">
        <v>200</v>
      </c>
      <c r="E435" s="245" t="s">
        <v>1069</v>
      </c>
      <c r="F435" s="246">
        <v>40490944846</v>
      </c>
      <c r="G435" s="246">
        <v>40053959697</v>
      </c>
      <c r="H435" s="246">
        <v>33807199626</v>
      </c>
      <c r="I435" s="245" t="s">
        <v>1642</v>
      </c>
      <c r="J435" s="245" t="s">
        <v>1070</v>
      </c>
      <c r="K435" s="245" t="s">
        <v>27</v>
      </c>
      <c r="L435" s="245" t="s">
        <v>28</v>
      </c>
      <c r="M435" s="245" t="s">
        <v>29</v>
      </c>
      <c r="N435" s="247">
        <v>85000</v>
      </c>
      <c r="O435" s="247">
        <v>183305</v>
      </c>
      <c r="P435" s="248">
        <v>215.65294117647099</v>
      </c>
      <c r="Q435" s="267" t="s">
        <v>2460</v>
      </c>
    </row>
    <row r="436" spans="1:17" s="225" customFormat="1" ht="48.6" customHeight="1" outlineLevel="2" x14ac:dyDescent="0.2">
      <c r="A436" s="245" t="s">
        <v>1679</v>
      </c>
      <c r="B436" s="245" t="s">
        <v>1067</v>
      </c>
      <c r="C436" s="245" t="s">
        <v>1068</v>
      </c>
      <c r="D436" s="245" t="s">
        <v>200</v>
      </c>
      <c r="E436" s="245" t="s">
        <v>1069</v>
      </c>
      <c r="F436" s="246" t="s">
        <v>69</v>
      </c>
      <c r="G436" s="246" t="s">
        <v>69</v>
      </c>
      <c r="H436" s="246" t="s">
        <v>69</v>
      </c>
      <c r="I436" s="245" t="s">
        <v>1515</v>
      </c>
      <c r="J436" s="245" t="s">
        <v>1100</v>
      </c>
      <c r="K436" s="245" t="s">
        <v>184</v>
      </c>
      <c r="L436" s="245" t="s">
        <v>28</v>
      </c>
      <c r="M436" s="245" t="s">
        <v>19</v>
      </c>
      <c r="N436" s="247">
        <v>100</v>
      </c>
      <c r="O436" s="247">
        <v>100</v>
      </c>
      <c r="P436" s="248">
        <v>100</v>
      </c>
      <c r="Q436" s="267" t="s">
        <v>2783</v>
      </c>
    </row>
    <row r="437" spans="1:17" s="225" customFormat="1" ht="48.6" customHeight="1" outlineLevel="2" x14ac:dyDescent="0.2">
      <c r="A437" s="245" t="s">
        <v>1679</v>
      </c>
      <c r="B437" s="245" t="s">
        <v>1067</v>
      </c>
      <c r="C437" s="245" t="s">
        <v>1068</v>
      </c>
      <c r="D437" s="245" t="s">
        <v>200</v>
      </c>
      <c r="E437" s="245" t="s">
        <v>1069</v>
      </c>
      <c r="F437" s="246" t="s">
        <v>69</v>
      </c>
      <c r="G437" s="246" t="s">
        <v>69</v>
      </c>
      <c r="H437" s="246" t="s">
        <v>69</v>
      </c>
      <c r="I437" s="245">
        <v>65</v>
      </c>
      <c r="J437" s="245" t="s">
        <v>1720</v>
      </c>
      <c r="K437" s="245" t="s">
        <v>184</v>
      </c>
      <c r="L437" s="245" t="s">
        <v>28</v>
      </c>
      <c r="M437" s="245" t="s">
        <v>19</v>
      </c>
      <c r="N437" s="247">
        <v>100</v>
      </c>
      <c r="O437" s="247">
        <v>100</v>
      </c>
      <c r="P437" s="248">
        <v>100</v>
      </c>
      <c r="Q437" s="267" t="s">
        <v>2784</v>
      </c>
    </row>
    <row r="438" spans="1:17" s="225" customFormat="1" ht="48.6" customHeight="1" outlineLevel="2" x14ac:dyDescent="0.2">
      <c r="A438" s="245" t="s">
        <v>1679</v>
      </c>
      <c r="B438" s="245" t="s">
        <v>1067</v>
      </c>
      <c r="C438" s="245" t="s">
        <v>1068</v>
      </c>
      <c r="D438" s="245" t="s">
        <v>200</v>
      </c>
      <c r="E438" s="245" t="s">
        <v>1069</v>
      </c>
      <c r="F438" s="246" t="s">
        <v>69</v>
      </c>
      <c r="G438" s="246" t="s">
        <v>69</v>
      </c>
      <c r="H438" s="246" t="s">
        <v>69</v>
      </c>
      <c r="I438" s="245" t="s">
        <v>1636</v>
      </c>
      <c r="J438" s="245" t="s">
        <v>1104</v>
      </c>
      <c r="K438" s="245" t="s">
        <v>27</v>
      </c>
      <c r="L438" s="245" t="s">
        <v>28</v>
      </c>
      <c r="M438" s="245" t="s">
        <v>29</v>
      </c>
      <c r="N438" s="247">
        <v>139000</v>
      </c>
      <c r="O438" s="247">
        <v>139001</v>
      </c>
      <c r="P438" s="248">
        <v>100.00071942446</v>
      </c>
      <c r="Q438" s="267" t="s">
        <v>2785</v>
      </c>
    </row>
    <row r="439" spans="1:17" s="225" customFormat="1" ht="48.6" customHeight="1" outlineLevel="2" x14ac:dyDescent="0.2">
      <c r="A439" s="245" t="s">
        <v>1679</v>
      </c>
      <c r="B439" s="245" t="s">
        <v>1067</v>
      </c>
      <c r="C439" s="245" t="s">
        <v>1068</v>
      </c>
      <c r="D439" s="245" t="s">
        <v>200</v>
      </c>
      <c r="E439" s="245" t="s">
        <v>1069</v>
      </c>
      <c r="F439" s="246" t="s">
        <v>69</v>
      </c>
      <c r="G439" s="246" t="s">
        <v>69</v>
      </c>
      <c r="H439" s="246" t="s">
        <v>69</v>
      </c>
      <c r="I439" s="245" t="s">
        <v>1638</v>
      </c>
      <c r="J439" s="245" t="s">
        <v>1106</v>
      </c>
      <c r="K439" s="245" t="s">
        <v>27</v>
      </c>
      <c r="L439" s="245" t="s">
        <v>28</v>
      </c>
      <c r="M439" s="245" t="s">
        <v>29</v>
      </c>
      <c r="N439" s="247">
        <v>57113</v>
      </c>
      <c r="O439" s="247">
        <v>57113</v>
      </c>
      <c r="P439" s="248">
        <v>100</v>
      </c>
      <c r="Q439" s="267" t="s">
        <v>2786</v>
      </c>
    </row>
    <row r="440" spans="1:17" s="225" customFormat="1" ht="48.6" customHeight="1" outlineLevel="2" x14ac:dyDescent="0.2">
      <c r="A440" s="245" t="s">
        <v>1679</v>
      </c>
      <c r="B440" s="245" t="s">
        <v>1067</v>
      </c>
      <c r="C440" s="245" t="s">
        <v>1068</v>
      </c>
      <c r="D440" s="245" t="s">
        <v>200</v>
      </c>
      <c r="E440" s="245" t="s">
        <v>1069</v>
      </c>
      <c r="F440" s="246" t="s">
        <v>69</v>
      </c>
      <c r="G440" s="246" t="s">
        <v>69</v>
      </c>
      <c r="H440" s="246" t="s">
        <v>69</v>
      </c>
      <c r="I440" s="245" t="s">
        <v>1672</v>
      </c>
      <c r="J440" s="245" t="s">
        <v>1108</v>
      </c>
      <c r="K440" s="245" t="s">
        <v>27</v>
      </c>
      <c r="L440" s="245" t="s">
        <v>28</v>
      </c>
      <c r="M440" s="245" t="s">
        <v>29</v>
      </c>
      <c r="N440" s="247">
        <v>27000</v>
      </c>
      <c r="O440" s="247">
        <v>27253</v>
      </c>
      <c r="P440" s="248">
        <v>100.937037037037</v>
      </c>
      <c r="Q440" s="267" t="s">
        <v>2787</v>
      </c>
    </row>
    <row r="441" spans="1:17" s="225" customFormat="1" ht="48.6" customHeight="1" outlineLevel="2" x14ac:dyDescent="0.2">
      <c r="A441" s="245" t="s">
        <v>1679</v>
      </c>
      <c r="B441" s="245" t="s">
        <v>1067</v>
      </c>
      <c r="C441" s="245" t="s">
        <v>1068</v>
      </c>
      <c r="D441" s="245" t="s">
        <v>200</v>
      </c>
      <c r="E441" s="245" t="s">
        <v>1069</v>
      </c>
      <c r="F441" s="246" t="s">
        <v>69</v>
      </c>
      <c r="G441" s="246" t="s">
        <v>69</v>
      </c>
      <c r="H441" s="246" t="s">
        <v>69</v>
      </c>
      <c r="I441" s="245" t="s">
        <v>1721</v>
      </c>
      <c r="J441" s="245" t="s">
        <v>1110</v>
      </c>
      <c r="K441" s="245" t="s">
        <v>27</v>
      </c>
      <c r="L441" s="245" t="s">
        <v>28</v>
      </c>
      <c r="M441" s="245" t="s">
        <v>29</v>
      </c>
      <c r="N441" s="247">
        <v>380000</v>
      </c>
      <c r="O441" s="256">
        <v>393145</v>
      </c>
      <c r="P441" s="256">
        <v>103.459210526316</v>
      </c>
      <c r="Q441" s="267" t="s">
        <v>2788</v>
      </c>
    </row>
    <row r="442" spans="1:17" s="225" customFormat="1" ht="48.6" customHeight="1" outlineLevel="2" x14ac:dyDescent="0.2">
      <c r="A442" s="245" t="s">
        <v>1679</v>
      </c>
      <c r="B442" s="245" t="s">
        <v>1067</v>
      </c>
      <c r="C442" s="245" t="s">
        <v>1068</v>
      </c>
      <c r="D442" s="245" t="s">
        <v>211</v>
      </c>
      <c r="E442" s="245" t="s">
        <v>1078</v>
      </c>
      <c r="F442" s="246">
        <v>4896474427</v>
      </c>
      <c r="G442" s="246">
        <v>4871622560</v>
      </c>
      <c r="H442" s="246">
        <v>4384533497</v>
      </c>
      <c r="I442" s="245" t="s">
        <v>1722</v>
      </c>
      <c r="J442" s="268" t="s">
        <v>1079</v>
      </c>
      <c r="K442" s="268" t="s">
        <v>27</v>
      </c>
      <c r="L442" s="268" t="s">
        <v>28</v>
      </c>
      <c r="M442" s="268" t="s">
        <v>19</v>
      </c>
      <c r="N442" s="268">
        <v>20</v>
      </c>
      <c r="O442" s="259">
        <v>26</v>
      </c>
      <c r="P442" s="255">
        <v>130</v>
      </c>
      <c r="Q442" s="267" t="s">
        <v>2789</v>
      </c>
    </row>
    <row r="443" spans="1:17" s="225" customFormat="1" ht="48.6" customHeight="1" outlineLevel="2" x14ac:dyDescent="0.2">
      <c r="A443" s="245" t="s">
        <v>1679</v>
      </c>
      <c r="B443" s="245" t="s">
        <v>1067</v>
      </c>
      <c r="C443" s="245" t="s">
        <v>1068</v>
      </c>
      <c r="D443" s="245" t="s">
        <v>211</v>
      </c>
      <c r="E443" s="245" t="s">
        <v>1078</v>
      </c>
      <c r="F443" s="246" t="s">
        <v>69</v>
      </c>
      <c r="G443" s="246" t="s">
        <v>69</v>
      </c>
      <c r="H443" s="246" t="s">
        <v>69</v>
      </c>
      <c r="I443" s="245" t="s">
        <v>1723</v>
      </c>
      <c r="J443" s="268" t="s">
        <v>1112</v>
      </c>
      <c r="K443" s="268" t="s">
        <v>27</v>
      </c>
      <c r="L443" s="268" t="s">
        <v>28</v>
      </c>
      <c r="M443" s="268" t="s">
        <v>19</v>
      </c>
      <c r="N443" s="268">
        <v>30</v>
      </c>
      <c r="O443" s="247">
        <v>33.9</v>
      </c>
      <c r="P443" s="248">
        <v>113</v>
      </c>
      <c r="Q443" s="267" t="s">
        <v>2790</v>
      </c>
    </row>
    <row r="444" spans="1:17" s="225" customFormat="1" ht="48.6" customHeight="1" outlineLevel="2" x14ac:dyDescent="0.2">
      <c r="A444" s="245" t="s">
        <v>1679</v>
      </c>
      <c r="B444" s="245" t="s">
        <v>1067</v>
      </c>
      <c r="C444" s="245" t="s">
        <v>1068</v>
      </c>
      <c r="D444" s="245" t="s">
        <v>211</v>
      </c>
      <c r="E444" s="245" t="s">
        <v>1078</v>
      </c>
      <c r="F444" s="246" t="s">
        <v>69</v>
      </c>
      <c r="G444" s="246" t="s">
        <v>69</v>
      </c>
      <c r="H444" s="246" t="s">
        <v>69</v>
      </c>
      <c r="I444" s="245">
        <v>83</v>
      </c>
      <c r="J444" s="268" t="s">
        <v>1114</v>
      </c>
      <c r="K444" s="268" t="s">
        <v>27</v>
      </c>
      <c r="L444" s="268" t="s">
        <v>28</v>
      </c>
      <c r="M444" s="268" t="s">
        <v>19</v>
      </c>
      <c r="N444" s="268">
        <v>30</v>
      </c>
      <c r="O444" s="247">
        <v>19.100000000000001</v>
      </c>
      <c r="P444" s="248">
        <v>63.67</v>
      </c>
      <c r="Q444" s="267" t="s">
        <v>2791</v>
      </c>
    </row>
    <row r="445" spans="1:17" s="225" customFormat="1" ht="48.6" customHeight="1" outlineLevel="2" x14ac:dyDescent="0.2">
      <c r="A445" s="245" t="s">
        <v>1679</v>
      </c>
      <c r="B445" s="245" t="s">
        <v>1067</v>
      </c>
      <c r="C445" s="245" t="s">
        <v>1068</v>
      </c>
      <c r="D445" s="245" t="s">
        <v>211</v>
      </c>
      <c r="E445" s="245" t="s">
        <v>1078</v>
      </c>
      <c r="F445" s="246" t="s">
        <v>69</v>
      </c>
      <c r="G445" s="246" t="s">
        <v>69</v>
      </c>
      <c r="H445" s="246" t="s">
        <v>69</v>
      </c>
      <c r="I445" s="245" t="s">
        <v>1669</v>
      </c>
      <c r="J445" s="268" t="s">
        <v>1116</v>
      </c>
      <c r="K445" s="268" t="s">
        <v>27</v>
      </c>
      <c r="L445" s="268" t="s">
        <v>28</v>
      </c>
      <c r="M445" s="268" t="s">
        <v>29</v>
      </c>
      <c r="N445" s="268">
        <v>4500</v>
      </c>
      <c r="O445" s="247">
        <v>5010</v>
      </c>
      <c r="P445" s="248">
        <v>111.333333333333</v>
      </c>
      <c r="Q445" s="267" t="s">
        <v>2792</v>
      </c>
    </row>
    <row r="446" spans="1:17" s="225" customFormat="1" ht="48.6" customHeight="1" outlineLevel="2" x14ac:dyDescent="0.2">
      <c r="A446" s="245" t="s">
        <v>1679</v>
      </c>
      <c r="B446" s="245" t="s">
        <v>1067</v>
      </c>
      <c r="C446" s="245" t="s">
        <v>1068</v>
      </c>
      <c r="D446" s="245" t="s">
        <v>577</v>
      </c>
      <c r="E446" s="245" t="s">
        <v>1081</v>
      </c>
      <c r="F446" s="246">
        <v>1904700770</v>
      </c>
      <c r="G446" s="246">
        <v>1891989200</v>
      </c>
      <c r="H446" s="246">
        <v>1428587368</v>
      </c>
      <c r="I446" s="245" t="s">
        <v>1665</v>
      </c>
      <c r="J446" s="268" t="s">
        <v>1082</v>
      </c>
      <c r="K446" s="268" t="s">
        <v>27</v>
      </c>
      <c r="L446" s="268" t="s">
        <v>28</v>
      </c>
      <c r="M446" s="268" t="s">
        <v>29</v>
      </c>
      <c r="N446" s="268">
        <v>130</v>
      </c>
      <c r="O446" s="247">
        <v>130</v>
      </c>
      <c r="P446" s="248">
        <v>100</v>
      </c>
      <c r="Q446" s="267" t="s">
        <v>2793</v>
      </c>
    </row>
    <row r="447" spans="1:17" s="225" customFormat="1" ht="48.6" customHeight="1" outlineLevel="2" x14ac:dyDescent="0.2">
      <c r="A447" s="245" t="s">
        <v>1679</v>
      </c>
      <c r="B447" s="245" t="s">
        <v>1067</v>
      </c>
      <c r="C447" s="245" t="s">
        <v>1068</v>
      </c>
      <c r="D447" s="245" t="s">
        <v>577</v>
      </c>
      <c r="E447" s="245" t="s">
        <v>1081</v>
      </c>
      <c r="F447" s="246" t="s">
        <v>69</v>
      </c>
      <c r="G447" s="246" t="s">
        <v>69</v>
      </c>
      <c r="H447" s="246" t="s">
        <v>69</v>
      </c>
      <c r="I447" s="245" t="s">
        <v>1666</v>
      </c>
      <c r="J447" s="268" t="s">
        <v>426</v>
      </c>
      <c r="K447" s="268" t="s">
        <v>27</v>
      </c>
      <c r="L447" s="268" t="s">
        <v>28</v>
      </c>
      <c r="M447" s="268" t="s">
        <v>19</v>
      </c>
      <c r="N447" s="268">
        <v>33</v>
      </c>
      <c r="O447" s="247">
        <v>33</v>
      </c>
      <c r="P447" s="248">
        <v>100</v>
      </c>
      <c r="Q447" s="267" t="s">
        <v>2794</v>
      </c>
    </row>
    <row r="448" spans="1:17" s="225" customFormat="1" ht="48.6" customHeight="1" outlineLevel="2" x14ac:dyDescent="0.2">
      <c r="A448" s="245" t="s">
        <v>1679</v>
      </c>
      <c r="B448" s="245" t="s">
        <v>1067</v>
      </c>
      <c r="C448" s="245" t="s">
        <v>1068</v>
      </c>
      <c r="D448" s="245" t="s">
        <v>577</v>
      </c>
      <c r="E448" s="245" t="s">
        <v>1081</v>
      </c>
      <c r="F448" s="246" t="s">
        <v>69</v>
      </c>
      <c r="G448" s="246" t="s">
        <v>69</v>
      </c>
      <c r="H448" s="246" t="s">
        <v>69</v>
      </c>
      <c r="I448" s="245" t="s">
        <v>1676</v>
      </c>
      <c r="J448" s="268" t="s">
        <v>428</v>
      </c>
      <c r="K448" s="268" t="s">
        <v>27</v>
      </c>
      <c r="L448" s="268" t="s">
        <v>28</v>
      </c>
      <c r="M448" s="268" t="s">
        <v>19</v>
      </c>
      <c r="N448" s="268">
        <v>25</v>
      </c>
      <c r="O448" s="247">
        <v>25</v>
      </c>
      <c r="P448" s="248">
        <v>100</v>
      </c>
      <c r="Q448" s="267" t="s">
        <v>2795</v>
      </c>
    </row>
    <row r="449" spans="1:17" s="225" customFormat="1" ht="48.6" customHeight="1" outlineLevel="2" x14ac:dyDescent="0.2">
      <c r="A449" s="245" t="s">
        <v>1679</v>
      </c>
      <c r="B449" s="245" t="s">
        <v>1067</v>
      </c>
      <c r="C449" s="245" t="s">
        <v>1068</v>
      </c>
      <c r="D449" s="245" t="s">
        <v>577</v>
      </c>
      <c r="E449" s="245" t="s">
        <v>1081</v>
      </c>
      <c r="F449" s="246" t="s">
        <v>69</v>
      </c>
      <c r="G449" s="246" t="s">
        <v>69</v>
      </c>
      <c r="H449" s="246" t="s">
        <v>69</v>
      </c>
      <c r="I449" s="245" t="s">
        <v>1673</v>
      </c>
      <c r="J449" s="268" t="s">
        <v>430</v>
      </c>
      <c r="K449" s="268" t="s">
        <v>27</v>
      </c>
      <c r="L449" s="268" t="s">
        <v>28</v>
      </c>
      <c r="M449" s="268" t="s">
        <v>19</v>
      </c>
      <c r="N449" s="268">
        <v>21</v>
      </c>
      <c r="O449" s="247">
        <v>23</v>
      </c>
      <c r="P449" s="248">
        <v>109.52380952381</v>
      </c>
      <c r="Q449" s="267" t="s">
        <v>2796</v>
      </c>
    </row>
    <row r="450" spans="1:17" s="225" customFormat="1" ht="48.6" customHeight="1" outlineLevel="1" x14ac:dyDescent="0.2">
      <c r="A450" s="286" t="str">
        <f t="shared" ref="A450" si="30">A449</f>
        <v>AMBIENTE</v>
      </c>
      <c r="B450" s="286" t="str">
        <f>B449</f>
        <v>0218</v>
      </c>
      <c r="C450" s="286" t="s">
        <v>2892</v>
      </c>
      <c r="D450" s="245"/>
      <c r="E450" s="245"/>
      <c r="F450" s="246">
        <f>SUBTOTAL(9,F425:F449)</f>
        <v>59404083888</v>
      </c>
      <c r="G450" s="246">
        <f>SUBTOTAL(9,G425:G449)</f>
        <v>58862840845</v>
      </c>
      <c r="H450" s="246">
        <f>SUBTOTAL(9,H425:H449)</f>
        <v>50149506399</v>
      </c>
      <c r="I450" s="245"/>
      <c r="J450" s="268"/>
      <c r="K450" s="268"/>
      <c r="L450" s="268"/>
      <c r="M450" s="268"/>
      <c r="N450" s="268"/>
      <c r="O450" s="247"/>
      <c r="P450" s="248"/>
      <c r="Q450" s="267"/>
    </row>
    <row r="451" spans="1:17" s="225" customFormat="1" ht="48.6" customHeight="1" outlineLevel="2" x14ac:dyDescent="0.2">
      <c r="A451" s="245" t="s">
        <v>1500</v>
      </c>
      <c r="B451" s="245" t="s">
        <v>1123</v>
      </c>
      <c r="C451" s="245" t="s">
        <v>1124</v>
      </c>
      <c r="D451" s="245" t="s">
        <v>46</v>
      </c>
      <c r="E451" s="245" t="s">
        <v>1127</v>
      </c>
      <c r="F451" s="246">
        <v>941000000</v>
      </c>
      <c r="G451" s="246">
        <v>926250000</v>
      </c>
      <c r="H451" s="246">
        <v>920401537</v>
      </c>
      <c r="I451" s="245" t="s">
        <v>122</v>
      </c>
      <c r="J451" s="268" t="s">
        <v>1128</v>
      </c>
      <c r="K451" s="268" t="s">
        <v>27</v>
      </c>
      <c r="L451" s="268" t="s">
        <v>28</v>
      </c>
      <c r="M451" s="268" t="s">
        <v>29</v>
      </c>
      <c r="N451" s="268">
        <v>7</v>
      </c>
      <c r="O451" s="247">
        <v>7.06</v>
      </c>
      <c r="P451" s="248">
        <v>100.857142857143</v>
      </c>
      <c r="Q451" s="250" t="s">
        <v>2797</v>
      </c>
    </row>
    <row r="452" spans="1:17" s="225" customFormat="1" ht="48.6" customHeight="1" outlineLevel="2" x14ac:dyDescent="0.2">
      <c r="A452" s="245" t="s">
        <v>1500</v>
      </c>
      <c r="B452" s="245" t="s">
        <v>1123</v>
      </c>
      <c r="C452" s="245" t="s">
        <v>1124</v>
      </c>
      <c r="D452" s="245" t="s">
        <v>31</v>
      </c>
      <c r="E452" s="245" t="s">
        <v>1130</v>
      </c>
      <c r="F452" s="246">
        <v>895500000</v>
      </c>
      <c r="G452" s="246">
        <v>895500000</v>
      </c>
      <c r="H452" s="246">
        <v>878325629</v>
      </c>
      <c r="I452" s="245" t="s">
        <v>118</v>
      </c>
      <c r="J452" s="268" t="s">
        <v>1131</v>
      </c>
      <c r="K452" s="268" t="s">
        <v>184</v>
      </c>
      <c r="L452" s="268" t="s">
        <v>28</v>
      </c>
      <c r="M452" s="268" t="s">
        <v>29</v>
      </c>
      <c r="N452" s="268">
        <v>1</v>
      </c>
      <c r="O452" s="247">
        <v>1</v>
      </c>
      <c r="P452" s="248">
        <v>100</v>
      </c>
      <c r="Q452" s="250" t="s">
        <v>2798</v>
      </c>
    </row>
    <row r="453" spans="1:17" s="225" customFormat="1" ht="48.6" customHeight="1" outlineLevel="2" x14ac:dyDescent="0.2">
      <c r="A453" s="245" t="s">
        <v>1500</v>
      </c>
      <c r="B453" s="245" t="s">
        <v>1123</v>
      </c>
      <c r="C453" s="245" t="s">
        <v>1124</v>
      </c>
      <c r="D453" s="245" t="s">
        <v>196</v>
      </c>
      <c r="E453" s="253" t="s">
        <v>1125</v>
      </c>
      <c r="F453" s="246">
        <v>3843902000</v>
      </c>
      <c r="G453" s="246">
        <v>3842271447</v>
      </c>
      <c r="H453" s="246">
        <v>3589313555</v>
      </c>
      <c r="I453" s="245" t="s">
        <v>114</v>
      </c>
      <c r="J453" s="269" t="s">
        <v>1125</v>
      </c>
      <c r="K453" s="268" t="s">
        <v>184</v>
      </c>
      <c r="L453" s="268" t="s">
        <v>28</v>
      </c>
      <c r="M453" s="268" t="s">
        <v>29</v>
      </c>
      <c r="N453" s="268">
        <v>1</v>
      </c>
      <c r="O453" s="247">
        <v>1</v>
      </c>
      <c r="P453" s="248">
        <v>100</v>
      </c>
      <c r="Q453" s="250" t="s">
        <v>2799</v>
      </c>
    </row>
    <row r="454" spans="1:17" s="225" customFormat="1" ht="48.6" customHeight="1" outlineLevel="1" x14ac:dyDescent="0.2">
      <c r="A454" s="286" t="str">
        <f t="shared" ref="A454" si="31">A453</f>
        <v>EDUCACIÓN</v>
      </c>
      <c r="B454" s="286" t="str">
        <f>B453</f>
        <v>0219</v>
      </c>
      <c r="C454" s="286" t="s">
        <v>1133</v>
      </c>
      <c r="D454" s="245"/>
      <c r="E454" s="253"/>
      <c r="F454" s="246">
        <f>SUBTOTAL(9,F451:F453)</f>
        <v>5680402000</v>
      </c>
      <c r="G454" s="246">
        <f>SUBTOTAL(9,G451:G453)</f>
        <v>5664021447</v>
      </c>
      <c r="H454" s="246">
        <f>SUBTOTAL(9,H451:H453)</f>
        <v>5388040721</v>
      </c>
      <c r="I454" s="245"/>
      <c r="J454" s="269"/>
      <c r="K454" s="268"/>
      <c r="L454" s="268"/>
      <c r="M454" s="268"/>
      <c r="N454" s="268"/>
      <c r="O454" s="247"/>
      <c r="P454" s="248"/>
      <c r="Q454" s="250"/>
    </row>
    <row r="455" spans="1:17" s="225" customFormat="1" ht="48.6" customHeight="1" outlineLevel="2" x14ac:dyDescent="0.2">
      <c r="A455" s="245" t="s">
        <v>1482</v>
      </c>
      <c r="B455" s="245" t="s">
        <v>1134</v>
      </c>
      <c r="C455" s="245" t="s">
        <v>1135</v>
      </c>
      <c r="D455" s="245" t="s">
        <v>164</v>
      </c>
      <c r="E455" s="245" t="s">
        <v>1136</v>
      </c>
      <c r="F455" s="246">
        <v>12916818928</v>
      </c>
      <c r="G455" s="246">
        <v>12608793508</v>
      </c>
      <c r="H455" s="246">
        <v>10085639915</v>
      </c>
      <c r="I455" s="245" t="s">
        <v>517</v>
      </c>
      <c r="J455" s="268" t="s">
        <v>1137</v>
      </c>
      <c r="K455" s="268" t="s">
        <v>27</v>
      </c>
      <c r="L455" s="268" t="s">
        <v>28</v>
      </c>
      <c r="M455" s="268" t="s">
        <v>29</v>
      </c>
      <c r="N455" s="268">
        <v>2069</v>
      </c>
      <c r="O455" s="256">
        <v>1558</v>
      </c>
      <c r="P455" s="256">
        <v>75.302078298694994</v>
      </c>
      <c r="Q455" s="267" t="s">
        <v>2800</v>
      </c>
    </row>
    <row r="456" spans="1:17" s="225" customFormat="1" ht="48.6" customHeight="1" outlineLevel="2" x14ac:dyDescent="0.2">
      <c r="A456" s="245" t="s">
        <v>1482</v>
      </c>
      <c r="B456" s="245" t="s">
        <v>1134</v>
      </c>
      <c r="C456" s="245" t="s">
        <v>1135</v>
      </c>
      <c r="D456" s="245" t="s">
        <v>164</v>
      </c>
      <c r="E456" s="245" t="s">
        <v>1136</v>
      </c>
      <c r="F456" s="246" t="s">
        <v>69</v>
      </c>
      <c r="G456" s="246" t="s">
        <v>69</v>
      </c>
      <c r="H456" s="246" t="s">
        <v>69</v>
      </c>
      <c r="I456" s="245" t="s">
        <v>1452</v>
      </c>
      <c r="J456" s="268" t="s">
        <v>1148</v>
      </c>
      <c r="K456" s="268" t="s">
        <v>27</v>
      </c>
      <c r="L456" s="268" t="s">
        <v>28</v>
      </c>
      <c r="M456" s="268" t="s">
        <v>29</v>
      </c>
      <c r="N456" s="268">
        <v>313</v>
      </c>
      <c r="O456" s="256">
        <v>441</v>
      </c>
      <c r="P456" s="256">
        <v>140.89456869009601</v>
      </c>
      <c r="Q456" s="267" t="s">
        <v>2801</v>
      </c>
    </row>
    <row r="457" spans="1:17" s="225" customFormat="1" ht="48.6" customHeight="1" outlineLevel="2" x14ac:dyDescent="0.2">
      <c r="A457" s="245" t="s">
        <v>1482</v>
      </c>
      <c r="B457" s="245" t="s">
        <v>1134</v>
      </c>
      <c r="C457" s="245" t="s">
        <v>1135</v>
      </c>
      <c r="D457" s="245" t="s">
        <v>164</v>
      </c>
      <c r="E457" s="245" t="s">
        <v>1136</v>
      </c>
      <c r="F457" s="246" t="s">
        <v>69</v>
      </c>
      <c r="G457" s="246" t="s">
        <v>69</v>
      </c>
      <c r="H457" s="246" t="s">
        <v>69</v>
      </c>
      <c r="I457" s="245" t="s">
        <v>536</v>
      </c>
      <c r="J457" s="268" t="s">
        <v>1150</v>
      </c>
      <c r="K457" s="268" t="s">
        <v>27</v>
      </c>
      <c r="L457" s="268" t="s">
        <v>28</v>
      </c>
      <c r="M457" s="268" t="s">
        <v>19</v>
      </c>
      <c r="N457" s="268">
        <v>30</v>
      </c>
      <c r="O457" s="256">
        <v>30</v>
      </c>
      <c r="P457" s="256">
        <v>100</v>
      </c>
      <c r="Q457" s="267" t="s">
        <v>2802</v>
      </c>
    </row>
    <row r="458" spans="1:17" s="225" customFormat="1" ht="48.6" customHeight="1" outlineLevel="2" x14ac:dyDescent="0.2">
      <c r="A458" s="245" t="s">
        <v>1482</v>
      </c>
      <c r="B458" s="245" t="s">
        <v>1134</v>
      </c>
      <c r="C458" s="245" t="s">
        <v>1135</v>
      </c>
      <c r="D458" s="245" t="s">
        <v>164</v>
      </c>
      <c r="E458" s="245" t="s">
        <v>1136</v>
      </c>
      <c r="F458" s="246" t="s">
        <v>69</v>
      </c>
      <c r="G458" s="246" t="s">
        <v>69</v>
      </c>
      <c r="H458" s="246" t="s">
        <v>69</v>
      </c>
      <c r="I458" s="245" t="s">
        <v>566</v>
      </c>
      <c r="J458" s="268" t="s">
        <v>1152</v>
      </c>
      <c r="K458" s="268" t="s">
        <v>27</v>
      </c>
      <c r="L458" s="268" t="s">
        <v>28</v>
      </c>
      <c r="M458" s="268" t="s">
        <v>19</v>
      </c>
      <c r="N458" s="268">
        <v>20</v>
      </c>
      <c r="O458" s="256">
        <v>20</v>
      </c>
      <c r="P458" s="256">
        <v>100</v>
      </c>
      <c r="Q458" s="267" t="s">
        <v>2803</v>
      </c>
    </row>
    <row r="459" spans="1:17" s="225" customFormat="1" ht="48.6" customHeight="1" outlineLevel="2" x14ac:dyDescent="0.2">
      <c r="A459" s="245" t="s">
        <v>1482</v>
      </c>
      <c r="B459" s="245" t="s">
        <v>1134</v>
      </c>
      <c r="C459" s="245" t="s">
        <v>1135</v>
      </c>
      <c r="D459" s="245" t="s">
        <v>164</v>
      </c>
      <c r="E459" s="245" t="s">
        <v>1136</v>
      </c>
      <c r="F459" s="246" t="s">
        <v>69</v>
      </c>
      <c r="G459" s="246" t="s">
        <v>69</v>
      </c>
      <c r="H459" s="246" t="s">
        <v>69</v>
      </c>
      <c r="I459" s="245" t="s">
        <v>531</v>
      </c>
      <c r="J459" s="268" t="s">
        <v>1154</v>
      </c>
      <c r="K459" s="268" t="s">
        <v>27</v>
      </c>
      <c r="L459" s="268" t="s">
        <v>28</v>
      </c>
      <c r="M459" s="268" t="s">
        <v>29</v>
      </c>
      <c r="N459" s="268">
        <v>150</v>
      </c>
      <c r="O459" s="256">
        <v>150</v>
      </c>
      <c r="P459" s="256">
        <v>100</v>
      </c>
      <c r="Q459" s="267" t="s">
        <v>2804</v>
      </c>
    </row>
    <row r="460" spans="1:17" s="225" customFormat="1" ht="48.6" customHeight="1" outlineLevel="2" x14ac:dyDescent="0.2">
      <c r="A460" s="245" t="s">
        <v>1482</v>
      </c>
      <c r="B460" s="245" t="s">
        <v>1134</v>
      </c>
      <c r="C460" s="245" t="s">
        <v>1135</v>
      </c>
      <c r="D460" s="245" t="s">
        <v>42</v>
      </c>
      <c r="E460" s="245" t="s">
        <v>1142</v>
      </c>
      <c r="F460" s="246">
        <v>2496994068</v>
      </c>
      <c r="G460" s="246">
        <v>2451114901</v>
      </c>
      <c r="H460" s="246">
        <v>2175653838</v>
      </c>
      <c r="I460" s="245" t="s">
        <v>558</v>
      </c>
      <c r="J460" s="268" t="s">
        <v>1143</v>
      </c>
      <c r="K460" s="268" t="s">
        <v>27</v>
      </c>
      <c r="L460" s="268" t="s">
        <v>28</v>
      </c>
      <c r="M460" s="268" t="s">
        <v>29</v>
      </c>
      <c r="N460" s="268">
        <v>13778</v>
      </c>
      <c r="O460" s="256">
        <v>13803</v>
      </c>
      <c r="P460" s="256">
        <v>100.181448686312</v>
      </c>
      <c r="Q460" s="267" t="s">
        <v>2805</v>
      </c>
    </row>
    <row r="461" spans="1:17" s="225" customFormat="1" ht="48.6" customHeight="1" outlineLevel="2" x14ac:dyDescent="0.2">
      <c r="A461" s="245" t="s">
        <v>1482</v>
      </c>
      <c r="B461" s="245" t="s">
        <v>1134</v>
      </c>
      <c r="C461" s="245" t="s">
        <v>1135</v>
      </c>
      <c r="D461" s="245" t="s">
        <v>42</v>
      </c>
      <c r="E461" s="245" t="s">
        <v>1142</v>
      </c>
      <c r="F461" s="246" t="s">
        <v>69</v>
      </c>
      <c r="G461" s="246" t="s">
        <v>69</v>
      </c>
      <c r="H461" s="246" t="s">
        <v>69</v>
      </c>
      <c r="I461" s="245" t="s">
        <v>542</v>
      </c>
      <c r="J461" s="268" t="s">
        <v>1156</v>
      </c>
      <c r="K461" s="268" t="s">
        <v>184</v>
      </c>
      <c r="L461" s="268" t="s">
        <v>28</v>
      </c>
      <c r="M461" s="268" t="s">
        <v>19</v>
      </c>
      <c r="N461" s="268">
        <v>100</v>
      </c>
      <c r="O461" s="256">
        <v>100</v>
      </c>
      <c r="P461" s="256">
        <v>100</v>
      </c>
      <c r="Q461" s="267" t="s">
        <v>2806</v>
      </c>
    </row>
    <row r="462" spans="1:17" s="225" customFormat="1" ht="48.6" customHeight="1" outlineLevel="2" x14ac:dyDescent="0.2">
      <c r="A462" s="245" t="s">
        <v>1482</v>
      </c>
      <c r="B462" s="245" t="s">
        <v>1134</v>
      </c>
      <c r="C462" s="245" t="s">
        <v>1135</v>
      </c>
      <c r="D462" s="245" t="s">
        <v>46</v>
      </c>
      <c r="E462" s="245" t="s">
        <v>1139</v>
      </c>
      <c r="F462" s="246">
        <v>5296342000</v>
      </c>
      <c r="G462" s="246">
        <v>5220158805</v>
      </c>
      <c r="H462" s="246">
        <v>4564867546</v>
      </c>
      <c r="I462" s="245" t="s">
        <v>1447</v>
      </c>
      <c r="J462" s="268" t="s">
        <v>1140</v>
      </c>
      <c r="K462" s="268" t="s">
        <v>27</v>
      </c>
      <c r="L462" s="268" t="s">
        <v>28</v>
      </c>
      <c r="M462" s="268" t="s">
        <v>29</v>
      </c>
      <c r="N462" s="268">
        <v>80</v>
      </c>
      <c r="O462" s="259">
        <v>77</v>
      </c>
      <c r="P462" s="255">
        <v>96.25</v>
      </c>
      <c r="Q462" s="267" t="s">
        <v>2807</v>
      </c>
    </row>
    <row r="463" spans="1:17" s="225" customFormat="1" ht="48.6" customHeight="1" outlineLevel="2" x14ac:dyDescent="0.2">
      <c r="A463" s="245" t="s">
        <v>1482</v>
      </c>
      <c r="B463" s="245" t="s">
        <v>1134</v>
      </c>
      <c r="C463" s="245" t="s">
        <v>1135</v>
      </c>
      <c r="D463" s="245" t="s">
        <v>31</v>
      </c>
      <c r="E463" s="245" t="s">
        <v>1145</v>
      </c>
      <c r="F463" s="246">
        <v>241217000</v>
      </c>
      <c r="G463" s="246">
        <v>240466087</v>
      </c>
      <c r="H463" s="246">
        <v>212377000</v>
      </c>
      <c r="I463" s="245" t="s">
        <v>1468</v>
      </c>
      <c r="J463" s="268" t="s">
        <v>1146</v>
      </c>
      <c r="K463" s="268" t="s">
        <v>27</v>
      </c>
      <c r="L463" s="268" t="s">
        <v>28</v>
      </c>
      <c r="M463" s="268" t="s">
        <v>29</v>
      </c>
      <c r="N463" s="268">
        <v>47</v>
      </c>
      <c r="O463" s="256">
        <v>152</v>
      </c>
      <c r="P463" s="256">
        <v>323.404255319149</v>
      </c>
      <c r="Q463" s="267" t="s">
        <v>2495</v>
      </c>
    </row>
    <row r="464" spans="1:17" s="225" customFormat="1" ht="48.6" customHeight="1" outlineLevel="2" x14ac:dyDescent="0.2">
      <c r="A464" s="245" t="s">
        <v>1482</v>
      </c>
      <c r="B464" s="245" t="s">
        <v>1134</v>
      </c>
      <c r="C464" s="245" t="s">
        <v>1135</v>
      </c>
      <c r="D464" s="245" t="s">
        <v>31</v>
      </c>
      <c r="E464" s="245" t="s">
        <v>1145</v>
      </c>
      <c r="F464" s="246" t="s">
        <v>69</v>
      </c>
      <c r="G464" s="246" t="s">
        <v>69</v>
      </c>
      <c r="H464" s="246" t="s">
        <v>69</v>
      </c>
      <c r="I464" s="245" t="s">
        <v>572</v>
      </c>
      <c r="J464" s="268" t="s">
        <v>1158</v>
      </c>
      <c r="K464" s="268" t="s">
        <v>27</v>
      </c>
      <c r="L464" s="268" t="s">
        <v>28</v>
      </c>
      <c r="M464" s="268" t="s">
        <v>29</v>
      </c>
      <c r="N464" s="268">
        <v>16</v>
      </c>
      <c r="O464" s="256">
        <v>18</v>
      </c>
      <c r="P464" s="256">
        <v>112.5</v>
      </c>
      <c r="Q464" s="267" t="s">
        <v>2808</v>
      </c>
    </row>
    <row r="465" spans="1:17" s="225" customFormat="1" ht="48.6" customHeight="1" outlineLevel="2" x14ac:dyDescent="0.2">
      <c r="A465" s="245" t="s">
        <v>1482</v>
      </c>
      <c r="B465" s="245" t="s">
        <v>1134</v>
      </c>
      <c r="C465" s="245" t="s">
        <v>1135</v>
      </c>
      <c r="D465" s="245" t="s">
        <v>31</v>
      </c>
      <c r="E465" s="245" t="s">
        <v>1145</v>
      </c>
      <c r="F465" s="246" t="s">
        <v>69</v>
      </c>
      <c r="G465" s="246" t="s">
        <v>69</v>
      </c>
      <c r="H465" s="246" t="s">
        <v>69</v>
      </c>
      <c r="I465" s="245" t="s">
        <v>539</v>
      </c>
      <c r="J465" s="268" t="s">
        <v>1160</v>
      </c>
      <c r="K465" s="268" t="s">
        <v>27</v>
      </c>
      <c r="L465" s="268" t="s">
        <v>28</v>
      </c>
      <c r="M465" s="268" t="s">
        <v>29</v>
      </c>
      <c r="N465" s="268">
        <v>24</v>
      </c>
      <c r="O465" s="256">
        <v>24</v>
      </c>
      <c r="P465" s="256">
        <v>100</v>
      </c>
      <c r="Q465" s="267" t="s">
        <v>2809</v>
      </c>
    </row>
    <row r="466" spans="1:17" s="225" customFormat="1" ht="48.6" customHeight="1" outlineLevel="1" x14ac:dyDescent="0.2">
      <c r="A466" s="286" t="str">
        <f t="shared" ref="A466" si="32">A465</f>
        <v>GOBIERNO</v>
      </c>
      <c r="B466" s="286" t="str">
        <f>B465</f>
        <v>0220</v>
      </c>
      <c r="C466" s="286" t="s">
        <v>1162</v>
      </c>
      <c r="D466" s="245"/>
      <c r="E466" s="245"/>
      <c r="F466" s="246">
        <f>SUBTOTAL(9,F455:F465)</f>
        <v>20951371996</v>
      </c>
      <c r="G466" s="246">
        <f>SUBTOTAL(9,G455:G465)</f>
        <v>20520533301</v>
      </c>
      <c r="H466" s="246">
        <f>SUBTOTAL(9,H455:H465)</f>
        <v>17038538299</v>
      </c>
      <c r="I466" s="245"/>
      <c r="J466" s="268"/>
      <c r="K466" s="268"/>
      <c r="L466" s="268"/>
      <c r="M466" s="268"/>
      <c r="N466" s="268"/>
      <c r="O466" s="287"/>
      <c r="P466" s="287"/>
      <c r="Q466" s="267"/>
    </row>
    <row r="467" spans="1:17" s="225" customFormat="1" ht="48.6" customHeight="1" outlineLevel="2" x14ac:dyDescent="0.2">
      <c r="A467" s="245" t="s">
        <v>1551</v>
      </c>
      <c r="B467" s="245" t="s">
        <v>1163</v>
      </c>
      <c r="C467" s="245" t="s">
        <v>1164</v>
      </c>
      <c r="D467" s="245" t="s">
        <v>207</v>
      </c>
      <c r="E467" s="245" t="s">
        <v>1165</v>
      </c>
      <c r="F467" s="246">
        <v>7408478000</v>
      </c>
      <c r="G467" s="246">
        <v>7390350612</v>
      </c>
      <c r="H467" s="246">
        <v>7240673006</v>
      </c>
      <c r="I467" s="245" t="s">
        <v>144</v>
      </c>
      <c r="J467" s="268" t="s">
        <v>1166</v>
      </c>
      <c r="K467" s="268" t="s">
        <v>27</v>
      </c>
      <c r="L467" s="268" t="s">
        <v>28</v>
      </c>
      <c r="M467" s="268" t="s">
        <v>29</v>
      </c>
      <c r="N467" s="268">
        <v>1800</v>
      </c>
      <c r="O467" s="259">
        <v>1709</v>
      </c>
      <c r="P467" s="255">
        <v>94.9444444444444</v>
      </c>
      <c r="Q467" s="250" t="s">
        <v>2810</v>
      </c>
    </row>
    <row r="468" spans="1:17" s="225" customFormat="1" ht="48.6" customHeight="1" outlineLevel="2" x14ac:dyDescent="0.2">
      <c r="A468" s="245" t="s">
        <v>1551</v>
      </c>
      <c r="B468" s="245" t="s">
        <v>1163</v>
      </c>
      <c r="C468" s="245" t="s">
        <v>1164</v>
      </c>
      <c r="D468" s="245" t="s">
        <v>207</v>
      </c>
      <c r="E468" s="245" t="s">
        <v>1165</v>
      </c>
      <c r="F468" s="246" t="s">
        <v>69</v>
      </c>
      <c r="G468" s="246" t="s">
        <v>69</v>
      </c>
      <c r="H468" s="246" t="s">
        <v>69</v>
      </c>
      <c r="I468" s="245" t="s">
        <v>122</v>
      </c>
      <c r="J468" s="268" t="s">
        <v>1171</v>
      </c>
      <c r="K468" s="268" t="s">
        <v>27</v>
      </c>
      <c r="L468" s="268" t="s">
        <v>28</v>
      </c>
      <c r="M468" s="268" t="s">
        <v>29</v>
      </c>
      <c r="N468" s="268">
        <v>32</v>
      </c>
      <c r="O468" s="270">
        <v>36</v>
      </c>
      <c r="P468" s="256">
        <v>112.5</v>
      </c>
      <c r="Q468" s="267" t="s">
        <v>2500</v>
      </c>
    </row>
    <row r="469" spans="1:17" s="225" customFormat="1" ht="48.6" customHeight="1" outlineLevel="2" x14ac:dyDescent="0.2">
      <c r="A469" s="245" t="s">
        <v>1551</v>
      </c>
      <c r="B469" s="245" t="s">
        <v>1163</v>
      </c>
      <c r="C469" s="245" t="s">
        <v>1164</v>
      </c>
      <c r="D469" s="245" t="s">
        <v>207</v>
      </c>
      <c r="E469" s="245" t="s">
        <v>1165</v>
      </c>
      <c r="F469" s="246" t="s">
        <v>69</v>
      </c>
      <c r="G469" s="246" t="s">
        <v>69</v>
      </c>
      <c r="H469" s="246" t="s">
        <v>69</v>
      </c>
      <c r="I469" s="245" t="s">
        <v>114</v>
      </c>
      <c r="J469" s="268" t="s">
        <v>1173</v>
      </c>
      <c r="K469" s="268" t="s">
        <v>184</v>
      </c>
      <c r="L469" s="268" t="s">
        <v>28</v>
      </c>
      <c r="M469" s="268" t="s">
        <v>19</v>
      </c>
      <c r="N469" s="268">
        <v>100</v>
      </c>
      <c r="O469" s="259">
        <v>100</v>
      </c>
      <c r="P469" s="255">
        <v>100</v>
      </c>
      <c r="Q469" s="250" t="s">
        <v>2811</v>
      </c>
    </row>
    <row r="470" spans="1:17" s="225" customFormat="1" ht="48.6" customHeight="1" outlineLevel="2" x14ac:dyDescent="0.2">
      <c r="A470" s="245" t="s">
        <v>1551</v>
      </c>
      <c r="B470" s="245" t="s">
        <v>1163</v>
      </c>
      <c r="C470" s="245" t="s">
        <v>1164</v>
      </c>
      <c r="D470" s="245" t="s">
        <v>207</v>
      </c>
      <c r="E470" s="245" t="s">
        <v>1165</v>
      </c>
      <c r="F470" s="246" t="s">
        <v>69</v>
      </c>
      <c r="G470" s="246" t="s">
        <v>69</v>
      </c>
      <c r="H470" s="246" t="s">
        <v>69</v>
      </c>
      <c r="I470" s="245" t="s">
        <v>536</v>
      </c>
      <c r="J470" s="268" t="s">
        <v>1175</v>
      </c>
      <c r="K470" s="268" t="s">
        <v>27</v>
      </c>
      <c r="L470" s="268" t="s">
        <v>176</v>
      </c>
      <c r="M470" s="268" t="s">
        <v>29</v>
      </c>
      <c r="N470" s="268">
        <v>50</v>
      </c>
      <c r="O470" s="247">
        <v>85</v>
      </c>
      <c r="P470" s="248">
        <v>170</v>
      </c>
      <c r="Q470" s="250" t="s">
        <v>2812</v>
      </c>
    </row>
    <row r="471" spans="1:17" s="225" customFormat="1" ht="48.6" customHeight="1" outlineLevel="2" x14ac:dyDescent="0.2">
      <c r="A471" s="245" t="s">
        <v>1551</v>
      </c>
      <c r="B471" s="245" t="s">
        <v>1163</v>
      </c>
      <c r="C471" s="245" t="s">
        <v>1164</v>
      </c>
      <c r="D471" s="245" t="s">
        <v>207</v>
      </c>
      <c r="E471" s="245" t="s">
        <v>1165</v>
      </c>
      <c r="F471" s="246" t="s">
        <v>69</v>
      </c>
      <c r="G471" s="246" t="s">
        <v>69</v>
      </c>
      <c r="H471" s="246" t="s">
        <v>69</v>
      </c>
      <c r="I471" s="245" t="s">
        <v>566</v>
      </c>
      <c r="J471" s="268" t="s">
        <v>1177</v>
      </c>
      <c r="K471" s="268" t="s">
        <v>27</v>
      </c>
      <c r="L471" s="268" t="s">
        <v>28</v>
      </c>
      <c r="M471" s="268" t="s">
        <v>29</v>
      </c>
      <c r="N471" s="268">
        <v>55</v>
      </c>
      <c r="O471" s="247">
        <v>55</v>
      </c>
      <c r="P471" s="248">
        <v>100</v>
      </c>
      <c r="Q471" s="250" t="s">
        <v>2813</v>
      </c>
    </row>
    <row r="472" spans="1:17" s="225" customFormat="1" ht="48.6" customHeight="1" outlineLevel="2" x14ac:dyDescent="0.2">
      <c r="A472" s="245" t="s">
        <v>1551</v>
      </c>
      <c r="B472" s="245" t="s">
        <v>1163</v>
      </c>
      <c r="C472" s="245" t="s">
        <v>1164</v>
      </c>
      <c r="D472" s="245" t="s">
        <v>207</v>
      </c>
      <c r="E472" s="245" t="s">
        <v>1165</v>
      </c>
      <c r="F472" s="246" t="s">
        <v>69</v>
      </c>
      <c r="G472" s="246" t="s">
        <v>69</v>
      </c>
      <c r="H472" s="246" t="s">
        <v>69</v>
      </c>
      <c r="I472" s="245" t="s">
        <v>531</v>
      </c>
      <c r="J472" s="268" t="s">
        <v>1179</v>
      </c>
      <c r="K472" s="268" t="s">
        <v>75</v>
      </c>
      <c r="L472" s="268" t="s">
        <v>28</v>
      </c>
      <c r="M472" s="268" t="s">
        <v>19</v>
      </c>
      <c r="N472" s="268">
        <v>98</v>
      </c>
      <c r="O472" s="247">
        <v>98</v>
      </c>
      <c r="P472" s="248">
        <v>100</v>
      </c>
      <c r="Q472" s="250" t="s">
        <v>2814</v>
      </c>
    </row>
    <row r="473" spans="1:17" s="225" customFormat="1" ht="48.6" customHeight="1" outlineLevel="2" x14ac:dyDescent="0.2">
      <c r="A473" s="245" t="s">
        <v>1551</v>
      </c>
      <c r="B473" s="245" t="s">
        <v>1163</v>
      </c>
      <c r="C473" s="245" t="s">
        <v>1164</v>
      </c>
      <c r="D473" s="245" t="s">
        <v>207</v>
      </c>
      <c r="E473" s="245" t="s">
        <v>1165</v>
      </c>
      <c r="F473" s="246" t="s">
        <v>69</v>
      </c>
      <c r="G473" s="246" t="s">
        <v>69</v>
      </c>
      <c r="H473" s="246" t="s">
        <v>69</v>
      </c>
      <c r="I473" s="245" t="s">
        <v>1447</v>
      </c>
      <c r="J473" s="268" t="s">
        <v>1181</v>
      </c>
      <c r="K473" s="268" t="s">
        <v>27</v>
      </c>
      <c r="L473" s="268" t="s">
        <v>157</v>
      </c>
      <c r="M473" s="268" t="s">
        <v>29</v>
      </c>
      <c r="N473" s="268">
        <v>2</v>
      </c>
      <c r="O473" s="247">
        <v>2</v>
      </c>
      <c r="P473" s="248">
        <v>100</v>
      </c>
      <c r="Q473" s="250" t="s">
        <v>2815</v>
      </c>
    </row>
    <row r="474" spans="1:17" s="225" customFormat="1" ht="48.6" customHeight="1" outlineLevel="2" x14ac:dyDescent="0.2">
      <c r="A474" s="245" t="s">
        <v>1551</v>
      </c>
      <c r="B474" s="245" t="s">
        <v>1163</v>
      </c>
      <c r="C474" s="245" t="s">
        <v>1164</v>
      </c>
      <c r="D474" s="245" t="s">
        <v>243</v>
      </c>
      <c r="E474" s="245" t="s">
        <v>1168</v>
      </c>
      <c r="F474" s="246">
        <v>3720198000</v>
      </c>
      <c r="G474" s="246">
        <v>3719886427</v>
      </c>
      <c r="H474" s="246">
        <v>3691548026</v>
      </c>
      <c r="I474" s="245" t="s">
        <v>1452</v>
      </c>
      <c r="J474" s="268" t="s">
        <v>1169</v>
      </c>
      <c r="K474" s="268" t="s">
        <v>27</v>
      </c>
      <c r="L474" s="268" t="s">
        <v>28</v>
      </c>
      <c r="M474" s="268" t="s">
        <v>29</v>
      </c>
      <c r="N474" s="268">
        <v>807521</v>
      </c>
      <c r="O474" s="247">
        <v>555395</v>
      </c>
      <c r="P474" s="248">
        <v>68.777777915373093</v>
      </c>
      <c r="Q474" s="250" t="s">
        <v>2816</v>
      </c>
    </row>
    <row r="475" spans="1:17" s="225" customFormat="1" ht="48.6" customHeight="1" outlineLevel="2" x14ac:dyDescent="0.2">
      <c r="A475" s="245" t="s">
        <v>1551</v>
      </c>
      <c r="B475" s="245" t="s">
        <v>1163</v>
      </c>
      <c r="C475" s="245" t="s">
        <v>1164</v>
      </c>
      <c r="D475" s="245" t="s">
        <v>243</v>
      </c>
      <c r="E475" s="245" t="s">
        <v>1168</v>
      </c>
      <c r="F475" s="246" t="s">
        <v>69</v>
      </c>
      <c r="G475" s="246" t="s">
        <v>69</v>
      </c>
      <c r="H475" s="246" t="s">
        <v>69</v>
      </c>
      <c r="I475" s="245" t="s">
        <v>558</v>
      </c>
      <c r="J475" s="268" t="s">
        <v>1183</v>
      </c>
      <c r="K475" s="268" t="s">
        <v>27</v>
      </c>
      <c r="L475" s="268" t="s">
        <v>28</v>
      </c>
      <c r="M475" s="268" t="s">
        <v>29</v>
      </c>
      <c r="N475" s="268">
        <v>700000</v>
      </c>
      <c r="O475" s="270">
        <v>835070</v>
      </c>
      <c r="P475" s="256">
        <v>119.295714285714</v>
      </c>
      <c r="Q475" s="267" t="s">
        <v>2817</v>
      </c>
    </row>
    <row r="476" spans="1:17" s="225" customFormat="1" ht="48.6" customHeight="1" outlineLevel="2" x14ac:dyDescent="0.2">
      <c r="A476" s="245" t="s">
        <v>1551</v>
      </c>
      <c r="B476" s="245" t="s">
        <v>1163</v>
      </c>
      <c r="C476" s="245" t="s">
        <v>1164</v>
      </c>
      <c r="D476" s="245" t="s">
        <v>243</v>
      </c>
      <c r="E476" s="245" t="s">
        <v>1168</v>
      </c>
      <c r="F476" s="246" t="s">
        <v>69</v>
      </c>
      <c r="G476" s="246" t="s">
        <v>69</v>
      </c>
      <c r="H476" s="246" t="s">
        <v>69</v>
      </c>
      <c r="I476" s="245" t="s">
        <v>542</v>
      </c>
      <c r="J476" s="268" t="s">
        <v>1185</v>
      </c>
      <c r="K476" s="268" t="s">
        <v>75</v>
      </c>
      <c r="L476" s="268" t="s">
        <v>28</v>
      </c>
      <c r="M476" s="268" t="s">
        <v>19</v>
      </c>
      <c r="N476" s="268">
        <v>90</v>
      </c>
      <c r="O476" s="259">
        <v>90</v>
      </c>
      <c r="P476" s="255">
        <v>100</v>
      </c>
      <c r="Q476" s="250" t="s">
        <v>2818</v>
      </c>
    </row>
    <row r="477" spans="1:17" s="225" customFormat="1" ht="48.6" customHeight="1" outlineLevel="2" x14ac:dyDescent="0.2">
      <c r="A477" s="245" t="s">
        <v>1551</v>
      </c>
      <c r="B477" s="245" t="s">
        <v>1163</v>
      </c>
      <c r="C477" s="245" t="s">
        <v>1164</v>
      </c>
      <c r="D477" s="245" t="s">
        <v>243</v>
      </c>
      <c r="E477" s="245" t="s">
        <v>1168</v>
      </c>
      <c r="F477" s="246" t="s">
        <v>69</v>
      </c>
      <c r="G477" s="246" t="s">
        <v>69</v>
      </c>
      <c r="H477" s="246" t="s">
        <v>69</v>
      </c>
      <c r="I477" s="245" t="s">
        <v>1468</v>
      </c>
      <c r="J477" s="268" t="s">
        <v>1187</v>
      </c>
      <c r="K477" s="268" t="s">
        <v>27</v>
      </c>
      <c r="L477" s="268" t="s">
        <v>28</v>
      </c>
      <c r="M477" s="268" t="s">
        <v>29</v>
      </c>
      <c r="N477" s="268">
        <v>16</v>
      </c>
      <c r="O477" s="247">
        <v>47</v>
      </c>
      <c r="P477" s="248">
        <v>293.75</v>
      </c>
      <c r="Q477" s="250" t="s">
        <v>2510</v>
      </c>
    </row>
    <row r="478" spans="1:17" s="225" customFormat="1" ht="48.6" customHeight="1" outlineLevel="2" x14ac:dyDescent="0.2">
      <c r="A478" s="245" t="s">
        <v>1551</v>
      </c>
      <c r="B478" s="245" t="s">
        <v>1163</v>
      </c>
      <c r="C478" s="245" t="s">
        <v>1164</v>
      </c>
      <c r="D478" s="245" t="s">
        <v>243</v>
      </c>
      <c r="E478" s="245" t="s">
        <v>1168</v>
      </c>
      <c r="F478" s="246" t="s">
        <v>69</v>
      </c>
      <c r="G478" s="246" t="s">
        <v>69</v>
      </c>
      <c r="H478" s="246" t="s">
        <v>69</v>
      </c>
      <c r="I478" s="245" t="s">
        <v>572</v>
      </c>
      <c r="J478" s="268" t="s">
        <v>1189</v>
      </c>
      <c r="K478" s="268" t="s">
        <v>27</v>
      </c>
      <c r="L478" s="268" t="s">
        <v>28</v>
      </c>
      <c r="M478" s="268" t="s">
        <v>29</v>
      </c>
      <c r="N478" s="268">
        <v>3000</v>
      </c>
      <c r="O478" s="247">
        <v>1894</v>
      </c>
      <c r="P478" s="248">
        <v>63.133333333333297</v>
      </c>
      <c r="Q478" s="250" t="s">
        <v>2819</v>
      </c>
    </row>
    <row r="479" spans="1:17" s="225" customFormat="1" ht="48.6" customHeight="1" outlineLevel="2" x14ac:dyDescent="0.2">
      <c r="A479" s="245" t="s">
        <v>1551</v>
      </c>
      <c r="B479" s="245" t="s">
        <v>1163</v>
      </c>
      <c r="C479" s="245" t="s">
        <v>1164</v>
      </c>
      <c r="D479" s="245" t="s">
        <v>207</v>
      </c>
      <c r="E479" s="245" t="s">
        <v>1165</v>
      </c>
      <c r="F479" s="246">
        <v>2000000000</v>
      </c>
      <c r="G479" s="246">
        <v>1813452666</v>
      </c>
      <c r="H479" s="246">
        <v>1664033597</v>
      </c>
      <c r="I479" s="245" t="s">
        <v>539</v>
      </c>
      <c r="J479" s="268" t="s">
        <v>1192</v>
      </c>
      <c r="K479" s="268" t="s">
        <v>27</v>
      </c>
      <c r="L479" s="268" t="s">
        <v>157</v>
      </c>
      <c r="M479" s="268" t="s">
        <v>29</v>
      </c>
      <c r="N479" s="268">
        <v>70</v>
      </c>
      <c r="O479" s="247">
        <v>164</v>
      </c>
      <c r="P479" s="248">
        <v>234.28571428571399</v>
      </c>
      <c r="Q479" s="250" t="s">
        <v>2820</v>
      </c>
    </row>
    <row r="480" spans="1:17" s="225" customFormat="1" ht="48.6" customHeight="1" outlineLevel="2" x14ac:dyDescent="0.2">
      <c r="A480" s="245" t="s">
        <v>1551</v>
      </c>
      <c r="B480" s="245" t="s">
        <v>1163</v>
      </c>
      <c r="C480" s="245" t="s">
        <v>1164</v>
      </c>
      <c r="D480" s="245" t="s">
        <v>207</v>
      </c>
      <c r="E480" s="245" t="s">
        <v>1165</v>
      </c>
      <c r="F480" s="246" t="s">
        <v>69</v>
      </c>
      <c r="G480" s="246" t="s">
        <v>69</v>
      </c>
      <c r="H480" s="246" t="s">
        <v>69</v>
      </c>
      <c r="I480" s="245" t="s">
        <v>551</v>
      </c>
      <c r="J480" s="268" t="s">
        <v>1194</v>
      </c>
      <c r="K480" s="268" t="s">
        <v>27</v>
      </c>
      <c r="L480" s="268" t="s">
        <v>89</v>
      </c>
      <c r="M480" s="268" t="s">
        <v>29</v>
      </c>
      <c r="N480" s="268">
        <v>1</v>
      </c>
      <c r="O480" s="247">
        <v>0</v>
      </c>
      <c r="P480" s="248">
        <v>0</v>
      </c>
      <c r="Q480" s="250" t="s">
        <v>2821</v>
      </c>
    </row>
    <row r="481" spans="1:17" s="225" customFormat="1" ht="48.6" customHeight="1" outlineLevel="2" x14ac:dyDescent="0.2">
      <c r="A481" s="245" t="s">
        <v>1551</v>
      </c>
      <c r="B481" s="245" t="s">
        <v>1163</v>
      </c>
      <c r="C481" s="245" t="s">
        <v>1164</v>
      </c>
      <c r="D481" s="245" t="s">
        <v>207</v>
      </c>
      <c r="E481" s="245" t="s">
        <v>1165</v>
      </c>
      <c r="F481" s="246" t="s">
        <v>69</v>
      </c>
      <c r="G481" s="246" t="s">
        <v>69</v>
      </c>
      <c r="H481" s="246" t="s">
        <v>69</v>
      </c>
      <c r="I481" s="245" t="s">
        <v>569</v>
      </c>
      <c r="J481" s="268" t="s">
        <v>1196</v>
      </c>
      <c r="K481" s="268" t="s">
        <v>27</v>
      </c>
      <c r="L481" s="268" t="s">
        <v>176</v>
      </c>
      <c r="M481" s="268" t="s">
        <v>29</v>
      </c>
      <c r="N481" s="268">
        <v>60</v>
      </c>
      <c r="O481" s="247">
        <v>120</v>
      </c>
      <c r="P481" s="248">
        <v>200</v>
      </c>
      <c r="Q481" s="250" t="s">
        <v>2822</v>
      </c>
    </row>
    <row r="482" spans="1:17" s="225" customFormat="1" ht="48.6" customHeight="1" outlineLevel="1" x14ac:dyDescent="0.2">
      <c r="A482" s="286" t="str">
        <f t="shared" ref="A482" si="33">A481</f>
        <v>DESARROLLO ECONÓMICO, INDUSTRIA Y TURISMO</v>
      </c>
      <c r="B482" s="286" t="str">
        <f>B481</f>
        <v>0221</v>
      </c>
      <c r="C482" s="286" t="s">
        <v>1198</v>
      </c>
      <c r="D482" s="245"/>
      <c r="E482" s="245"/>
      <c r="F482" s="246">
        <f>SUBTOTAL(9,F467:F481)</f>
        <v>13128676000</v>
      </c>
      <c r="G482" s="246">
        <f>SUBTOTAL(9,G467:G481)</f>
        <v>12923689705</v>
      </c>
      <c r="H482" s="246">
        <f>SUBTOTAL(9,H467:H481)</f>
        <v>12596254629</v>
      </c>
      <c r="I482" s="245"/>
      <c r="J482" s="268"/>
      <c r="K482" s="268"/>
      <c r="L482" s="268"/>
      <c r="M482" s="268"/>
      <c r="N482" s="268"/>
      <c r="O482" s="247"/>
      <c r="P482" s="248"/>
      <c r="Q482" s="250"/>
    </row>
    <row r="483" spans="1:17" s="225" customFormat="1" ht="48.6" customHeight="1" outlineLevel="2" x14ac:dyDescent="0.2">
      <c r="A483" s="245" t="s">
        <v>1609</v>
      </c>
      <c r="B483" s="245" t="s">
        <v>1199</v>
      </c>
      <c r="C483" s="245" t="s">
        <v>1200</v>
      </c>
      <c r="D483" s="245" t="s">
        <v>243</v>
      </c>
      <c r="E483" s="245" t="s">
        <v>1201</v>
      </c>
      <c r="F483" s="246">
        <v>86391143156</v>
      </c>
      <c r="G483" s="246">
        <v>85900219800</v>
      </c>
      <c r="H483" s="246">
        <v>78513847250</v>
      </c>
      <c r="I483" s="245" t="s">
        <v>1528</v>
      </c>
      <c r="J483" s="268" t="s">
        <v>1202</v>
      </c>
      <c r="K483" s="268" t="s">
        <v>27</v>
      </c>
      <c r="L483" s="268" t="s">
        <v>28</v>
      </c>
      <c r="M483" s="268" t="s">
        <v>29</v>
      </c>
      <c r="N483" s="268">
        <v>18336</v>
      </c>
      <c r="O483" s="247">
        <v>18581</v>
      </c>
      <c r="P483" s="248">
        <v>101.336169284468</v>
      </c>
      <c r="Q483" s="267" t="s">
        <v>2517</v>
      </c>
    </row>
    <row r="484" spans="1:17" s="225" customFormat="1" ht="48.6" customHeight="1" outlineLevel="2" x14ac:dyDescent="0.2">
      <c r="A484" s="245" t="s">
        <v>1609</v>
      </c>
      <c r="B484" s="245" t="s">
        <v>1199</v>
      </c>
      <c r="C484" s="245" t="s">
        <v>1200</v>
      </c>
      <c r="D484" s="245" t="s">
        <v>243</v>
      </c>
      <c r="E484" s="245" t="s">
        <v>1201</v>
      </c>
      <c r="F484" s="246" t="s">
        <v>69</v>
      </c>
      <c r="G484" s="246" t="s">
        <v>69</v>
      </c>
      <c r="H484" s="246" t="s">
        <v>69</v>
      </c>
      <c r="I484" s="245" t="s">
        <v>1369</v>
      </c>
      <c r="J484" s="268" t="s">
        <v>1213</v>
      </c>
      <c r="K484" s="268" t="s">
        <v>27</v>
      </c>
      <c r="L484" s="268" t="s">
        <v>28</v>
      </c>
      <c r="M484" s="268" t="s">
        <v>29</v>
      </c>
      <c r="N484" s="268">
        <v>2550000</v>
      </c>
      <c r="O484" s="247">
        <v>3378541</v>
      </c>
      <c r="P484" s="248">
        <v>132.49180392156899</v>
      </c>
      <c r="Q484" s="267" t="s">
        <v>2518</v>
      </c>
    </row>
    <row r="485" spans="1:17" s="225" customFormat="1" ht="48.6" customHeight="1" outlineLevel="2" x14ac:dyDescent="0.2">
      <c r="A485" s="245" t="s">
        <v>1609</v>
      </c>
      <c r="B485" s="245" t="s">
        <v>1199</v>
      </c>
      <c r="C485" s="245" t="s">
        <v>1200</v>
      </c>
      <c r="D485" s="245" t="s">
        <v>159</v>
      </c>
      <c r="E485" s="245" t="s">
        <v>1204</v>
      </c>
      <c r="F485" s="246">
        <v>54570384762</v>
      </c>
      <c r="G485" s="246">
        <v>53137171770</v>
      </c>
      <c r="H485" s="246">
        <v>36994489308</v>
      </c>
      <c r="I485" s="245" t="s">
        <v>1501</v>
      </c>
      <c r="J485" s="268" t="s">
        <v>1205</v>
      </c>
      <c r="K485" s="268" t="s">
        <v>184</v>
      </c>
      <c r="L485" s="268" t="s">
        <v>28</v>
      </c>
      <c r="M485" s="268" t="s">
        <v>29</v>
      </c>
      <c r="N485" s="268">
        <v>34</v>
      </c>
      <c r="O485" s="247">
        <v>35</v>
      </c>
      <c r="P485" s="256">
        <v>102.941176470588</v>
      </c>
      <c r="Q485" s="267" t="s">
        <v>2520</v>
      </c>
    </row>
    <row r="486" spans="1:17" s="225" customFormat="1" ht="48.6" customHeight="1" outlineLevel="2" x14ac:dyDescent="0.2">
      <c r="A486" s="245" t="s">
        <v>1609</v>
      </c>
      <c r="B486" s="245" t="s">
        <v>1199</v>
      </c>
      <c r="C486" s="245" t="s">
        <v>1200</v>
      </c>
      <c r="D486" s="245" t="s">
        <v>159</v>
      </c>
      <c r="E486" s="245" t="s">
        <v>1204</v>
      </c>
      <c r="F486" s="246" t="s">
        <v>69</v>
      </c>
      <c r="G486" s="246" t="s">
        <v>69</v>
      </c>
      <c r="H486" s="246" t="s">
        <v>69</v>
      </c>
      <c r="I486" s="245" t="s">
        <v>1536</v>
      </c>
      <c r="J486" s="268" t="s">
        <v>1215</v>
      </c>
      <c r="K486" s="268" t="s">
        <v>184</v>
      </c>
      <c r="L486" s="268" t="s">
        <v>28</v>
      </c>
      <c r="M486" s="268" t="s">
        <v>29</v>
      </c>
      <c r="N486" s="268">
        <v>3</v>
      </c>
      <c r="O486" s="247">
        <v>6</v>
      </c>
      <c r="P486" s="256">
        <v>200</v>
      </c>
      <c r="Q486" s="267" t="s">
        <v>2521</v>
      </c>
    </row>
    <row r="487" spans="1:17" s="225" customFormat="1" ht="48.6" customHeight="1" outlineLevel="2" x14ac:dyDescent="0.2">
      <c r="A487" s="245" t="s">
        <v>1609</v>
      </c>
      <c r="B487" s="245" t="s">
        <v>1199</v>
      </c>
      <c r="C487" s="245" t="s">
        <v>1200</v>
      </c>
      <c r="D487" s="245" t="s">
        <v>23</v>
      </c>
      <c r="E487" s="245" t="s">
        <v>1207</v>
      </c>
      <c r="F487" s="246">
        <v>43088363825</v>
      </c>
      <c r="G487" s="246">
        <v>41117459969</v>
      </c>
      <c r="H487" s="246">
        <v>36291607510</v>
      </c>
      <c r="I487" s="245" t="s">
        <v>1540</v>
      </c>
      <c r="J487" s="268" t="s">
        <v>1208</v>
      </c>
      <c r="K487" s="268" t="s">
        <v>27</v>
      </c>
      <c r="L487" s="268" t="s">
        <v>28</v>
      </c>
      <c r="M487" s="268" t="s">
        <v>29</v>
      </c>
      <c r="N487" s="268">
        <v>1712</v>
      </c>
      <c r="O487" s="247">
        <v>2171</v>
      </c>
      <c r="P487" s="255">
        <v>126.810747663551</v>
      </c>
      <c r="Q487" s="267" t="s">
        <v>2523</v>
      </c>
    </row>
    <row r="488" spans="1:17" s="225" customFormat="1" ht="48.6" customHeight="1" outlineLevel="2" x14ac:dyDescent="0.2">
      <c r="A488" s="245" t="s">
        <v>1609</v>
      </c>
      <c r="B488" s="245" t="s">
        <v>1199</v>
      </c>
      <c r="C488" s="245" t="s">
        <v>1200</v>
      </c>
      <c r="D488" s="245" t="s">
        <v>23</v>
      </c>
      <c r="E488" s="245" t="s">
        <v>1207</v>
      </c>
      <c r="F488" s="246" t="s">
        <v>69</v>
      </c>
      <c r="G488" s="246" t="s">
        <v>69</v>
      </c>
      <c r="H488" s="246" t="s">
        <v>69</v>
      </c>
      <c r="I488" s="245" t="s">
        <v>164</v>
      </c>
      <c r="J488" s="268" t="s">
        <v>1217</v>
      </c>
      <c r="K488" s="268" t="s">
        <v>27</v>
      </c>
      <c r="L488" s="268" t="s">
        <v>28</v>
      </c>
      <c r="M488" s="268" t="s">
        <v>29</v>
      </c>
      <c r="N488" s="268">
        <v>3541</v>
      </c>
      <c r="O488" s="247">
        <v>4747</v>
      </c>
      <c r="P488" s="248">
        <v>134.05817565659399</v>
      </c>
      <c r="Q488" s="267" t="s">
        <v>2524</v>
      </c>
    </row>
    <row r="489" spans="1:17" s="225" customFormat="1" ht="48.6" customHeight="1" outlineLevel="2" x14ac:dyDescent="0.2">
      <c r="A489" s="245" t="s">
        <v>1609</v>
      </c>
      <c r="B489" s="245" t="s">
        <v>1199</v>
      </c>
      <c r="C489" s="245" t="s">
        <v>1200</v>
      </c>
      <c r="D489" s="245" t="s">
        <v>38</v>
      </c>
      <c r="E489" s="245" t="s">
        <v>1210</v>
      </c>
      <c r="F489" s="246">
        <v>31176469326</v>
      </c>
      <c r="G489" s="246">
        <v>31125625687</v>
      </c>
      <c r="H489" s="246">
        <v>29942740459</v>
      </c>
      <c r="I489" s="245" t="s">
        <v>42</v>
      </c>
      <c r="J489" s="268" t="s">
        <v>1211</v>
      </c>
      <c r="K489" s="268" t="s">
        <v>27</v>
      </c>
      <c r="L489" s="268" t="s">
        <v>28</v>
      </c>
      <c r="M489" s="268" t="s">
        <v>29</v>
      </c>
      <c r="N489" s="268">
        <v>150000</v>
      </c>
      <c r="O489" s="247">
        <v>146111</v>
      </c>
      <c r="P489" s="248">
        <v>97.407333333333298</v>
      </c>
      <c r="Q489" s="267" t="s">
        <v>2526</v>
      </c>
    </row>
    <row r="490" spans="1:17" s="225" customFormat="1" ht="48.6" customHeight="1" outlineLevel="2" x14ac:dyDescent="0.2">
      <c r="A490" s="245" t="s">
        <v>1609</v>
      </c>
      <c r="B490" s="245" t="s">
        <v>1199</v>
      </c>
      <c r="C490" s="245" t="s">
        <v>1200</v>
      </c>
      <c r="D490" s="245" t="s">
        <v>38</v>
      </c>
      <c r="E490" s="245" t="s">
        <v>1210</v>
      </c>
      <c r="F490" s="246" t="s">
        <v>69</v>
      </c>
      <c r="G490" s="246" t="s">
        <v>69</v>
      </c>
      <c r="H490" s="246" t="s">
        <v>69</v>
      </c>
      <c r="I490" s="245" t="s">
        <v>46</v>
      </c>
      <c r="J490" s="268" t="s">
        <v>1219</v>
      </c>
      <c r="K490" s="268" t="s">
        <v>27</v>
      </c>
      <c r="L490" s="268" t="s">
        <v>28</v>
      </c>
      <c r="M490" s="268" t="s">
        <v>29</v>
      </c>
      <c r="N490" s="268">
        <v>1592</v>
      </c>
      <c r="O490" s="247">
        <v>1592</v>
      </c>
      <c r="P490" s="248">
        <v>100</v>
      </c>
      <c r="Q490" s="267" t="s">
        <v>2527</v>
      </c>
    </row>
    <row r="491" spans="1:17" s="225" customFormat="1" ht="48.6" customHeight="1" outlineLevel="2" x14ac:dyDescent="0.2">
      <c r="A491" s="245" t="s">
        <v>1609</v>
      </c>
      <c r="B491" s="245" t="s">
        <v>1199</v>
      </c>
      <c r="C491" s="245" t="s">
        <v>1200</v>
      </c>
      <c r="D491" s="245" t="s">
        <v>38</v>
      </c>
      <c r="E491" s="245" t="s">
        <v>1210</v>
      </c>
      <c r="F491" s="246" t="s">
        <v>69</v>
      </c>
      <c r="G491" s="246" t="s">
        <v>69</v>
      </c>
      <c r="H491" s="246" t="s">
        <v>69</v>
      </c>
      <c r="I491" s="245" t="s">
        <v>31</v>
      </c>
      <c r="J491" s="268" t="s">
        <v>1221</v>
      </c>
      <c r="K491" s="268" t="s">
        <v>27</v>
      </c>
      <c r="L491" s="268" t="s">
        <v>28</v>
      </c>
      <c r="M491" s="268" t="s">
        <v>29</v>
      </c>
      <c r="N491" s="268">
        <v>142800</v>
      </c>
      <c r="O491" s="247">
        <v>146234</v>
      </c>
      <c r="P491" s="248">
        <v>102.404761904762</v>
      </c>
      <c r="Q491" s="267" t="s">
        <v>2528</v>
      </c>
    </row>
    <row r="492" spans="1:17" s="225" customFormat="1" ht="48.6" customHeight="1" outlineLevel="2" x14ac:dyDescent="0.2">
      <c r="A492" s="245" t="s">
        <v>1609</v>
      </c>
      <c r="B492" s="245" t="s">
        <v>1199</v>
      </c>
      <c r="C492" s="245" t="s">
        <v>1200</v>
      </c>
      <c r="D492" s="245" t="s">
        <v>38</v>
      </c>
      <c r="E492" s="245" t="s">
        <v>1210</v>
      </c>
      <c r="F492" s="246" t="s">
        <v>69</v>
      </c>
      <c r="G492" s="246" t="s">
        <v>69</v>
      </c>
      <c r="H492" s="246" t="s">
        <v>69</v>
      </c>
      <c r="I492" s="245" t="s">
        <v>196</v>
      </c>
      <c r="J492" s="268" t="s">
        <v>1223</v>
      </c>
      <c r="K492" s="268" t="s">
        <v>27</v>
      </c>
      <c r="L492" s="268" t="s">
        <v>28</v>
      </c>
      <c r="M492" s="268" t="s">
        <v>29</v>
      </c>
      <c r="N492" s="268">
        <v>27550</v>
      </c>
      <c r="O492" s="247">
        <v>27511</v>
      </c>
      <c r="P492" s="248">
        <v>99.858439201451901</v>
      </c>
      <c r="Q492" s="267" t="s">
        <v>2529</v>
      </c>
    </row>
    <row r="493" spans="1:17" s="225" customFormat="1" ht="48.6" customHeight="1" outlineLevel="1" x14ac:dyDescent="0.2">
      <c r="A493" s="286" t="str">
        <f t="shared" ref="A493" si="34">A492</f>
        <v>CULTURA, RECREACIÓN Y DEPORTE</v>
      </c>
      <c r="B493" s="286" t="str">
        <f>B492</f>
        <v>0222</v>
      </c>
      <c r="C493" s="286" t="s">
        <v>1225</v>
      </c>
      <c r="D493" s="245"/>
      <c r="E493" s="245"/>
      <c r="F493" s="246">
        <f>SUBTOTAL(9,F483:F492)</f>
        <v>215226361069</v>
      </c>
      <c r="G493" s="246">
        <f>SUBTOTAL(9,G483:G492)</f>
        <v>211280477226</v>
      </c>
      <c r="H493" s="246">
        <f>SUBTOTAL(9,H483:H492)</f>
        <v>181742684527</v>
      </c>
      <c r="I493" s="245"/>
      <c r="J493" s="268"/>
      <c r="K493" s="268"/>
      <c r="L493" s="268"/>
      <c r="M493" s="268"/>
      <c r="N493" s="268"/>
      <c r="O493" s="247"/>
      <c r="P493" s="248"/>
      <c r="Q493" s="267"/>
    </row>
    <row r="494" spans="1:17" s="225" customFormat="1" ht="48.6" customHeight="1" outlineLevel="2" x14ac:dyDescent="0.2">
      <c r="A494" s="245" t="s">
        <v>1494</v>
      </c>
      <c r="B494" s="245" t="s">
        <v>1226</v>
      </c>
      <c r="C494" s="245" t="s">
        <v>1227</v>
      </c>
      <c r="D494" s="245" t="s">
        <v>159</v>
      </c>
      <c r="E494" s="245" t="s">
        <v>1231</v>
      </c>
      <c r="F494" s="246">
        <v>9793213231</v>
      </c>
      <c r="G494" s="246">
        <v>9315461145</v>
      </c>
      <c r="H494" s="246">
        <v>8591573217</v>
      </c>
      <c r="I494" s="245" t="s">
        <v>1587</v>
      </c>
      <c r="J494" s="268" t="s">
        <v>1232</v>
      </c>
      <c r="K494" s="268" t="s">
        <v>184</v>
      </c>
      <c r="L494" s="268" t="s">
        <v>89</v>
      </c>
      <c r="M494" s="268" t="s">
        <v>19</v>
      </c>
      <c r="N494" s="268">
        <v>100</v>
      </c>
      <c r="O494" s="247">
        <v>100</v>
      </c>
      <c r="P494" s="248">
        <v>100</v>
      </c>
      <c r="Q494" s="267" t="s">
        <v>2823</v>
      </c>
    </row>
    <row r="495" spans="1:17" s="225" customFormat="1" ht="48.6" customHeight="1" outlineLevel="2" x14ac:dyDescent="0.2">
      <c r="A495" s="245" t="s">
        <v>1494</v>
      </c>
      <c r="B495" s="245" t="s">
        <v>1226</v>
      </c>
      <c r="C495" s="245" t="s">
        <v>1227</v>
      </c>
      <c r="D495" s="245" t="s">
        <v>23</v>
      </c>
      <c r="E495" s="245" t="s">
        <v>1234</v>
      </c>
      <c r="F495" s="246">
        <v>5384338236</v>
      </c>
      <c r="G495" s="246">
        <v>5167387210</v>
      </c>
      <c r="H495" s="246">
        <v>4661854138</v>
      </c>
      <c r="I495" s="245" t="s">
        <v>1584</v>
      </c>
      <c r="J495" s="268" t="s">
        <v>1235</v>
      </c>
      <c r="K495" s="268" t="s">
        <v>27</v>
      </c>
      <c r="L495" s="268" t="s">
        <v>157</v>
      </c>
      <c r="M495" s="268" t="s">
        <v>29</v>
      </c>
      <c r="N495" s="268">
        <v>75</v>
      </c>
      <c r="O495" s="247">
        <v>77</v>
      </c>
      <c r="P495" s="248">
        <v>102.666666666667</v>
      </c>
      <c r="Q495" s="267" t="s">
        <v>2824</v>
      </c>
    </row>
    <row r="496" spans="1:17" s="225" customFormat="1" ht="48.6" customHeight="1" outlineLevel="2" x14ac:dyDescent="0.2">
      <c r="A496" s="245" t="s">
        <v>1494</v>
      </c>
      <c r="B496" s="245" t="s">
        <v>1226</v>
      </c>
      <c r="C496" s="245" t="s">
        <v>1227</v>
      </c>
      <c r="D496" s="245" t="s">
        <v>38</v>
      </c>
      <c r="E496" s="245" t="s">
        <v>1237</v>
      </c>
      <c r="F496" s="246">
        <v>2206026224</v>
      </c>
      <c r="G496" s="246">
        <v>2064089160</v>
      </c>
      <c r="H496" s="246">
        <v>1901869723</v>
      </c>
      <c r="I496" s="245" t="s">
        <v>1478</v>
      </c>
      <c r="J496" s="268" t="s">
        <v>1238</v>
      </c>
      <c r="K496" s="268" t="s">
        <v>27</v>
      </c>
      <c r="L496" s="268" t="s">
        <v>157</v>
      </c>
      <c r="M496" s="268" t="s">
        <v>19</v>
      </c>
      <c r="N496" s="268">
        <v>40</v>
      </c>
      <c r="O496" s="247">
        <v>40</v>
      </c>
      <c r="P496" s="248">
        <v>100</v>
      </c>
      <c r="Q496" s="267" t="s">
        <v>2825</v>
      </c>
    </row>
    <row r="497" spans="1:17" s="225" customFormat="1" ht="48.6" customHeight="1" outlineLevel="2" x14ac:dyDescent="0.2">
      <c r="A497" s="245" t="s">
        <v>1494</v>
      </c>
      <c r="B497" s="245" t="s">
        <v>1226</v>
      </c>
      <c r="C497" s="245" t="s">
        <v>1227</v>
      </c>
      <c r="D497" s="245" t="s">
        <v>34</v>
      </c>
      <c r="E497" s="245" t="s">
        <v>1228</v>
      </c>
      <c r="F497" s="246">
        <v>31153458309</v>
      </c>
      <c r="G497" s="246">
        <v>28844760368</v>
      </c>
      <c r="H497" s="246">
        <v>23352406568</v>
      </c>
      <c r="I497" s="245" t="s">
        <v>1480</v>
      </c>
      <c r="J497" s="268" t="s">
        <v>1229</v>
      </c>
      <c r="K497" s="268" t="s">
        <v>27</v>
      </c>
      <c r="L497" s="268" t="s">
        <v>157</v>
      </c>
      <c r="M497" s="268" t="s">
        <v>29</v>
      </c>
      <c r="N497" s="268">
        <v>1</v>
      </c>
      <c r="O497" s="247">
        <v>0</v>
      </c>
      <c r="P497" s="248">
        <v>0</v>
      </c>
      <c r="Q497" s="267" t="s">
        <v>2826</v>
      </c>
    </row>
    <row r="498" spans="1:17" s="225" customFormat="1" ht="48.6" customHeight="1" outlineLevel="1" x14ac:dyDescent="0.2">
      <c r="A498" s="286" t="str">
        <f t="shared" ref="A498" si="35">A497</f>
        <v>HACIENDA</v>
      </c>
      <c r="B498" s="286" t="str">
        <f>B497</f>
        <v>0226</v>
      </c>
      <c r="C498" s="286" t="s">
        <v>2893</v>
      </c>
      <c r="D498" s="245"/>
      <c r="E498" s="245"/>
      <c r="F498" s="246">
        <f>SUBTOTAL(9,F494:F497)</f>
        <v>48537036000</v>
      </c>
      <c r="G498" s="246">
        <f>SUBTOTAL(9,G494:G497)</f>
        <v>45391697883</v>
      </c>
      <c r="H498" s="246">
        <f>SUBTOTAL(9,H494:H497)</f>
        <v>38507703646</v>
      </c>
      <c r="I498" s="245"/>
      <c r="J498" s="268"/>
      <c r="K498" s="268"/>
      <c r="L498" s="268"/>
      <c r="M498" s="268"/>
      <c r="N498" s="268"/>
      <c r="O498" s="247"/>
      <c r="P498" s="248"/>
      <c r="Q498" s="267"/>
    </row>
    <row r="499" spans="1:17" s="225" customFormat="1" ht="48.6" customHeight="1" outlineLevel="2" x14ac:dyDescent="0.2">
      <c r="A499" s="245" t="s">
        <v>1524</v>
      </c>
      <c r="B499" s="245" t="s">
        <v>1241</v>
      </c>
      <c r="C499" s="245" t="s">
        <v>1242</v>
      </c>
      <c r="D499" s="245" t="s">
        <v>181</v>
      </c>
      <c r="E499" s="245" t="s">
        <v>1243</v>
      </c>
      <c r="F499" s="246">
        <v>208322126727</v>
      </c>
      <c r="G499" s="246">
        <v>201124652499</v>
      </c>
      <c r="H499" s="246">
        <v>127961001375</v>
      </c>
      <c r="I499" s="245" t="s">
        <v>1526</v>
      </c>
      <c r="J499" s="268" t="s">
        <v>1244</v>
      </c>
      <c r="K499" s="268" t="s">
        <v>27</v>
      </c>
      <c r="L499" s="268" t="s">
        <v>28</v>
      </c>
      <c r="M499" s="268" t="s">
        <v>29</v>
      </c>
      <c r="N499" s="268">
        <v>464.86</v>
      </c>
      <c r="O499" s="247">
        <v>456.04</v>
      </c>
      <c r="P499" s="248">
        <v>98.102654562664</v>
      </c>
      <c r="Q499" s="267" t="s">
        <v>2827</v>
      </c>
    </row>
    <row r="500" spans="1:17" s="225" customFormat="1" ht="48.6" customHeight="1" outlineLevel="2" x14ac:dyDescent="0.2">
      <c r="A500" s="245" t="s">
        <v>1524</v>
      </c>
      <c r="B500" s="245" t="s">
        <v>1241</v>
      </c>
      <c r="C500" s="245" t="s">
        <v>1242</v>
      </c>
      <c r="D500" s="245" t="s">
        <v>186</v>
      </c>
      <c r="E500" s="245" t="s">
        <v>1246</v>
      </c>
      <c r="F500" s="246">
        <v>9458459980</v>
      </c>
      <c r="G500" s="246">
        <v>9426324218</v>
      </c>
      <c r="H500" s="246">
        <v>5754279431</v>
      </c>
      <c r="I500" s="245" t="s">
        <v>1528</v>
      </c>
      <c r="J500" s="268" t="s">
        <v>1247</v>
      </c>
      <c r="K500" s="268" t="s">
        <v>27</v>
      </c>
      <c r="L500" s="268" t="s">
        <v>28</v>
      </c>
      <c r="M500" s="268" t="s">
        <v>29</v>
      </c>
      <c r="N500" s="268">
        <v>10</v>
      </c>
      <c r="O500" s="247">
        <v>10.75</v>
      </c>
      <c r="P500" s="248">
        <v>107.5</v>
      </c>
      <c r="Q500" s="267" t="s">
        <v>2828</v>
      </c>
    </row>
    <row r="501" spans="1:17" s="225" customFormat="1" ht="48.6" customHeight="1" outlineLevel="2" x14ac:dyDescent="0.2">
      <c r="A501" s="245" t="s">
        <v>1524</v>
      </c>
      <c r="B501" s="245" t="s">
        <v>1241</v>
      </c>
      <c r="C501" s="245" t="s">
        <v>1242</v>
      </c>
      <c r="D501" s="245" t="s">
        <v>384</v>
      </c>
      <c r="E501" s="245" t="s">
        <v>1249</v>
      </c>
      <c r="F501" s="246">
        <v>9232325354</v>
      </c>
      <c r="G501" s="246">
        <v>9212954086</v>
      </c>
      <c r="H501" s="246">
        <v>4126471526</v>
      </c>
      <c r="I501" s="245" t="s">
        <v>1531</v>
      </c>
      <c r="J501" s="268" t="s">
        <v>1250</v>
      </c>
      <c r="K501" s="268" t="s">
        <v>27</v>
      </c>
      <c r="L501" s="268" t="s">
        <v>28</v>
      </c>
      <c r="M501" s="268" t="s">
        <v>29</v>
      </c>
      <c r="N501" s="268">
        <v>28</v>
      </c>
      <c r="O501" s="247">
        <v>28.12</v>
      </c>
      <c r="P501" s="248">
        <v>100.428571428571</v>
      </c>
      <c r="Q501" s="267" t="s">
        <v>2829</v>
      </c>
    </row>
    <row r="502" spans="1:17" s="225" customFormat="1" ht="48.6" customHeight="1" outlineLevel="2" x14ac:dyDescent="0.2">
      <c r="A502" s="245" t="s">
        <v>1524</v>
      </c>
      <c r="B502" s="245" t="s">
        <v>1241</v>
      </c>
      <c r="C502" s="245" t="s">
        <v>1242</v>
      </c>
      <c r="D502" s="245" t="s">
        <v>207</v>
      </c>
      <c r="E502" s="245" t="s">
        <v>1255</v>
      </c>
      <c r="F502" s="246">
        <v>0</v>
      </c>
      <c r="G502" s="246">
        <v>0</v>
      </c>
      <c r="H502" s="246">
        <v>0</v>
      </c>
      <c r="I502" s="245" t="s">
        <v>1533</v>
      </c>
      <c r="J502" s="268" t="s">
        <v>432</v>
      </c>
      <c r="K502" s="268" t="s">
        <v>27</v>
      </c>
      <c r="L502" s="268" t="s">
        <v>28</v>
      </c>
      <c r="M502" s="268" t="s">
        <v>29</v>
      </c>
      <c r="N502" s="268">
        <v>8</v>
      </c>
      <c r="O502" s="247">
        <v>9</v>
      </c>
      <c r="P502" s="248">
        <v>112.5</v>
      </c>
      <c r="Q502" s="267" t="s">
        <v>2830</v>
      </c>
    </row>
    <row r="503" spans="1:17" s="308" customFormat="1" ht="48.6" customHeight="1" outlineLevel="2" x14ac:dyDescent="0.2">
      <c r="A503" s="304" t="s">
        <v>1524</v>
      </c>
      <c r="B503" s="304" t="s">
        <v>1241</v>
      </c>
      <c r="C503" s="304" t="s">
        <v>1242</v>
      </c>
      <c r="D503" s="304" t="s">
        <v>243</v>
      </c>
      <c r="E503" s="304" t="s">
        <v>1724</v>
      </c>
      <c r="F503" s="305">
        <v>2646771939</v>
      </c>
      <c r="G503" s="305">
        <v>2643132139</v>
      </c>
      <c r="H503" s="305">
        <v>2021493165</v>
      </c>
      <c r="I503" s="304" t="s">
        <v>1538</v>
      </c>
      <c r="J503" s="313" t="s">
        <v>1538</v>
      </c>
      <c r="K503" s="322" t="s">
        <v>1538</v>
      </c>
      <c r="L503" s="304" t="s">
        <v>1538</v>
      </c>
      <c r="M503" s="313" t="s">
        <v>1538</v>
      </c>
      <c r="N503" s="311" t="s">
        <v>1538</v>
      </c>
      <c r="O503" s="311" t="s">
        <v>1538</v>
      </c>
      <c r="P503" s="312" t="s">
        <v>1538</v>
      </c>
      <c r="Q503" s="319" t="s">
        <v>1538</v>
      </c>
    </row>
    <row r="504" spans="1:17" s="225" customFormat="1" ht="48.6" customHeight="1" outlineLevel="2" x14ac:dyDescent="0.2">
      <c r="A504" s="245" t="s">
        <v>1524</v>
      </c>
      <c r="B504" s="245" t="s">
        <v>1241</v>
      </c>
      <c r="C504" s="245" t="s">
        <v>1242</v>
      </c>
      <c r="D504" s="245" t="s">
        <v>159</v>
      </c>
      <c r="E504" s="245" t="s">
        <v>1252</v>
      </c>
      <c r="F504" s="246">
        <v>5450000000</v>
      </c>
      <c r="G504" s="246">
        <v>5438863851</v>
      </c>
      <c r="H504" s="246">
        <v>3472053450</v>
      </c>
      <c r="I504" s="245" t="s">
        <v>1369</v>
      </c>
      <c r="J504" s="268" t="s">
        <v>1253</v>
      </c>
      <c r="K504" s="268" t="s">
        <v>27</v>
      </c>
      <c r="L504" s="268" t="s">
        <v>28</v>
      </c>
      <c r="M504" s="268" t="s">
        <v>29</v>
      </c>
      <c r="N504" s="247">
        <v>30000</v>
      </c>
      <c r="O504" s="247">
        <v>49176.76</v>
      </c>
      <c r="P504" s="248">
        <v>163.92253333333301</v>
      </c>
      <c r="Q504" s="267" t="s">
        <v>2831</v>
      </c>
    </row>
    <row r="505" spans="1:17" s="225" customFormat="1" ht="48.6" customHeight="1" outlineLevel="1" x14ac:dyDescent="0.2">
      <c r="A505" s="286" t="str">
        <f t="shared" ref="A505" si="36">A504</f>
        <v>MOVILIDAD</v>
      </c>
      <c r="B505" s="286" t="str">
        <f>B504</f>
        <v>0227</v>
      </c>
      <c r="C505" s="286" t="s">
        <v>2894</v>
      </c>
      <c r="D505" s="245"/>
      <c r="E505" s="245"/>
      <c r="F505" s="246">
        <f>SUBTOTAL(9,F499:F504)</f>
        <v>235109684000</v>
      </c>
      <c r="G505" s="246">
        <f>SUBTOTAL(9,G499:G504)</f>
        <v>227845926793</v>
      </c>
      <c r="H505" s="246">
        <f>SUBTOTAL(9,H499:H504)</f>
        <v>143335298947</v>
      </c>
      <c r="I505" s="245"/>
      <c r="J505" s="268"/>
      <c r="K505" s="268"/>
      <c r="L505" s="268"/>
      <c r="M505" s="268"/>
      <c r="N505" s="247"/>
      <c r="O505" s="247"/>
      <c r="P505" s="248"/>
      <c r="Q505" s="267"/>
    </row>
    <row r="506" spans="1:17" s="225" customFormat="1" ht="48.6" customHeight="1" outlineLevel="2" x14ac:dyDescent="0.2">
      <c r="A506" s="245" t="s">
        <v>1581</v>
      </c>
      <c r="B506" s="245" t="s">
        <v>1258</v>
      </c>
      <c r="C506" s="245" t="s">
        <v>1259</v>
      </c>
      <c r="D506" s="245" t="s">
        <v>181</v>
      </c>
      <c r="E506" s="245" t="s">
        <v>1263</v>
      </c>
      <c r="F506" s="246">
        <v>16845070338</v>
      </c>
      <c r="G506" s="246">
        <v>15950096286</v>
      </c>
      <c r="H506" s="246">
        <v>10895405943</v>
      </c>
      <c r="I506" s="245" t="s">
        <v>91</v>
      </c>
      <c r="J506" s="268" t="s">
        <v>1264</v>
      </c>
      <c r="K506" s="268" t="s">
        <v>27</v>
      </c>
      <c r="L506" s="268" t="s">
        <v>28</v>
      </c>
      <c r="M506" s="268" t="s">
        <v>29</v>
      </c>
      <c r="N506" s="268">
        <v>2200165</v>
      </c>
      <c r="O506" s="247">
        <v>2172717.31</v>
      </c>
      <c r="P506" s="248">
        <v>98.752471291925801</v>
      </c>
      <c r="Q506" s="267" t="s">
        <v>2832</v>
      </c>
    </row>
    <row r="507" spans="1:17" s="225" customFormat="1" ht="48.6" customHeight="1" outlineLevel="2" x14ac:dyDescent="0.2">
      <c r="A507" s="245" t="s">
        <v>1581</v>
      </c>
      <c r="B507" s="245" t="s">
        <v>1258</v>
      </c>
      <c r="C507" s="245" t="s">
        <v>1259</v>
      </c>
      <c r="D507" s="245" t="s">
        <v>207</v>
      </c>
      <c r="E507" s="245" t="s">
        <v>1269</v>
      </c>
      <c r="F507" s="246">
        <v>10816000000</v>
      </c>
      <c r="G507" s="246">
        <v>10799186544</v>
      </c>
      <c r="H507" s="246">
        <v>5442847024</v>
      </c>
      <c r="I507" s="245" t="s">
        <v>554</v>
      </c>
      <c r="J507" s="268" t="s">
        <v>1270</v>
      </c>
      <c r="K507" s="268" t="s">
        <v>27</v>
      </c>
      <c r="L507" s="268" t="s">
        <v>28</v>
      </c>
      <c r="M507" s="268" t="s">
        <v>29</v>
      </c>
      <c r="N507" s="268">
        <v>9821</v>
      </c>
      <c r="O507" s="256">
        <v>20515</v>
      </c>
      <c r="P507" s="256">
        <v>208.89</v>
      </c>
      <c r="Q507" s="267" t="s">
        <v>2833</v>
      </c>
    </row>
    <row r="508" spans="1:17" s="225" customFormat="1" ht="48.6" customHeight="1" outlineLevel="2" x14ac:dyDescent="0.2">
      <c r="A508" s="245" t="s">
        <v>1581</v>
      </c>
      <c r="B508" s="245" t="s">
        <v>1258</v>
      </c>
      <c r="C508" s="245" t="s">
        <v>1259</v>
      </c>
      <c r="D508" s="245" t="s">
        <v>243</v>
      </c>
      <c r="E508" s="245" t="s">
        <v>1260</v>
      </c>
      <c r="F508" s="246">
        <v>75520112203</v>
      </c>
      <c r="G508" s="246">
        <v>57576303962</v>
      </c>
      <c r="H508" s="246">
        <v>37624660982</v>
      </c>
      <c r="I508" s="245" t="s">
        <v>85</v>
      </c>
      <c r="J508" s="268" t="s">
        <v>1261</v>
      </c>
      <c r="K508" s="268" t="s">
        <v>27</v>
      </c>
      <c r="L508" s="268" t="s">
        <v>28</v>
      </c>
      <c r="M508" s="268" t="s">
        <v>29</v>
      </c>
      <c r="N508" s="268">
        <v>1928718</v>
      </c>
      <c r="O508" s="259">
        <v>1870276.2</v>
      </c>
      <c r="P508" s="255">
        <v>96.969914730924899</v>
      </c>
      <c r="Q508" s="267" t="s">
        <v>2834</v>
      </c>
    </row>
    <row r="509" spans="1:17" s="225" customFormat="1" ht="48.6" customHeight="1" outlineLevel="2" x14ac:dyDescent="0.2">
      <c r="A509" s="245" t="s">
        <v>1581</v>
      </c>
      <c r="B509" s="245" t="s">
        <v>1258</v>
      </c>
      <c r="C509" s="245" t="s">
        <v>1259</v>
      </c>
      <c r="D509" s="245" t="s">
        <v>243</v>
      </c>
      <c r="E509" s="245" t="s">
        <v>1260</v>
      </c>
      <c r="F509" s="246" t="s">
        <v>69</v>
      </c>
      <c r="G509" s="246" t="s">
        <v>69</v>
      </c>
      <c r="H509" s="246" t="s">
        <v>69</v>
      </c>
      <c r="I509" s="245" t="s">
        <v>114</v>
      </c>
      <c r="J509" s="268" t="s">
        <v>1276</v>
      </c>
      <c r="K509" s="268" t="s">
        <v>27</v>
      </c>
      <c r="L509" s="268" t="s">
        <v>28</v>
      </c>
      <c r="M509" s="268" t="s">
        <v>29</v>
      </c>
      <c r="N509" s="268">
        <v>290550</v>
      </c>
      <c r="O509" s="247">
        <v>257620.94</v>
      </c>
      <c r="P509" s="248">
        <v>88.666646016176202</v>
      </c>
      <c r="Q509" s="267" t="s">
        <v>2835</v>
      </c>
    </row>
    <row r="510" spans="1:17" s="225" customFormat="1" ht="48.6" customHeight="1" outlineLevel="2" x14ac:dyDescent="0.2">
      <c r="A510" s="245" t="s">
        <v>1581</v>
      </c>
      <c r="B510" s="245" t="s">
        <v>1258</v>
      </c>
      <c r="C510" s="245" t="s">
        <v>1259</v>
      </c>
      <c r="D510" s="245" t="s">
        <v>159</v>
      </c>
      <c r="E510" s="245" t="s">
        <v>1272</v>
      </c>
      <c r="F510" s="246">
        <v>11553238490</v>
      </c>
      <c r="G510" s="246">
        <v>3011972256</v>
      </c>
      <c r="H510" s="246">
        <v>2225755498</v>
      </c>
      <c r="I510" s="245" t="s">
        <v>95</v>
      </c>
      <c r="J510" s="268" t="s">
        <v>434</v>
      </c>
      <c r="K510" s="268" t="s">
        <v>27</v>
      </c>
      <c r="L510" s="268" t="s">
        <v>28</v>
      </c>
      <c r="M510" s="268" t="s">
        <v>29</v>
      </c>
      <c r="N510" s="268">
        <v>7816</v>
      </c>
      <c r="O510" s="247">
        <v>5394</v>
      </c>
      <c r="P510" s="248">
        <v>69.012282497441205</v>
      </c>
      <c r="Q510" s="267" t="s">
        <v>2836</v>
      </c>
    </row>
    <row r="511" spans="1:17" s="225" customFormat="1" ht="48.6" customHeight="1" outlineLevel="2" x14ac:dyDescent="0.2">
      <c r="A511" s="245" t="s">
        <v>1581</v>
      </c>
      <c r="B511" s="245" t="s">
        <v>1258</v>
      </c>
      <c r="C511" s="245" t="s">
        <v>1259</v>
      </c>
      <c r="D511" s="245" t="s">
        <v>159</v>
      </c>
      <c r="E511" s="245" t="s">
        <v>1272</v>
      </c>
      <c r="F511" s="246" t="s">
        <v>69</v>
      </c>
      <c r="G511" s="246" t="s">
        <v>69</v>
      </c>
      <c r="H511" s="246" t="s">
        <v>69</v>
      </c>
      <c r="I511" s="245" t="s">
        <v>77</v>
      </c>
      <c r="J511" s="268" t="s">
        <v>438</v>
      </c>
      <c r="K511" s="268" t="s">
        <v>27</v>
      </c>
      <c r="L511" s="268" t="s">
        <v>28</v>
      </c>
      <c r="M511" s="268" t="s">
        <v>29</v>
      </c>
      <c r="N511" s="268">
        <v>6038</v>
      </c>
      <c r="O511" s="247">
        <v>5030</v>
      </c>
      <c r="P511" s="248">
        <v>83.305730374296104</v>
      </c>
      <c r="Q511" s="267" t="s">
        <v>2837</v>
      </c>
    </row>
    <row r="512" spans="1:17" s="225" customFormat="1" ht="48.6" customHeight="1" outlineLevel="2" x14ac:dyDescent="0.2">
      <c r="A512" s="245" t="s">
        <v>1581</v>
      </c>
      <c r="B512" s="245" t="s">
        <v>1258</v>
      </c>
      <c r="C512" s="245" t="s">
        <v>1259</v>
      </c>
      <c r="D512" s="245" t="s">
        <v>159</v>
      </c>
      <c r="E512" s="245" t="s">
        <v>1272</v>
      </c>
      <c r="F512" s="246" t="s">
        <v>69</v>
      </c>
      <c r="G512" s="246" t="s">
        <v>69</v>
      </c>
      <c r="H512" s="246" t="s">
        <v>69</v>
      </c>
      <c r="I512" s="245" t="s">
        <v>148</v>
      </c>
      <c r="J512" s="268" t="s">
        <v>440</v>
      </c>
      <c r="K512" s="268" t="s">
        <v>27</v>
      </c>
      <c r="L512" s="268" t="s">
        <v>28</v>
      </c>
      <c r="M512" s="268" t="s">
        <v>29</v>
      </c>
      <c r="N512" s="268">
        <v>3122</v>
      </c>
      <c r="O512" s="247">
        <v>9151</v>
      </c>
      <c r="P512" s="248">
        <v>293.113388853299</v>
      </c>
      <c r="Q512" s="267" t="s">
        <v>2838</v>
      </c>
    </row>
    <row r="513" spans="1:17" s="225" customFormat="1" ht="48.6" customHeight="1" outlineLevel="2" x14ac:dyDescent="0.2">
      <c r="A513" s="245" t="s">
        <v>1581</v>
      </c>
      <c r="B513" s="245" t="s">
        <v>1258</v>
      </c>
      <c r="C513" s="245" t="s">
        <v>1259</v>
      </c>
      <c r="D513" s="245" t="s">
        <v>159</v>
      </c>
      <c r="E513" s="245" t="s">
        <v>1272</v>
      </c>
      <c r="F513" s="246" t="s">
        <v>69</v>
      </c>
      <c r="G513" s="246" t="s">
        <v>69</v>
      </c>
      <c r="H513" s="246" t="s">
        <v>69</v>
      </c>
      <c r="I513" s="245" t="s">
        <v>137</v>
      </c>
      <c r="J513" s="268" t="s">
        <v>443</v>
      </c>
      <c r="K513" s="268" t="s">
        <v>27</v>
      </c>
      <c r="L513" s="268" t="s">
        <v>28</v>
      </c>
      <c r="M513" s="268" t="s">
        <v>29</v>
      </c>
      <c r="N513" s="268">
        <v>144</v>
      </c>
      <c r="O513" s="247">
        <v>0</v>
      </c>
      <c r="P513" s="248">
        <v>0</v>
      </c>
      <c r="Q513" s="267" t="s">
        <v>2839</v>
      </c>
    </row>
    <row r="514" spans="1:17" s="225" customFormat="1" ht="48.6" customHeight="1" outlineLevel="2" x14ac:dyDescent="0.2">
      <c r="A514" s="245" t="s">
        <v>1581</v>
      </c>
      <c r="B514" s="245" t="s">
        <v>1258</v>
      </c>
      <c r="C514" s="245" t="s">
        <v>1259</v>
      </c>
      <c r="D514" s="245" t="s">
        <v>159</v>
      </c>
      <c r="E514" s="245" t="s">
        <v>1272</v>
      </c>
      <c r="F514" s="246" t="s">
        <v>69</v>
      </c>
      <c r="G514" s="246" t="s">
        <v>69</v>
      </c>
      <c r="H514" s="246" t="s">
        <v>69</v>
      </c>
      <c r="I514" s="245" t="s">
        <v>122</v>
      </c>
      <c r="J514" s="268" t="s">
        <v>445</v>
      </c>
      <c r="K514" s="268" t="s">
        <v>27</v>
      </c>
      <c r="L514" s="268" t="s">
        <v>28</v>
      </c>
      <c r="M514" s="268" t="s">
        <v>29</v>
      </c>
      <c r="N514" s="268">
        <v>2</v>
      </c>
      <c r="O514" s="247">
        <v>0</v>
      </c>
      <c r="P514" s="248">
        <v>0</v>
      </c>
      <c r="Q514" s="267" t="s">
        <v>2840</v>
      </c>
    </row>
    <row r="515" spans="1:17" s="225" customFormat="1" ht="48.6" customHeight="1" outlineLevel="2" x14ac:dyDescent="0.2">
      <c r="A515" s="245" t="s">
        <v>1581</v>
      </c>
      <c r="B515" s="245" t="s">
        <v>1258</v>
      </c>
      <c r="C515" s="245" t="s">
        <v>1259</v>
      </c>
      <c r="D515" s="245" t="s">
        <v>23</v>
      </c>
      <c r="E515" s="245" t="s">
        <v>1266</v>
      </c>
      <c r="F515" s="246">
        <v>12808423413</v>
      </c>
      <c r="G515" s="246">
        <v>12452984765</v>
      </c>
      <c r="H515" s="246">
        <v>7687966981</v>
      </c>
      <c r="I515" s="245" t="s">
        <v>1457</v>
      </c>
      <c r="J515" s="268" t="s">
        <v>1267</v>
      </c>
      <c r="K515" s="268" t="s">
        <v>27</v>
      </c>
      <c r="L515" s="268" t="s">
        <v>28</v>
      </c>
      <c r="M515" s="268" t="s">
        <v>29</v>
      </c>
      <c r="N515" s="268">
        <v>215</v>
      </c>
      <c r="O515" s="247">
        <v>213</v>
      </c>
      <c r="P515" s="248">
        <v>99.069767441860506</v>
      </c>
      <c r="Q515" s="267" t="s">
        <v>2841</v>
      </c>
    </row>
    <row r="516" spans="1:17" s="225" customFormat="1" ht="48.6" customHeight="1" outlineLevel="2" x14ac:dyDescent="0.2">
      <c r="A516" s="245" t="s">
        <v>1581</v>
      </c>
      <c r="B516" s="245" t="s">
        <v>1258</v>
      </c>
      <c r="C516" s="245" t="s">
        <v>1259</v>
      </c>
      <c r="D516" s="245" t="s">
        <v>38</v>
      </c>
      <c r="E516" s="245" t="s">
        <v>1274</v>
      </c>
      <c r="F516" s="246">
        <v>1616294022</v>
      </c>
      <c r="G516" s="246">
        <v>579667039</v>
      </c>
      <c r="H516" s="246">
        <v>537110188</v>
      </c>
      <c r="I516" s="245" t="s">
        <v>144</v>
      </c>
      <c r="J516" s="268" t="s">
        <v>436</v>
      </c>
      <c r="K516" s="268" t="s">
        <v>27</v>
      </c>
      <c r="L516" s="268" t="s">
        <v>28</v>
      </c>
      <c r="M516" s="268" t="s">
        <v>29</v>
      </c>
      <c r="N516" s="268">
        <v>2402</v>
      </c>
      <c r="O516" s="247">
        <v>3498</v>
      </c>
      <c r="P516" s="248">
        <v>145.62864279766899</v>
      </c>
      <c r="Q516" s="267" t="s">
        <v>2842</v>
      </c>
    </row>
    <row r="517" spans="1:17" s="225" customFormat="1" ht="48.6" customHeight="1" outlineLevel="1" x14ac:dyDescent="0.2">
      <c r="A517" s="286" t="str">
        <f t="shared" ref="A517" si="37">A516</f>
        <v>HÁBITAT</v>
      </c>
      <c r="B517" s="286" t="str">
        <f>B516</f>
        <v>0228</v>
      </c>
      <c r="C517" s="286" t="s">
        <v>1282</v>
      </c>
      <c r="D517" s="245"/>
      <c r="E517" s="245"/>
      <c r="F517" s="246">
        <f>SUBTOTAL(9,F506:F516)</f>
        <v>129159138466</v>
      </c>
      <c r="G517" s="246">
        <f>SUBTOTAL(9,G506:G516)</f>
        <v>100370210852</v>
      </c>
      <c r="H517" s="246">
        <f>SUBTOTAL(9,H506:H516)</f>
        <v>64413746616</v>
      </c>
      <c r="I517" s="245"/>
      <c r="J517" s="268"/>
      <c r="K517" s="268"/>
      <c r="L517" s="268"/>
      <c r="M517" s="268"/>
      <c r="N517" s="268"/>
      <c r="O517" s="247"/>
      <c r="P517" s="248"/>
      <c r="Q517" s="267"/>
    </row>
    <row r="518" spans="1:17" s="225" customFormat="1" ht="48.6" customHeight="1" outlineLevel="2" x14ac:dyDescent="0.2">
      <c r="A518" s="245" t="s">
        <v>1679</v>
      </c>
      <c r="B518" s="245" t="s">
        <v>1283</v>
      </c>
      <c r="C518" s="245" t="s">
        <v>1284</v>
      </c>
      <c r="D518" s="245" t="s">
        <v>181</v>
      </c>
      <c r="E518" s="245" t="s">
        <v>1288</v>
      </c>
      <c r="F518" s="246">
        <v>7263436552</v>
      </c>
      <c r="G518" s="246">
        <v>7255005020</v>
      </c>
      <c r="H518" s="246">
        <v>6671777268</v>
      </c>
      <c r="I518" s="245" t="s">
        <v>1526</v>
      </c>
      <c r="J518" s="268" t="s">
        <v>1289</v>
      </c>
      <c r="K518" s="268" t="s">
        <v>27</v>
      </c>
      <c r="L518" s="268" t="s">
        <v>28</v>
      </c>
      <c r="M518" s="268" t="s">
        <v>29</v>
      </c>
      <c r="N518" s="268">
        <v>51233</v>
      </c>
      <c r="O518" s="247">
        <v>36066</v>
      </c>
      <c r="P518" s="248">
        <v>70.396033806335794</v>
      </c>
      <c r="Q518" s="267" t="s">
        <v>2843</v>
      </c>
    </row>
    <row r="519" spans="1:17" s="225" customFormat="1" ht="48.6" customHeight="1" outlineLevel="2" x14ac:dyDescent="0.2">
      <c r="A519" s="245" t="s">
        <v>1679</v>
      </c>
      <c r="B519" s="245" t="s">
        <v>1283</v>
      </c>
      <c r="C519" s="245" t="s">
        <v>1284</v>
      </c>
      <c r="D519" s="245" t="s">
        <v>159</v>
      </c>
      <c r="E519" s="245" t="s">
        <v>1285</v>
      </c>
      <c r="F519" s="246">
        <v>10363128884</v>
      </c>
      <c r="G519" s="246">
        <v>10353249178</v>
      </c>
      <c r="H519" s="246">
        <v>9092530839</v>
      </c>
      <c r="I519" s="245">
        <v>7</v>
      </c>
      <c r="J519" s="268" t="s">
        <v>1286</v>
      </c>
      <c r="K519" s="268" t="s">
        <v>27</v>
      </c>
      <c r="L519" s="268" t="s">
        <v>28</v>
      </c>
      <c r="M519" s="268" t="s">
        <v>29</v>
      </c>
      <c r="N519" s="268">
        <v>9804</v>
      </c>
      <c r="O519" s="256">
        <v>10004</v>
      </c>
      <c r="P519" s="256">
        <v>100</v>
      </c>
      <c r="Q519" s="267" t="s">
        <v>2844</v>
      </c>
    </row>
    <row r="520" spans="1:17" s="225" customFormat="1" ht="48.6" customHeight="1" outlineLevel="2" x14ac:dyDescent="0.2">
      <c r="A520" s="245" t="s">
        <v>1679</v>
      </c>
      <c r="B520" s="245" t="s">
        <v>1283</v>
      </c>
      <c r="C520" s="245" t="s">
        <v>1284</v>
      </c>
      <c r="D520" s="245" t="s">
        <v>23</v>
      </c>
      <c r="E520" s="245" t="s">
        <v>1291</v>
      </c>
      <c r="F520" s="246">
        <v>878935120</v>
      </c>
      <c r="G520" s="246">
        <v>878935120</v>
      </c>
      <c r="H520" s="246">
        <v>613617756</v>
      </c>
      <c r="I520" s="245" t="s">
        <v>1528</v>
      </c>
      <c r="J520" s="268" t="s">
        <v>1292</v>
      </c>
      <c r="K520" s="268" t="s">
        <v>27</v>
      </c>
      <c r="L520" s="268" t="s">
        <v>28</v>
      </c>
      <c r="M520" s="268" t="s">
        <v>29</v>
      </c>
      <c r="N520" s="268">
        <v>1373</v>
      </c>
      <c r="O520" s="259">
        <v>1416</v>
      </c>
      <c r="P520" s="255">
        <v>103.13182811362</v>
      </c>
      <c r="Q520" s="267" t="s">
        <v>2845</v>
      </c>
    </row>
    <row r="521" spans="1:17" s="225" customFormat="1" ht="48.6" customHeight="1" outlineLevel="2" x14ac:dyDescent="0.2">
      <c r="A521" s="245" t="s">
        <v>1679</v>
      </c>
      <c r="B521" s="245" t="s">
        <v>1283</v>
      </c>
      <c r="C521" s="245" t="s">
        <v>1284</v>
      </c>
      <c r="D521" s="245" t="s">
        <v>38</v>
      </c>
      <c r="E521" s="245" t="s">
        <v>1299</v>
      </c>
      <c r="F521" s="246">
        <v>176890366</v>
      </c>
      <c r="G521" s="246">
        <v>176890366</v>
      </c>
      <c r="H521" s="246">
        <v>165112033</v>
      </c>
      <c r="I521" s="245">
        <v>11</v>
      </c>
      <c r="J521" s="268" t="s">
        <v>449</v>
      </c>
      <c r="K521" s="268" t="s">
        <v>27</v>
      </c>
      <c r="L521" s="268" t="s">
        <v>28</v>
      </c>
      <c r="M521" s="268" t="s">
        <v>29</v>
      </c>
      <c r="N521" s="268">
        <v>2745</v>
      </c>
      <c r="O521" s="256">
        <v>3366</v>
      </c>
      <c r="P521" s="256">
        <v>100.990099009901</v>
      </c>
      <c r="Q521" s="267" t="s">
        <v>2846</v>
      </c>
    </row>
    <row r="522" spans="1:17" s="225" customFormat="1" ht="48.6" customHeight="1" outlineLevel="2" x14ac:dyDescent="0.2">
      <c r="A522" s="245" t="s">
        <v>1679</v>
      </c>
      <c r="B522" s="245" t="s">
        <v>1283</v>
      </c>
      <c r="C522" s="245" t="s">
        <v>1284</v>
      </c>
      <c r="D522" s="245" t="s">
        <v>34</v>
      </c>
      <c r="E522" s="245" t="s">
        <v>1301</v>
      </c>
      <c r="F522" s="246">
        <v>167619067</v>
      </c>
      <c r="G522" s="246">
        <v>167619067</v>
      </c>
      <c r="H522" s="246">
        <v>159988534</v>
      </c>
      <c r="I522" s="245" t="s">
        <v>46</v>
      </c>
      <c r="J522" s="268" t="s">
        <v>455</v>
      </c>
      <c r="K522" s="268" t="s">
        <v>27</v>
      </c>
      <c r="L522" s="268" t="s">
        <v>28</v>
      </c>
      <c r="M522" s="268" t="s">
        <v>29</v>
      </c>
      <c r="N522" s="268">
        <v>500</v>
      </c>
      <c r="O522" s="259">
        <v>638</v>
      </c>
      <c r="P522" s="255">
        <v>127.6</v>
      </c>
      <c r="Q522" s="267" t="s">
        <v>2847</v>
      </c>
    </row>
    <row r="523" spans="1:17" s="308" customFormat="1" ht="48.6" customHeight="1" outlineLevel="2" x14ac:dyDescent="0.2">
      <c r="A523" s="304" t="s">
        <v>1679</v>
      </c>
      <c r="B523" s="304" t="s">
        <v>1283</v>
      </c>
      <c r="C523" s="304" t="s">
        <v>1284</v>
      </c>
      <c r="D523" s="304" t="s">
        <v>164</v>
      </c>
      <c r="E523" s="304" t="s">
        <v>1303</v>
      </c>
      <c r="F523" s="305">
        <v>86250000</v>
      </c>
      <c r="G523" s="305">
        <v>86250000</v>
      </c>
      <c r="H523" s="305">
        <v>78500000</v>
      </c>
      <c r="I523" s="304">
        <v>13</v>
      </c>
      <c r="J523" s="313" t="s">
        <v>458</v>
      </c>
      <c r="K523" s="313" t="s">
        <v>27</v>
      </c>
      <c r="L523" s="313" t="s">
        <v>28</v>
      </c>
      <c r="M523" s="313" t="s">
        <v>19</v>
      </c>
      <c r="N523" s="313" t="s">
        <v>1725</v>
      </c>
      <c r="O523" s="318">
        <v>4.88</v>
      </c>
      <c r="P523" s="318">
        <v>100</v>
      </c>
      <c r="Q523" s="319" t="s">
        <v>2848</v>
      </c>
    </row>
    <row r="524" spans="1:17" s="225" customFormat="1" ht="48.6" customHeight="1" outlineLevel="2" x14ac:dyDescent="0.2">
      <c r="A524" s="245" t="s">
        <v>1679</v>
      </c>
      <c r="B524" s="245" t="s">
        <v>1283</v>
      </c>
      <c r="C524" s="245" t="s">
        <v>1284</v>
      </c>
      <c r="D524" s="245" t="s">
        <v>42</v>
      </c>
      <c r="E524" s="245" t="s">
        <v>1305</v>
      </c>
      <c r="F524" s="246">
        <v>42845000</v>
      </c>
      <c r="G524" s="246">
        <v>42845000</v>
      </c>
      <c r="H524" s="246">
        <v>42845000</v>
      </c>
      <c r="I524" s="245" t="s">
        <v>196</v>
      </c>
      <c r="J524" s="268" t="s">
        <v>461</v>
      </c>
      <c r="K524" s="268" t="s">
        <v>27</v>
      </c>
      <c r="L524" s="268" t="s">
        <v>28</v>
      </c>
      <c r="M524" s="268" t="s">
        <v>29</v>
      </c>
      <c r="N524" s="268">
        <v>10</v>
      </c>
      <c r="O524" s="259">
        <v>10</v>
      </c>
      <c r="P524" s="255">
        <v>100</v>
      </c>
      <c r="Q524" s="254" t="s">
        <v>2581</v>
      </c>
    </row>
    <row r="525" spans="1:17" s="225" customFormat="1" ht="48.6" customHeight="1" outlineLevel="2" x14ac:dyDescent="0.2">
      <c r="A525" s="245" t="s">
        <v>1679</v>
      </c>
      <c r="B525" s="245" t="s">
        <v>1283</v>
      </c>
      <c r="C525" s="245" t="s">
        <v>1284</v>
      </c>
      <c r="D525" s="245" t="s">
        <v>46</v>
      </c>
      <c r="E525" s="245" t="s">
        <v>1297</v>
      </c>
      <c r="F525" s="246">
        <v>280000000</v>
      </c>
      <c r="G525" s="246">
        <v>279928120</v>
      </c>
      <c r="H525" s="246">
        <v>266759921</v>
      </c>
      <c r="I525" s="245" t="s">
        <v>164</v>
      </c>
      <c r="J525" s="268" t="s">
        <v>447</v>
      </c>
      <c r="K525" s="268" t="s">
        <v>184</v>
      </c>
      <c r="L525" s="268" t="s">
        <v>28</v>
      </c>
      <c r="M525" s="268" t="s">
        <v>29</v>
      </c>
      <c r="N525" s="268">
        <v>3</v>
      </c>
      <c r="O525" s="247">
        <v>3</v>
      </c>
      <c r="P525" s="248">
        <v>100</v>
      </c>
      <c r="Q525" s="267" t="s">
        <v>2849</v>
      </c>
    </row>
    <row r="526" spans="1:17" s="225" customFormat="1" ht="48.6" customHeight="1" outlineLevel="2" x14ac:dyDescent="0.2">
      <c r="A526" s="245" t="s">
        <v>1679</v>
      </c>
      <c r="B526" s="245" t="s">
        <v>1283</v>
      </c>
      <c r="C526" s="245" t="s">
        <v>1284</v>
      </c>
      <c r="D526" s="245" t="s">
        <v>31</v>
      </c>
      <c r="E526" s="245" t="s">
        <v>1294</v>
      </c>
      <c r="F526" s="246">
        <v>1313651011</v>
      </c>
      <c r="G526" s="246">
        <v>1311991733</v>
      </c>
      <c r="H526" s="246">
        <v>1235257565</v>
      </c>
      <c r="I526" s="245" t="s">
        <v>200</v>
      </c>
      <c r="J526" s="268" t="s">
        <v>1295</v>
      </c>
      <c r="K526" s="268" t="s">
        <v>27</v>
      </c>
      <c r="L526" s="268" t="s">
        <v>28</v>
      </c>
      <c r="M526" s="268" t="s">
        <v>29</v>
      </c>
      <c r="N526" s="268">
        <v>75</v>
      </c>
      <c r="O526" s="247">
        <v>75</v>
      </c>
      <c r="P526" s="248">
        <v>100</v>
      </c>
      <c r="Q526" s="267" t="s">
        <v>2850</v>
      </c>
    </row>
    <row r="527" spans="1:17" s="225" customFormat="1" ht="48.6" customHeight="1" outlineLevel="1" x14ac:dyDescent="0.2">
      <c r="A527" s="286" t="str">
        <f t="shared" ref="A527" si="38">A526</f>
        <v>AMBIENTE</v>
      </c>
      <c r="B527" s="286" t="str">
        <f>B526</f>
        <v>0229</v>
      </c>
      <c r="C527" s="286" t="s">
        <v>1307</v>
      </c>
      <c r="D527" s="245"/>
      <c r="E527" s="245"/>
      <c r="F527" s="246">
        <f>SUBTOTAL(9,F518:F526)</f>
        <v>20572756000</v>
      </c>
      <c r="G527" s="246">
        <f>SUBTOTAL(9,G518:G526)</f>
        <v>20552713604</v>
      </c>
      <c r="H527" s="246">
        <f>SUBTOTAL(9,H518:H526)</f>
        <v>18326388916</v>
      </c>
      <c r="I527" s="245"/>
      <c r="J527" s="268"/>
      <c r="K527" s="268"/>
      <c r="L527" s="268"/>
      <c r="M527" s="268"/>
      <c r="N527" s="268"/>
      <c r="O527" s="247"/>
      <c r="P527" s="248"/>
      <c r="Q527" s="267"/>
    </row>
    <row r="528" spans="1:17" s="225" customFormat="1" ht="48.6" customHeight="1" outlineLevel="2" x14ac:dyDescent="0.2">
      <c r="A528" s="245" t="s">
        <v>1500</v>
      </c>
      <c r="B528" s="245" t="s">
        <v>1308</v>
      </c>
      <c r="C528" s="245" t="s">
        <v>1309</v>
      </c>
      <c r="D528" s="245" t="s">
        <v>181</v>
      </c>
      <c r="E528" s="245" t="s">
        <v>182</v>
      </c>
      <c r="F528" s="246">
        <v>13328828595</v>
      </c>
      <c r="G528" s="246">
        <v>12762605892</v>
      </c>
      <c r="H528" s="246">
        <v>2434646125</v>
      </c>
      <c r="I528" s="245" t="s">
        <v>1526</v>
      </c>
      <c r="J528" s="268" t="s">
        <v>1315</v>
      </c>
      <c r="K528" s="268" t="s">
        <v>27</v>
      </c>
      <c r="L528" s="268" t="s">
        <v>176</v>
      </c>
      <c r="M528" s="268" t="s">
        <v>29</v>
      </c>
      <c r="N528" s="268">
        <v>16711</v>
      </c>
      <c r="O528" s="247">
        <v>3050</v>
      </c>
      <c r="P528" s="248">
        <v>18.251451139967699</v>
      </c>
      <c r="Q528" s="267" t="s">
        <v>2851</v>
      </c>
    </row>
    <row r="529" spans="1:17" s="225" customFormat="1" ht="48.6" customHeight="1" outlineLevel="2" x14ac:dyDescent="0.2">
      <c r="A529" s="245" t="s">
        <v>1500</v>
      </c>
      <c r="B529" s="245" t="s">
        <v>1308</v>
      </c>
      <c r="C529" s="245" t="s">
        <v>1309</v>
      </c>
      <c r="D529" s="245" t="s">
        <v>181</v>
      </c>
      <c r="E529" s="245" t="s">
        <v>182</v>
      </c>
      <c r="F529" s="246" t="s">
        <v>69</v>
      </c>
      <c r="G529" s="246" t="s">
        <v>69</v>
      </c>
      <c r="H529" s="246" t="s">
        <v>69</v>
      </c>
      <c r="I529" s="245" t="s">
        <v>1528</v>
      </c>
      <c r="J529" s="268" t="s">
        <v>1320</v>
      </c>
      <c r="K529" s="268" t="s">
        <v>27</v>
      </c>
      <c r="L529" s="268" t="s">
        <v>176</v>
      </c>
      <c r="M529" s="268" t="s">
        <v>29</v>
      </c>
      <c r="N529" s="268">
        <v>27174</v>
      </c>
      <c r="O529" s="247">
        <v>27727</v>
      </c>
      <c r="P529" s="248">
        <v>102.035033487893</v>
      </c>
      <c r="Q529" s="267" t="s">
        <v>2852</v>
      </c>
    </row>
    <row r="530" spans="1:17" s="225" customFormat="1" ht="48.6" customHeight="1" outlineLevel="2" x14ac:dyDescent="0.2">
      <c r="A530" s="245" t="s">
        <v>1500</v>
      </c>
      <c r="B530" s="245" t="s">
        <v>1308</v>
      </c>
      <c r="C530" s="245" t="s">
        <v>1309</v>
      </c>
      <c r="D530" s="245" t="s">
        <v>181</v>
      </c>
      <c r="E530" s="245" t="s">
        <v>182</v>
      </c>
      <c r="F530" s="246" t="s">
        <v>69</v>
      </c>
      <c r="G530" s="246" t="s">
        <v>69</v>
      </c>
      <c r="H530" s="246" t="s">
        <v>69</v>
      </c>
      <c r="I530" s="245" t="s">
        <v>1531</v>
      </c>
      <c r="J530" s="268" t="s">
        <v>1322</v>
      </c>
      <c r="K530" s="268" t="s">
        <v>27</v>
      </c>
      <c r="L530" s="268" t="s">
        <v>176</v>
      </c>
      <c r="M530" s="268" t="s">
        <v>29</v>
      </c>
      <c r="N530" s="268">
        <v>3379</v>
      </c>
      <c r="O530" s="247">
        <v>2768</v>
      </c>
      <c r="P530" s="248">
        <v>81.917727138206601</v>
      </c>
      <c r="Q530" s="267" t="s">
        <v>2853</v>
      </c>
    </row>
    <row r="531" spans="1:17" s="225" customFormat="1" ht="48.6" customHeight="1" outlineLevel="2" x14ac:dyDescent="0.2">
      <c r="A531" s="245" t="s">
        <v>1500</v>
      </c>
      <c r="B531" s="245" t="s">
        <v>1308</v>
      </c>
      <c r="C531" s="245" t="s">
        <v>1309</v>
      </c>
      <c r="D531" s="245" t="s">
        <v>186</v>
      </c>
      <c r="E531" s="245" t="s">
        <v>187</v>
      </c>
      <c r="F531" s="246">
        <v>24778406697</v>
      </c>
      <c r="G531" s="246">
        <v>22408228737</v>
      </c>
      <c r="H531" s="246">
        <v>3386630038</v>
      </c>
      <c r="I531" s="245" t="s">
        <v>1501</v>
      </c>
      <c r="J531" s="268" t="s">
        <v>1310</v>
      </c>
      <c r="K531" s="268" t="s">
        <v>75</v>
      </c>
      <c r="L531" s="268" t="s">
        <v>89</v>
      </c>
      <c r="M531" s="268" t="s">
        <v>29</v>
      </c>
      <c r="N531" s="271">
        <v>116621</v>
      </c>
      <c r="O531" s="247">
        <v>124632.8</v>
      </c>
      <c r="P531" s="248">
        <v>106.869946236098</v>
      </c>
      <c r="Q531" s="267" t="s">
        <v>2854</v>
      </c>
    </row>
    <row r="532" spans="1:17" s="225" customFormat="1" ht="48.6" customHeight="1" outlineLevel="2" x14ac:dyDescent="0.2">
      <c r="A532" s="245" t="s">
        <v>1500</v>
      </c>
      <c r="B532" s="245" t="s">
        <v>1308</v>
      </c>
      <c r="C532" s="245" t="s">
        <v>1309</v>
      </c>
      <c r="D532" s="245" t="s">
        <v>186</v>
      </c>
      <c r="E532" s="245" t="s">
        <v>187</v>
      </c>
      <c r="F532" s="246" t="s">
        <v>69</v>
      </c>
      <c r="G532" s="246" t="s">
        <v>69</v>
      </c>
      <c r="H532" s="246" t="s">
        <v>69</v>
      </c>
      <c r="I532" s="245" t="s">
        <v>1536</v>
      </c>
      <c r="J532" s="268" t="s">
        <v>1324</v>
      </c>
      <c r="K532" s="268" t="s">
        <v>27</v>
      </c>
      <c r="L532" s="268" t="s">
        <v>89</v>
      </c>
      <c r="M532" s="268" t="s">
        <v>29</v>
      </c>
      <c r="N532" s="268">
        <v>3570</v>
      </c>
      <c r="O532" s="256">
        <v>2332.7800000000002</v>
      </c>
      <c r="P532" s="256">
        <v>65.343977591036406</v>
      </c>
      <c r="Q532" s="267" t="s">
        <v>2855</v>
      </c>
    </row>
    <row r="533" spans="1:17" s="225" customFormat="1" ht="48.6" customHeight="1" outlineLevel="2" x14ac:dyDescent="0.2">
      <c r="A533" s="245" t="s">
        <v>1500</v>
      </c>
      <c r="B533" s="245" t="s">
        <v>1308</v>
      </c>
      <c r="C533" s="245" t="s">
        <v>1309</v>
      </c>
      <c r="D533" s="245" t="s">
        <v>384</v>
      </c>
      <c r="E533" s="245" t="s">
        <v>1317</v>
      </c>
      <c r="F533" s="246">
        <v>1380525639</v>
      </c>
      <c r="G533" s="246">
        <v>1371603381</v>
      </c>
      <c r="H533" s="246">
        <v>385898927</v>
      </c>
      <c r="I533" s="245" t="s">
        <v>31</v>
      </c>
      <c r="J533" s="268" t="s">
        <v>1318</v>
      </c>
      <c r="K533" s="268" t="s">
        <v>27</v>
      </c>
      <c r="L533" s="268" t="s">
        <v>28</v>
      </c>
      <c r="M533" s="268" t="s">
        <v>29</v>
      </c>
      <c r="N533" s="268">
        <v>220</v>
      </c>
      <c r="O533" s="259">
        <v>287</v>
      </c>
      <c r="P533" s="255">
        <v>130.45454545454501</v>
      </c>
      <c r="Q533" s="267" t="s">
        <v>2856</v>
      </c>
    </row>
    <row r="534" spans="1:17" s="225" customFormat="1" ht="48.6" customHeight="1" outlineLevel="2" x14ac:dyDescent="0.2">
      <c r="A534" s="245" t="s">
        <v>1500</v>
      </c>
      <c r="B534" s="245" t="s">
        <v>1308</v>
      </c>
      <c r="C534" s="245" t="s">
        <v>1309</v>
      </c>
      <c r="D534" s="245" t="s">
        <v>384</v>
      </c>
      <c r="E534" s="245" t="s">
        <v>1317</v>
      </c>
      <c r="F534" s="246" t="s">
        <v>69</v>
      </c>
      <c r="G534" s="246" t="s">
        <v>69</v>
      </c>
      <c r="H534" s="246" t="s">
        <v>69</v>
      </c>
      <c r="I534" s="245" t="s">
        <v>196</v>
      </c>
      <c r="J534" s="268" t="s">
        <v>1326</v>
      </c>
      <c r="K534" s="268" t="s">
        <v>27</v>
      </c>
      <c r="L534" s="268" t="s">
        <v>28</v>
      </c>
      <c r="M534" s="268" t="s">
        <v>29</v>
      </c>
      <c r="N534" s="268">
        <v>50</v>
      </c>
      <c r="O534" s="247">
        <v>29</v>
      </c>
      <c r="P534" s="248">
        <v>58</v>
      </c>
      <c r="Q534" s="267" t="s">
        <v>2596</v>
      </c>
    </row>
    <row r="535" spans="1:17" s="225" customFormat="1" ht="48.6" customHeight="1" outlineLevel="2" x14ac:dyDescent="0.2">
      <c r="A535" s="245" t="s">
        <v>1500</v>
      </c>
      <c r="B535" s="245" t="s">
        <v>1308</v>
      </c>
      <c r="C535" s="245" t="s">
        <v>1309</v>
      </c>
      <c r="D535" s="245" t="s">
        <v>384</v>
      </c>
      <c r="E535" s="245" t="s">
        <v>1317</v>
      </c>
      <c r="F535" s="246" t="s">
        <v>69</v>
      </c>
      <c r="G535" s="246" t="s">
        <v>69</v>
      </c>
      <c r="H535" s="246" t="s">
        <v>69</v>
      </c>
      <c r="I535" s="245" t="s">
        <v>81</v>
      </c>
      <c r="J535" s="268" t="s">
        <v>1328</v>
      </c>
      <c r="K535" s="268" t="s">
        <v>88</v>
      </c>
      <c r="L535" s="268" t="s">
        <v>28</v>
      </c>
      <c r="M535" s="268" t="s">
        <v>29</v>
      </c>
      <c r="N535" s="268">
        <v>3437</v>
      </c>
      <c r="O535" s="247">
        <v>3373</v>
      </c>
      <c r="P535" s="248">
        <v>98.137910968868198</v>
      </c>
      <c r="Q535" s="267" t="s">
        <v>2857</v>
      </c>
    </row>
    <row r="536" spans="1:17" s="225" customFormat="1" ht="48.6" customHeight="1" outlineLevel="2" x14ac:dyDescent="0.2">
      <c r="A536" s="245" t="s">
        <v>1500</v>
      </c>
      <c r="B536" s="245" t="s">
        <v>1308</v>
      </c>
      <c r="C536" s="245" t="s">
        <v>1309</v>
      </c>
      <c r="D536" s="245" t="s">
        <v>384</v>
      </c>
      <c r="E536" s="245" t="s">
        <v>1317</v>
      </c>
      <c r="F536" s="246" t="s">
        <v>69</v>
      </c>
      <c r="G536" s="246" t="s">
        <v>69</v>
      </c>
      <c r="H536" s="246" t="s">
        <v>69</v>
      </c>
      <c r="I536" s="245" t="s">
        <v>85</v>
      </c>
      <c r="J536" s="268" t="s">
        <v>1330</v>
      </c>
      <c r="K536" s="268" t="s">
        <v>88</v>
      </c>
      <c r="L536" s="268" t="s">
        <v>28</v>
      </c>
      <c r="M536" s="268" t="s">
        <v>29</v>
      </c>
      <c r="N536" s="268">
        <v>23268</v>
      </c>
      <c r="O536" s="247">
        <v>45063</v>
      </c>
      <c r="P536" s="248">
        <v>193.66941722537399</v>
      </c>
      <c r="Q536" s="267" t="s">
        <v>2858</v>
      </c>
    </row>
    <row r="537" spans="1:17" s="225" customFormat="1" ht="48.6" customHeight="1" outlineLevel="2" x14ac:dyDescent="0.2">
      <c r="A537" s="245" t="s">
        <v>1500</v>
      </c>
      <c r="B537" s="245" t="s">
        <v>1308</v>
      </c>
      <c r="C537" s="245" t="s">
        <v>1309</v>
      </c>
      <c r="D537" s="245" t="s">
        <v>207</v>
      </c>
      <c r="E537" s="245" t="s">
        <v>1312</v>
      </c>
      <c r="F537" s="246">
        <v>7014593783</v>
      </c>
      <c r="G537" s="246">
        <v>6217503902</v>
      </c>
      <c r="H537" s="246">
        <v>1462286405</v>
      </c>
      <c r="I537" s="245" t="s">
        <v>200</v>
      </c>
      <c r="J537" s="268" t="s">
        <v>1313</v>
      </c>
      <c r="K537" s="268" t="s">
        <v>88</v>
      </c>
      <c r="L537" s="268" t="s">
        <v>28</v>
      </c>
      <c r="M537" s="268" t="s">
        <v>29</v>
      </c>
      <c r="N537" s="268">
        <v>220</v>
      </c>
      <c r="O537" s="247">
        <v>237</v>
      </c>
      <c r="P537" s="248">
        <v>107.727272727273</v>
      </c>
      <c r="Q537" s="267" t="s">
        <v>2859</v>
      </c>
    </row>
    <row r="538" spans="1:17" s="225" customFormat="1" ht="48.6" customHeight="1" outlineLevel="2" x14ac:dyDescent="0.2">
      <c r="A538" s="245" t="s">
        <v>1500</v>
      </c>
      <c r="B538" s="245" t="s">
        <v>1308</v>
      </c>
      <c r="C538" s="245" t="s">
        <v>1309</v>
      </c>
      <c r="D538" s="245" t="s">
        <v>207</v>
      </c>
      <c r="E538" s="253" t="s">
        <v>1312</v>
      </c>
      <c r="F538" s="246" t="s">
        <v>69</v>
      </c>
      <c r="G538" s="246" t="s">
        <v>69</v>
      </c>
      <c r="H538" s="246" t="s">
        <v>69</v>
      </c>
      <c r="I538" s="245" t="s">
        <v>211</v>
      </c>
      <c r="J538" s="269" t="s">
        <v>1332</v>
      </c>
      <c r="K538" s="268" t="s">
        <v>88</v>
      </c>
      <c r="L538" s="268" t="s">
        <v>28</v>
      </c>
      <c r="M538" s="268" t="s">
        <v>29</v>
      </c>
      <c r="N538" s="268">
        <v>205</v>
      </c>
      <c r="O538" s="247">
        <v>212</v>
      </c>
      <c r="P538" s="248">
        <v>103.414634146341</v>
      </c>
      <c r="Q538" s="267" t="s">
        <v>2860</v>
      </c>
    </row>
    <row r="539" spans="1:17" s="225" customFormat="1" ht="48.6" customHeight="1" outlineLevel="2" x14ac:dyDescent="0.2">
      <c r="A539" s="245" t="s">
        <v>1500</v>
      </c>
      <c r="B539" s="245" t="s">
        <v>1308</v>
      </c>
      <c r="C539" s="245" t="s">
        <v>1309</v>
      </c>
      <c r="D539" s="245" t="s">
        <v>207</v>
      </c>
      <c r="E539" s="245" t="s">
        <v>1312</v>
      </c>
      <c r="F539" s="246" t="s">
        <v>69</v>
      </c>
      <c r="G539" s="246" t="s">
        <v>69</v>
      </c>
      <c r="H539" s="246" t="s">
        <v>69</v>
      </c>
      <c r="I539" s="245" t="s">
        <v>577</v>
      </c>
      <c r="J539" s="268" t="s">
        <v>1334</v>
      </c>
      <c r="K539" s="268" t="s">
        <v>27</v>
      </c>
      <c r="L539" s="268" t="s">
        <v>28</v>
      </c>
      <c r="M539" s="268" t="s">
        <v>29</v>
      </c>
      <c r="N539" s="268">
        <v>190</v>
      </c>
      <c r="O539" s="247">
        <v>178</v>
      </c>
      <c r="P539" s="248">
        <v>93.684210526315795</v>
      </c>
      <c r="Q539" s="267" t="s">
        <v>2861</v>
      </c>
    </row>
    <row r="540" spans="1:17" s="225" customFormat="1" ht="48.6" customHeight="1" outlineLevel="2" x14ac:dyDescent="0.2">
      <c r="A540" s="245" t="s">
        <v>1500</v>
      </c>
      <c r="B540" s="245" t="s">
        <v>1308</v>
      </c>
      <c r="C540" s="245" t="s">
        <v>1309</v>
      </c>
      <c r="D540" s="245" t="s">
        <v>207</v>
      </c>
      <c r="E540" s="245" t="s">
        <v>1312</v>
      </c>
      <c r="F540" s="246" t="s">
        <v>69</v>
      </c>
      <c r="G540" s="246" t="s">
        <v>69</v>
      </c>
      <c r="H540" s="246" t="s">
        <v>69</v>
      </c>
      <c r="I540" s="245" t="s">
        <v>779</v>
      </c>
      <c r="J540" s="268" t="s">
        <v>1336</v>
      </c>
      <c r="K540" s="268" t="s">
        <v>88</v>
      </c>
      <c r="L540" s="268" t="s">
        <v>89</v>
      </c>
      <c r="M540" s="268" t="s">
        <v>29</v>
      </c>
      <c r="N540" s="268">
        <v>125</v>
      </c>
      <c r="O540" s="247">
        <v>127</v>
      </c>
      <c r="P540" s="248">
        <v>101.6</v>
      </c>
      <c r="Q540" s="267" t="s">
        <v>2862</v>
      </c>
    </row>
    <row r="541" spans="1:17" s="225" customFormat="1" ht="48.6" customHeight="1" outlineLevel="1" x14ac:dyDescent="0.2">
      <c r="A541" s="286" t="str">
        <f t="shared" ref="A541" si="39">A540</f>
        <v>EDUCACIÓN</v>
      </c>
      <c r="B541" s="286" t="str">
        <f>B540</f>
        <v>0230</v>
      </c>
      <c r="C541" s="286" t="s">
        <v>1338</v>
      </c>
      <c r="D541" s="245"/>
      <c r="E541" s="245"/>
      <c r="F541" s="246">
        <f>SUBTOTAL(9,F528:F540)</f>
        <v>46502354714</v>
      </c>
      <c r="G541" s="246">
        <f>SUBTOTAL(9,G528:G540)</f>
        <v>42759941912</v>
      </c>
      <c r="H541" s="246">
        <f>SUBTOTAL(9,H528:H540)</f>
        <v>7669461495</v>
      </c>
      <c r="I541" s="245"/>
      <c r="J541" s="268"/>
      <c r="K541" s="268"/>
      <c r="L541" s="268"/>
      <c r="M541" s="268"/>
      <c r="N541" s="268"/>
      <c r="O541" s="247"/>
      <c r="P541" s="248"/>
      <c r="Q541" s="267"/>
    </row>
    <row r="542" spans="1:17" s="225" customFormat="1" ht="48.6" customHeight="1" outlineLevel="2" x14ac:dyDescent="0.2">
      <c r="A542" s="245" t="s">
        <v>1444</v>
      </c>
      <c r="B542" s="245" t="s">
        <v>1339</v>
      </c>
      <c r="C542" s="245" t="s">
        <v>1340</v>
      </c>
      <c r="D542" s="245" t="s">
        <v>181</v>
      </c>
      <c r="E542" s="245" t="s">
        <v>1341</v>
      </c>
      <c r="F542" s="246">
        <v>13980644000</v>
      </c>
      <c r="G542" s="246">
        <v>14442037744</v>
      </c>
      <c r="H542" s="246">
        <v>13959683299</v>
      </c>
      <c r="I542" s="245" t="s">
        <v>1533</v>
      </c>
      <c r="J542" s="268" t="s">
        <v>1342</v>
      </c>
      <c r="K542" s="268" t="s">
        <v>88</v>
      </c>
      <c r="L542" s="268" t="s">
        <v>157</v>
      </c>
      <c r="M542" s="268" t="s">
        <v>19</v>
      </c>
      <c r="N542" s="268">
        <v>100</v>
      </c>
      <c r="O542" s="247">
        <v>100</v>
      </c>
      <c r="P542" s="248">
        <f>'Anexo Informe Concejo 15042024'!$O542/'Anexo Informe Concejo 15042024'!$N542*100</f>
        <v>100</v>
      </c>
      <c r="Q542" s="254" t="s">
        <v>2606</v>
      </c>
    </row>
    <row r="543" spans="1:17" s="308" customFormat="1" ht="48.6" customHeight="1" outlineLevel="2" x14ac:dyDescent="0.2">
      <c r="A543" s="304" t="s">
        <v>1444</v>
      </c>
      <c r="B543" s="304" t="s">
        <v>1339</v>
      </c>
      <c r="C543" s="304" t="s">
        <v>1344</v>
      </c>
      <c r="D543" s="304" t="s">
        <v>186</v>
      </c>
      <c r="E543" s="304" t="s">
        <v>1345</v>
      </c>
      <c r="F543" s="305">
        <v>3258420000</v>
      </c>
      <c r="G543" s="305">
        <v>3027633331</v>
      </c>
      <c r="H543" s="305">
        <v>2952099997</v>
      </c>
      <c r="I543" s="304" t="s">
        <v>1528</v>
      </c>
      <c r="J543" s="313" t="s">
        <v>1346</v>
      </c>
      <c r="K543" s="313" t="s">
        <v>88</v>
      </c>
      <c r="L543" s="313" t="s">
        <v>157</v>
      </c>
      <c r="M543" s="313" t="s">
        <v>29</v>
      </c>
      <c r="N543" s="313">
        <v>450</v>
      </c>
      <c r="O543" s="311">
        <f>2280370714.16/10^6</f>
        <v>2280.3707141599998</v>
      </c>
      <c r="P543" s="312">
        <f>'Anexo Informe Concejo 15042024'!$O543/'Anexo Informe Concejo 15042024'!$N543*100</f>
        <v>506.74904759111109</v>
      </c>
      <c r="Q543" s="314" t="s">
        <v>2609</v>
      </c>
    </row>
    <row r="544" spans="1:17" s="308" customFormat="1" ht="48.6" customHeight="1" outlineLevel="2" x14ac:dyDescent="0.2">
      <c r="A544" s="304" t="s">
        <v>1444</v>
      </c>
      <c r="B544" s="304" t="s">
        <v>1339</v>
      </c>
      <c r="C544" s="304" t="s">
        <v>1344</v>
      </c>
      <c r="D544" s="304" t="s">
        <v>207</v>
      </c>
      <c r="E544" s="315" t="s">
        <v>1348</v>
      </c>
      <c r="F544" s="305">
        <v>900000000</v>
      </c>
      <c r="G544" s="305">
        <v>667991668</v>
      </c>
      <c r="H544" s="305">
        <v>662175001</v>
      </c>
      <c r="I544" s="304" t="s">
        <v>1369</v>
      </c>
      <c r="J544" s="316" t="s">
        <v>1349</v>
      </c>
      <c r="K544" s="313" t="s">
        <v>88</v>
      </c>
      <c r="L544" s="313" t="s">
        <v>176</v>
      </c>
      <c r="M544" s="313" t="s">
        <v>19</v>
      </c>
      <c r="N544" s="313">
        <v>100</v>
      </c>
      <c r="O544" s="311">
        <f>573/550*100</f>
        <v>104.18181818181817</v>
      </c>
      <c r="P544" s="312">
        <f>'Anexo Informe Concejo 15042024'!$O544/'Anexo Informe Concejo 15042024'!$N544*100</f>
        <v>104.18181818181817</v>
      </c>
      <c r="Q544" s="314" t="s">
        <v>2612</v>
      </c>
    </row>
    <row r="545" spans="1:17" s="308" customFormat="1" ht="48.6" customHeight="1" outlineLevel="1" x14ac:dyDescent="0.2">
      <c r="A545" s="317" t="str">
        <f t="shared" ref="A545" si="40">A544</f>
        <v>OTRASENTIDADES</v>
      </c>
      <c r="B545" s="317" t="str">
        <f>B544</f>
        <v>0235</v>
      </c>
      <c r="C545" s="317" t="s">
        <v>1351</v>
      </c>
      <c r="D545" s="304"/>
      <c r="E545" s="315"/>
      <c r="F545" s="305">
        <f>SUBTOTAL(9,F542:F544)</f>
        <v>18139064000</v>
      </c>
      <c r="G545" s="305">
        <f>SUBTOTAL(9,G542:G544)</f>
        <v>18137662743</v>
      </c>
      <c r="H545" s="305">
        <f>SUBTOTAL(9,H542:H544)</f>
        <v>17573958297</v>
      </c>
      <c r="I545" s="304"/>
      <c r="J545" s="316"/>
      <c r="K545" s="313"/>
      <c r="L545" s="313"/>
      <c r="M545" s="313"/>
      <c r="N545" s="313"/>
      <c r="O545" s="311"/>
      <c r="P545" s="312"/>
      <c r="Q545" s="314"/>
    </row>
    <row r="546" spans="1:17" s="225" customFormat="1" ht="48.6" customHeight="1" outlineLevel="2" x14ac:dyDescent="0.2">
      <c r="A546" s="245" t="s">
        <v>1500</v>
      </c>
      <c r="B546" s="245" t="s">
        <v>1352</v>
      </c>
      <c r="C546" s="245" t="s">
        <v>1353</v>
      </c>
      <c r="D546" s="245" t="s">
        <v>181</v>
      </c>
      <c r="E546" s="253" t="s">
        <v>1354</v>
      </c>
      <c r="F546" s="246">
        <v>388287212577</v>
      </c>
      <c r="G546" s="246">
        <v>388030475097</v>
      </c>
      <c r="H546" s="246">
        <v>165311563806</v>
      </c>
      <c r="I546" s="245" t="s">
        <v>1526</v>
      </c>
      <c r="J546" s="268" t="s">
        <v>1355</v>
      </c>
      <c r="K546" s="268" t="s">
        <v>27</v>
      </c>
      <c r="L546" s="268" t="s">
        <v>157</v>
      </c>
      <c r="M546" s="268" t="s">
        <v>29</v>
      </c>
      <c r="N546" s="268">
        <v>7670</v>
      </c>
      <c r="O546" s="256">
        <v>55261</v>
      </c>
      <c r="P546" s="256">
        <v>720.48239895697498</v>
      </c>
      <c r="Q546" s="267" t="s">
        <v>2614</v>
      </c>
    </row>
    <row r="547" spans="1:17" s="225" customFormat="1" ht="48.6" customHeight="1" outlineLevel="2" x14ac:dyDescent="0.2">
      <c r="A547" s="245" t="s">
        <v>1500</v>
      </c>
      <c r="B547" s="245" t="s">
        <v>1352</v>
      </c>
      <c r="C547" s="245" t="s">
        <v>1353</v>
      </c>
      <c r="D547" s="245" t="s">
        <v>186</v>
      </c>
      <c r="E547" s="253" t="s">
        <v>1360</v>
      </c>
      <c r="F547" s="246">
        <v>32380000000</v>
      </c>
      <c r="G547" s="246">
        <v>32380000000</v>
      </c>
      <c r="H547" s="246">
        <v>32071060000</v>
      </c>
      <c r="I547" s="245" t="s">
        <v>1528</v>
      </c>
      <c r="J547" s="268" t="s">
        <v>1361</v>
      </c>
      <c r="K547" s="268" t="s">
        <v>27</v>
      </c>
      <c r="L547" s="268" t="s">
        <v>157</v>
      </c>
      <c r="M547" s="268" t="s">
        <v>29</v>
      </c>
      <c r="N547" s="268">
        <v>8587</v>
      </c>
      <c r="O547" s="256">
        <v>22688</v>
      </c>
      <c r="P547" s="256">
        <v>264.21334575521098</v>
      </c>
      <c r="Q547" s="267" t="s">
        <v>2616</v>
      </c>
    </row>
    <row r="548" spans="1:17" s="225" customFormat="1" ht="48.6" customHeight="1" outlineLevel="2" x14ac:dyDescent="0.2">
      <c r="A548" s="245" t="s">
        <v>1500</v>
      </c>
      <c r="B548" s="245" t="s">
        <v>1352</v>
      </c>
      <c r="C548" s="245" t="s">
        <v>1353</v>
      </c>
      <c r="D548" s="245" t="s">
        <v>384</v>
      </c>
      <c r="E548" s="245" t="s">
        <v>1363</v>
      </c>
      <c r="F548" s="246">
        <v>13932343447</v>
      </c>
      <c r="G548" s="246">
        <v>13116527944</v>
      </c>
      <c r="H548" s="246">
        <v>9946229332</v>
      </c>
      <c r="I548" s="245" t="s">
        <v>1531</v>
      </c>
      <c r="J548" s="268" t="s">
        <v>1364</v>
      </c>
      <c r="K548" s="268" t="s">
        <v>27</v>
      </c>
      <c r="L548" s="268" t="s">
        <v>157</v>
      </c>
      <c r="M548" s="268" t="s">
        <v>19</v>
      </c>
      <c r="N548" s="268">
        <v>0.4</v>
      </c>
      <c r="O548" s="256">
        <v>0.4</v>
      </c>
      <c r="P548" s="256">
        <v>100</v>
      </c>
      <c r="Q548" s="267" t="s">
        <v>2863</v>
      </c>
    </row>
    <row r="549" spans="1:17" s="225" customFormat="1" ht="48.6" customHeight="1" outlineLevel="2" x14ac:dyDescent="0.2">
      <c r="A549" s="245" t="s">
        <v>1500</v>
      </c>
      <c r="B549" s="245" t="s">
        <v>1352</v>
      </c>
      <c r="C549" s="245" t="s">
        <v>1353</v>
      </c>
      <c r="D549" s="245" t="s">
        <v>207</v>
      </c>
      <c r="E549" s="245" t="s">
        <v>1366</v>
      </c>
      <c r="F549" s="246">
        <v>11440479311</v>
      </c>
      <c r="G549" s="246">
        <v>11422066642</v>
      </c>
      <c r="H549" s="246">
        <v>9682332062</v>
      </c>
      <c r="I549" s="245" t="s">
        <v>1533</v>
      </c>
      <c r="J549" s="268" t="s">
        <v>464</v>
      </c>
      <c r="K549" s="268" t="s">
        <v>27</v>
      </c>
      <c r="L549" s="268" t="s">
        <v>157</v>
      </c>
      <c r="M549" s="268" t="s">
        <v>19</v>
      </c>
      <c r="N549" s="268">
        <v>0.3</v>
      </c>
      <c r="O549" s="256">
        <v>0.5</v>
      </c>
      <c r="P549" s="256">
        <v>166.666666666667</v>
      </c>
      <c r="Q549" s="267" t="s">
        <v>2864</v>
      </c>
    </row>
    <row r="550" spans="1:17" s="225" customFormat="1" ht="48.6" customHeight="1" outlineLevel="2" x14ac:dyDescent="0.2">
      <c r="A550" s="245" t="s">
        <v>1500</v>
      </c>
      <c r="B550" s="245" t="s">
        <v>1352</v>
      </c>
      <c r="C550" s="245" t="s">
        <v>1353</v>
      </c>
      <c r="D550" s="245" t="s">
        <v>243</v>
      </c>
      <c r="E550" s="245" t="s">
        <v>1368</v>
      </c>
      <c r="F550" s="246">
        <v>872844333</v>
      </c>
      <c r="G550" s="246">
        <v>854844333</v>
      </c>
      <c r="H550" s="246">
        <v>771040520</v>
      </c>
      <c r="I550" s="245" t="s">
        <v>1369</v>
      </c>
      <c r="J550" s="245" t="s">
        <v>467</v>
      </c>
      <c r="K550" s="245" t="s">
        <v>27</v>
      </c>
      <c r="L550" s="245" t="s">
        <v>157</v>
      </c>
      <c r="M550" s="245" t="s">
        <v>29</v>
      </c>
      <c r="N550" s="247">
        <v>0.6</v>
      </c>
      <c r="O550" s="256">
        <v>0.6</v>
      </c>
      <c r="P550" s="256">
        <v>100</v>
      </c>
      <c r="Q550" s="267" t="s">
        <v>2865</v>
      </c>
    </row>
    <row r="551" spans="1:17" s="225" customFormat="1" ht="48.6" customHeight="1" outlineLevel="2" x14ac:dyDescent="0.2">
      <c r="A551" s="245" t="s">
        <v>1500</v>
      </c>
      <c r="B551" s="245" t="s">
        <v>1352</v>
      </c>
      <c r="C551" s="245" t="s">
        <v>1353</v>
      </c>
      <c r="D551" s="245" t="s">
        <v>159</v>
      </c>
      <c r="E551" s="245" t="s">
        <v>1357</v>
      </c>
      <c r="F551" s="246">
        <v>66562922332</v>
      </c>
      <c r="G551" s="246">
        <v>66224164887</v>
      </c>
      <c r="H551" s="246">
        <v>65572582608</v>
      </c>
      <c r="I551" s="245" t="s">
        <v>1501</v>
      </c>
      <c r="J551" s="268" t="s">
        <v>1358</v>
      </c>
      <c r="K551" s="272" t="s">
        <v>27</v>
      </c>
      <c r="L551" s="245" t="s">
        <v>157</v>
      </c>
      <c r="M551" s="245" t="s">
        <v>29</v>
      </c>
      <c r="N551" s="247">
        <v>2</v>
      </c>
      <c r="O551" s="256">
        <v>1.5</v>
      </c>
      <c r="P551" s="256">
        <v>75</v>
      </c>
      <c r="Q551" s="267" t="s">
        <v>2866</v>
      </c>
    </row>
    <row r="552" spans="1:17" s="225" customFormat="1" ht="48.6" customHeight="1" outlineLevel="2" x14ac:dyDescent="0.2">
      <c r="A552" s="273" t="s">
        <v>1500</v>
      </c>
      <c r="B552" s="273" t="s">
        <v>1352</v>
      </c>
      <c r="C552" s="273" t="s">
        <v>1353</v>
      </c>
      <c r="D552" s="273" t="s">
        <v>23</v>
      </c>
      <c r="E552" s="273" t="s">
        <v>1371</v>
      </c>
      <c r="F552" s="274">
        <v>165000000</v>
      </c>
      <c r="G552" s="274">
        <v>165000000</v>
      </c>
      <c r="H552" s="274">
        <v>165000000</v>
      </c>
      <c r="I552" s="273" t="s">
        <v>1536</v>
      </c>
      <c r="J552" s="275" t="s">
        <v>469</v>
      </c>
      <c r="K552" s="273" t="s">
        <v>27</v>
      </c>
      <c r="L552" s="273" t="s">
        <v>157</v>
      </c>
      <c r="M552" s="273" t="s">
        <v>29</v>
      </c>
      <c r="N552" s="276">
        <v>0.7</v>
      </c>
      <c r="O552" s="277">
        <v>0.7</v>
      </c>
      <c r="P552" s="277">
        <v>100</v>
      </c>
      <c r="Q552" s="278" t="s">
        <v>2867</v>
      </c>
    </row>
    <row r="553" spans="1:17" s="225" customFormat="1" ht="48.6" customHeight="1" outlineLevel="1" x14ac:dyDescent="0.2">
      <c r="A553" s="286" t="str">
        <f t="shared" ref="A553" si="41">A552</f>
        <v>EDUCACIÓN</v>
      </c>
      <c r="B553" s="286" t="str">
        <f>B552</f>
        <v>0501</v>
      </c>
      <c r="C553" s="285" t="s">
        <v>2895</v>
      </c>
      <c r="D553" s="280"/>
      <c r="E553" s="280"/>
      <c r="F553" s="281">
        <f>SUBTOTAL(9,F546:F552)</f>
        <v>513640802000</v>
      </c>
      <c r="G553" s="281">
        <f>SUBTOTAL(9,G546:G552)</f>
        <v>512193078903</v>
      </c>
      <c r="H553" s="281">
        <f>SUBTOTAL(9,H546:H552)</f>
        <v>283519808328</v>
      </c>
      <c r="I553" s="280"/>
      <c r="J553" s="282"/>
      <c r="K553" s="280"/>
      <c r="L553" s="280"/>
      <c r="M553" s="280"/>
      <c r="N553" s="283"/>
      <c r="O553" s="284"/>
      <c r="P553" s="284"/>
      <c r="Q553" s="278"/>
    </row>
    <row r="554" spans="1:17" s="291" customFormat="1" ht="48.6" customHeight="1" outlineLevel="2" x14ac:dyDescent="0.2">
      <c r="A554" s="292"/>
      <c r="B554" s="292"/>
      <c r="C554" s="292" t="s">
        <v>1421</v>
      </c>
      <c r="D554" s="292"/>
      <c r="E554" s="292"/>
      <c r="F554" s="293">
        <f>SUBTOTAL(9,F3:F552)</f>
        <v>18327030920203</v>
      </c>
      <c r="G554" s="293">
        <f>SUBTOTAL(9,G3:G552)</f>
        <v>17640283686272</v>
      </c>
      <c r="H554" s="293">
        <f>SUBTOTAL(9,H3:H552)</f>
        <v>13857269008973</v>
      </c>
      <c r="I554" s="292"/>
      <c r="J554" s="294"/>
      <c r="K554" s="294"/>
      <c r="L554" s="294"/>
      <c r="M554" s="294"/>
      <c r="N554" s="295"/>
      <c r="O554" s="295"/>
      <c r="P554" s="296"/>
      <c r="Q554" s="297"/>
    </row>
    <row r="556" spans="1:17" x14ac:dyDescent="0.2">
      <c r="G556" s="298"/>
    </row>
  </sheetData>
  <autoFilter ref="A2:Q553" xr:uid="{BCBE9C19-7447-4081-8AD8-3636218D9A11}"/>
  <mergeCells count="1">
    <mergeCell ref="E1:G1"/>
  </mergeCell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714C2-CBE3-43DF-AA72-C3CADF59FC62}">
  <sheetPr codeName="Hoja49">
    <tabColor rgb="FF00B050"/>
  </sheetPr>
  <dimension ref="B2"/>
  <sheetViews>
    <sheetView workbookViewId="0"/>
  </sheetViews>
  <sheetFormatPr baseColWidth="10" defaultColWidth="11.42578125" defaultRowHeight="12.75" x14ac:dyDescent="0.2"/>
  <sheetData>
    <row r="2" spans="2:2" x14ac:dyDescent="0.2">
      <c r="B2" s="135" t="s">
        <v>2868</v>
      </c>
    </row>
  </sheetData>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518a495-0ca2-41a8-a293-b163932d829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9CB6E0A30DE1B45B67E43E97002DD16" ma:contentTypeVersion="17" ma:contentTypeDescription="Crear nuevo documento." ma:contentTypeScope="" ma:versionID="19ad7b04977b04f5748d6c0562c00f31">
  <xsd:schema xmlns:xsd="http://www.w3.org/2001/XMLSchema" xmlns:xs="http://www.w3.org/2001/XMLSchema" xmlns:p="http://schemas.microsoft.com/office/2006/metadata/properties" xmlns:ns3="5026cc0e-89e3-4b9b-b71d-57b6c9af36ac" xmlns:ns4="3518a495-0ca2-41a8-a293-b163932d8292" targetNamespace="http://schemas.microsoft.com/office/2006/metadata/properties" ma:root="true" ma:fieldsID="6258c765fde593f9cba87c49e63cbd61" ns3:_="" ns4:_="">
    <xsd:import namespace="5026cc0e-89e3-4b9b-b71d-57b6c9af36ac"/>
    <xsd:import namespace="3518a495-0ca2-41a8-a293-b163932d829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26cc0e-89e3-4b9b-b71d-57b6c9af36ac"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18a495-0ca2-41a8-a293-b163932d829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A605CF-F9EF-4255-BE95-A91707E861AF}">
  <ds:schemaRefs>
    <ds:schemaRef ds:uri="http://purl.org/dc/terms/"/>
    <ds:schemaRef ds:uri="http://schemas.microsoft.com/office/2006/metadata/properties"/>
    <ds:schemaRef ds:uri="http://purl.org/dc/elements/1.1/"/>
    <ds:schemaRef ds:uri="3518a495-0ca2-41a8-a293-b163932d8292"/>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5026cc0e-89e3-4b9b-b71d-57b6c9af36ac"/>
    <ds:schemaRef ds:uri="http://purl.org/dc/dcmitype/"/>
  </ds:schemaRefs>
</ds:datastoreItem>
</file>

<file path=customXml/itemProps2.xml><?xml version="1.0" encoding="utf-8"?>
<ds:datastoreItem xmlns:ds="http://schemas.openxmlformats.org/officeDocument/2006/customXml" ds:itemID="{A2EA4699-A5DE-4C8C-83CE-D68D464A53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26cc0e-89e3-4b9b-b71d-57b6c9af36ac"/>
    <ds:schemaRef ds:uri="3518a495-0ca2-41a8-a293-b163932d82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1B5739-EC1E-4CA9-93FB-069E09278B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Anexo 1 Informe Concejo total</vt:lpstr>
      <vt:lpstr>Hoja2</vt:lpstr>
      <vt:lpstr>EPICO completo</vt:lpstr>
      <vt:lpstr>Anexo 1 Informe Concejo tot (3)</vt:lpstr>
      <vt:lpstr>Hoja3</vt:lpstr>
      <vt:lpstr>Anexo Informe Concejo 15042024</vt:lpstr>
      <vt:lpstr>Hoja1</vt:lpstr>
      <vt:lpstr>'Anexo 1 Informe Concejo tot (3)'!Títulos_a_imprimir</vt:lpstr>
      <vt:lpstr>'Anexo 1 Informe Concejo total'!Títulos_a_imprimir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Daira Muñoz Tandioy</cp:lastModifiedBy>
  <cp:revision/>
  <dcterms:created xsi:type="dcterms:W3CDTF">2023-10-23T18:43:20Z</dcterms:created>
  <dcterms:modified xsi:type="dcterms:W3CDTF">2024-04-17T21:48:15Z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0x010100C9CB6E0A30DE1B45B67E43E97002DD16</vt:lpwstr>
  </property>
</Properties>
</file>